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3.xml" ContentType="application/vnd.openxmlformats-officedocument.drawing+xml"/>
  <Override PartName="/xl/comments4.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defaultThemeVersion="166925"/>
  <mc:AlternateContent xmlns:mc="http://schemas.openxmlformats.org/markup-compatibility/2006">
    <mc:Choice Requires="x15">
      <x15ac:absPath xmlns:x15ac="http://schemas.microsoft.com/office/spreadsheetml/2010/11/ac" url="C:\Users\P0011\GESVALT Lisboa Dropbox\GESVALT Lisboa\_MODELOS_RELATORIOS\2022\15_Credito Agricola\"/>
    </mc:Choice>
  </mc:AlternateContent>
  <xr:revisionPtr revIDLastSave="0" documentId="13_ncr:1_{4A71D8C4-DAB1-4278-A4FA-F4333F5F4363}" xr6:coauthVersionLast="47" xr6:coauthVersionMax="47" xr10:uidLastSave="{00000000-0000-0000-0000-000000000000}"/>
  <bookViews>
    <workbookView xWindow="-120" yWindow="-120" windowWidth="29040" windowHeight="15840" tabRatio="850" firstSheet="3" activeTab="3" xr2:uid="{67AC4197-F1C8-49EE-BE99-B6B0D3A8BF94}"/>
  </bookViews>
  <sheets>
    <sheet name="Áreas" sheetId="55" state="hidden" r:id="rId1"/>
    <sheet name="Capa" sheetId="2" r:id="rId2"/>
    <sheet name="Resumo" sheetId="35" r:id="rId3"/>
    <sheet name="RA" sheetId="50" r:id="rId4"/>
    <sheet name="ProspeçãoGeral" sheetId="49" r:id="rId5"/>
    <sheet name="Prosp.Terr" sheetId="46" r:id="rId6"/>
    <sheet name="Prosp.Aptos por Tipol" sheetId="28" state="hidden" r:id="rId7"/>
    <sheet name="Métodos" sheetId="33" r:id="rId8"/>
    <sheet name="Áreas-Vários Imóveis" sheetId="24" r:id="rId9"/>
    <sheet name="MM-Vários Imóveis" sheetId="27" r:id="rId10"/>
    <sheet name="MR-Vários Imóveis" sheetId="47" r:id="rId11"/>
    <sheet name="DCF-Rendas" sheetId="48" r:id="rId12"/>
    <sheet name="DCF-Construção" sheetId="54" r:id="rId13"/>
    <sheet name="Q.Resumo" sheetId="37" r:id="rId14"/>
    <sheet name="Conclusão" sheetId="30" r:id="rId15"/>
    <sheet name="Mapa_Fotos" sheetId="23" r:id="rId16"/>
    <sheet name="Estudos" sheetId="56" r:id="rId17"/>
    <sheet name="Def" sheetId="6" r:id="rId18"/>
    <sheet name="Docs" sheetId="7" r:id="rId19"/>
    <sheet name="PDM" sheetId="51" r:id="rId20"/>
    <sheet name="Q_Moradias" sheetId="10" r:id="rId21"/>
    <sheet name="Q_Edifícios" sheetId="11" r:id="rId22"/>
    <sheet name="Q_Armazens" sheetId="25" r:id="rId23"/>
    <sheet name="Indice" sheetId="13" state="hidden" r:id="rId24"/>
  </sheets>
  <externalReferences>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s>
  <definedNames>
    <definedName name="____xlfn.AVERAGEIF" hidden="1">#NAME?</definedName>
    <definedName name="____xlfn.IFERROR" hidden="1">#NAME?</definedName>
    <definedName name="____xlfn.SUMIFS" hidden="1">#NAME?</definedName>
    <definedName name="___xlfn.AVERAGEIF" hidden="1">#NAME?</definedName>
    <definedName name="___xlfn.IFERROR" hidden="1">#NAME?</definedName>
    <definedName name="___xlfn.SUMIFS" hidden="1">#NAME?</definedName>
    <definedName name="__xlfn.AVERAGEIF" hidden="1">#NAME?</definedName>
    <definedName name="__xlfn.IFERROR" hidden="1">#NAME?</definedName>
    <definedName name="__xlfn.SUMIFS" hidden="1">#NAME?</definedName>
    <definedName name="_Order1" hidden="1">255</definedName>
    <definedName name="_Order2" hidden="1">255</definedName>
    <definedName name="_Regression_Int" hidden="1">1</definedName>
    <definedName name="a" localSheetId="0" hidden="1">#REF!</definedName>
    <definedName name="a" localSheetId="12" hidden="1">#REF!</definedName>
    <definedName name="a" localSheetId="19" hidden="1">#REF!</definedName>
    <definedName name="a" hidden="1">#REF!</definedName>
    <definedName name="ACwvu.activo." hidden="1">[1]camdnac!$F$13</definedName>
    <definedName name="ACwvu.ingresos." hidden="1">[1]camdnac!$N$7:$AY$100</definedName>
    <definedName name="Ano_Ab" localSheetId="0" hidden="1">#REF!</definedName>
    <definedName name="Ano_Ab" localSheetId="12" hidden="1">#REF!</definedName>
    <definedName name="Ano_Ab" localSheetId="16" hidden="1">#REF!</definedName>
    <definedName name="Ano_Ab" localSheetId="19" hidden="1">#REF!</definedName>
    <definedName name="Ano_Ab" hidden="1">#REF!</definedName>
    <definedName name="Ano_Enc" localSheetId="0" hidden="1">#REF!</definedName>
    <definedName name="Ano_Enc" localSheetId="12" hidden="1">#REF!</definedName>
    <definedName name="Ano_Enc" localSheetId="16" hidden="1">#REF!</definedName>
    <definedName name="Ano_Enc" localSheetId="19" hidden="1">#REF!</definedName>
    <definedName name="Ano_Enc" hidden="1">#REF!</definedName>
    <definedName name="_xlnm.Print_Area" localSheetId="8">'Áreas-Vários Imóveis'!$B$2:$AB$40</definedName>
    <definedName name="_xlnm.Print_Area" localSheetId="1">Capa!$B$1:$V$17</definedName>
    <definedName name="_xlnm.Print_Area" localSheetId="14">Conclusão!$A$1:$AN$101</definedName>
    <definedName name="_xlnm.Print_Area" localSheetId="12">'DCF-Construção'!$C$10:$U$139</definedName>
    <definedName name="_xlnm.Print_Area" localSheetId="11">'DCF-Rendas'!$A$1:$W$39</definedName>
    <definedName name="_xlnm.Print_Area" localSheetId="17">Def!$B$1:$AK$64</definedName>
    <definedName name="_xlnm.Print_Area" localSheetId="18">Docs!$B$1:$AK$48</definedName>
    <definedName name="_xlnm.Print_Area" localSheetId="16">Estudos!$B$1:$AK$32</definedName>
    <definedName name="_xlnm.Print_Area" localSheetId="23">Indice!$B$1:$AK$75</definedName>
    <definedName name="_xlnm.Print_Area" localSheetId="15">Mapa_Fotos!$B$6:$AK$197</definedName>
    <definedName name="_xlnm.Print_Area" localSheetId="7">Métodos!$A$4:$AN$208</definedName>
    <definedName name="_xlnm.Print_Area" localSheetId="9">'MM-Vários Imóveis'!$A$1:$Z$40</definedName>
    <definedName name="_xlnm.Print_Area" localSheetId="10">'MR-Vários Imóveis'!$A$1:$AE$40</definedName>
    <definedName name="_xlnm.Print_Area" localSheetId="19">PDM!$B$1:$AK$71</definedName>
    <definedName name="_xlnm.Print_Area" localSheetId="6">'Prosp.Aptos por Tipol'!$A$3:$AF$35</definedName>
    <definedName name="_xlnm.Print_Area" localSheetId="5">Prosp.Terr!$A$3:$AE$35</definedName>
    <definedName name="_xlnm.Print_Area" localSheetId="4">ProspeçãoGeral!$A$3:$AH$35</definedName>
    <definedName name="_xlnm.Print_Area" localSheetId="13">Q.Resumo!$A$1:$J$36</definedName>
    <definedName name="_xlnm.Print_Area" localSheetId="22">Q_Armazens!$A$1:$N$29</definedName>
    <definedName name="_xlnm.Print_Area" localSheetId="21">Q_Edifícios!$A$1:$AH$75</definedName>
    <definedName name="_xlnm.Print_Area" localSheetId="20">Q_Moradias!$A$1:$AH$75</definedName>
    <definedName name="_xlnm.Print_Area" localSheetId="3">RA!$B$5:$AK$203</definedName>
    <definedName name="_xlnm.Print_Area" localSheetId="2">Resumo!$A$1:$H$62</definedName>
    <definedName name="AS2DocOpenMode" hidden="1">"AS2DocumentEdit"</definedName>
    <definedName name="Atrativo_comercial">[2]Drops!$T$3:$T$7</definedName>
    <definedName name="BandasAnoInicial" localSheetId="0" hidden="1">#REF!</definedName>
    <definedName name="BandasAnoInicial" localSheetId="12" hidden="1">#REF!</definedName>
    <definedName name="BandasAnoInicial" localSheetId="16" hidden="1">#REF!</definedName>
    <definedName name="BandasAnoInicial" localSheetId="19" hidden="1">#REF!</definedName>
    <definedName name="BandasAnoInicial" hidden="1">#REF!</definedName>
    <definedName name="BandasCadernoEncargos" localSheetId="0" hidden="1">#REF!</definedName>
    <definedName name="BandasCadernoEncargos" localSheetId="12" hidden="1">#REF!</definedName>
    <definedName name="BandasCadernoEncargos" localSheetId="16" hidden="1">#REF!</definedName>
    <definedName name="BandasCadernoEncargos" localSheetId="19" hidden="1">#REF!</definedName>
    <definedName name="BandasCadernoEncargos" hidden="1">#REF!</definedName>
    <definedName name="BandasIndiceActualizaçãoTarifária" localSheetId="0" hidden="1">#REF!</definedName>
    <definedName name="BandasIndiceActualizaçãoTarifária" localSheetId="12" hidden="1">#REF!</definedName>
    <definedName name="BandasIndiceActualizaçãoTarifária" localSheetId="16" hidden="1">#REF!</definedName>
    <definedName name="BandasIndiceActualizaçãoTarifária" localSheetId="19" hidden="1">#REF!</definedName>
    <definedName name="BandasIndiceActualizaçãoTarifária" hidden="1">#REF!</definedName>
    <definedName name="BandasLimitesSuperior" localSheetId="12" hidden="1">#REF!</definedName>
    <definedName name="BandasLimitesSuperior" localSheetId="16" hidden="1">#REF!</definedName>
    <definedName name="BandasLimitesSuperior" localSheetId="19" hidden="1">#REF!</definedName>
    <definedName name="BandasLimitesSuperior" hidden="1">#REF!</definedName>
    <definedName name="BandasPagamentosFixos" localSheetId="12" hidden="1">#REF!</definedName>
    <definedName name="BandasPagamentosFixos" localSheetId="16" hidden="1">#REF!</definedName>
    <definedName name="BandasPagamentosFixos" localSheetId="19" hidden="1">#REF!</definedName>
    <definedName name="BandasPagamentosFixos" hidden="1">#REF!</definedName>
    <definedName name="BandasPagamentosVariaveis" localSheetId="12" hidden="1">#REF!</definedName>
    <definedName name="BandasPagamentosVariaveis" localSheetId="16" hidden="1">#REF!</definedName>
    <definedName name="BandasPagamentosVariaveis" localSheetId="19" hidden="1">#REF!</definedName>
    <definedName name="BandasPagamentosVariaveis" hidden="1">#REF!</definedName>
    <definedName name="BandasPenalizaçõesPercentagem" localSheetId="12" hidden="1">#REF!</definedName>
    <definedName name="BandasPenalizaçõesPercentagem" localSheetId="16" hidden="1">#REF!</definedName>
    <definedName name="BandasPenalizaçõesPercentagem" localSheetId="19" hidden="1">#REF!</definedName>
    <definedName name="BandasPenalizaçõesPercentagem" hidden="1">#REF!</definedName>
    <definedName name="BandasPgtIndiceActualizaçãoTarifária" localSheetId="12" hidden="1">#REF!</definedName>
    <definedName name="BandasPgtIndiceActualizaçãoTarifária" localSheetId="16" hidden="1">#REF!</definedName>
    <definedName name="BandasPgtIndiceActualizaçãoTarifária" localSheetId="19" hidden="1">#REF!</definedName>
    <definedName name="BandasPgtIndiceActualizaçãoTarifária" hidden="1">#REF!</definedName>
    <definedName name="BandasReceitasPortagem" localSheetId="12" hidden="1">#REF!</definedName>
    <definedName name="BandasReceitasPortagem" localSheetId="16" hidden="1">#REF!</definedName>
    <definedName name="BandasReceitasPortagem" localSheetId="19" hidden="1">#REF!</definedName>
    <definedName name="BandasReceitasPortagem" hidden="1">#REF!</definedName>
    <definedName name="BandasTabelaActualizaçãoTarifária" localSheetId="12" hidden="1">#REF!</definedName>
    <definedName name="BandasTabelaActualizaçãoTarifária" localSheetId="16" hidden="1">#REF!</definedName>
    <definedName name="BandasTabelaActualizaçãoTarifária" localSheetId="19" hidden="1">#REF!</definedName>
    <definedName name="BandasTabelaActualizaçãoTarifária" hidden="1">#REF!</definedName>
    <definedName name="BandasTarifasReferência" localSheetId="12" hidden="1">#REF!</definedName>
    <definedName name="BandasTarifasReferência" localSheetId="16" hidden="1">#REF!</definedName>
    <definedName name="BandasTarifasReferência" localSheetId="19" hidden="1">#REF!</definedName>
    <definedName name="BandasTarifasReferência" hidden="1">#REF!</definedName>
    <definedName name="BandasVeiculosKmsAlocação" localSheetId="12" hidden="1">#REF!</definedName>
    <definedName name="BandasVeiculosKmsAlocação" localSheetId="16" hidden="1">#REF!</definedName>
    <definedName name="BandasVeiculosKmsAlocação" localSheetId="19" hidden="1">#REF!</definedName>
    <definedName name="BandasVeiculosKmsAlocação" hidden="1">#REF!</definedName>
    <definedName name="Barreiras_Entrada_Manual" localSheetId="12" hidden="1">#REF!</definedName>
    <definedName name="Barreiras_Entrada_Manual" localSheetId="16" hidden="1">#REF!</definedName>
    <definedName name="Barreiras_Entrada_Manual" localSheetId="19" hidden="1">#REF!</definedName>
    <definedName name="Barreiras_Entrada_Manual" hidden="1">#REF!</definedName>
    <definedName name="Barreiras_Entrada_VV" localSheetId="12" hidden="1">#REF!</definedName>
    <definedName name="Barreiras_Entrada_VV" localSheetId="16" hidden="1">#REF!</definedName>
    <definedName name="Barreiras_Entrada_VV" localSheetId="19" hidden="1">#REF!</definedName>
    <definedName name="Barreiras_Entrada_VV" hidden="1">#REF!</definedName>
    <definedName name="Barreiras_Lanços" localSheetId="12" hidden="1">#REF!</definedName>
    <definedName name="Barreiras_Lanços" localSheetId="16" hidden="1">#REF!</definedName>
    <definedName name="Barreiras_Lanços" localSheetId="19" hidden="1">#REF!</definedName>
    <definedName name="Barreiras_Lanços" hidden="1">#REF!</definedName>
    <definedName name="Barreiras_Saída_Manual" localSheetId="12" hidden="1">#REF!</definedName>
    <definedName name="Barreiras_Saída_Manual" localSheetId="16" hidden="1">#REF!</definedName>
    <definedName name="Barreiras_Saída_Manual" localSheetId="19" hidden="1">#REF!</definedName>
    <definedName name="Barreiras_Saída_Manual" hidden="1">#REF!</definedName>
    <definedName name="Barreiras_Saída_VV" localSheetId="12" hidden="1">#REF!</definedName>
    <definedName name="Barreiras_Saída_VV" localSheetId="16" hidden="1">#REF!</definedName>
    <definedName name="Barreiras_Saída_VV" localSheetId="19" hidden="1">#REF!</definedName>
    <definedName name="Barreiras_Saída_VV" hidden="1">#REF!</definedName>
    <definedName name="Barreiras_Sublanços" localSheetId="12" hidden="1">#REF!</definedName>
    <definedName name="Barreiras_Sublanços" localSheetId="16" hidden="1">#REF!</definedName>
    <definedName name="Barreiras_Sublanços" localSheetId="19" hidden="1">#REF!</definedName>
    <definedName name="Barreiras_Sublanços" hidden="1">#REF!</definedName>
    <definedName name="BEx00FFTD8VG1N7IGDQMSPB0OFHU" localSheetId="0" hidden="1">MV-[3]Aktivierung!$A$10:$J$15</definedName>
    <definedName name="BEx00FFTD8VG1N7IGDQMSPB0OFHU" localSheetId="14" hidden="1">MV-[3]Aktivierung!$A$10:$J$15</definedName>
    <definedName name="BEx00FFTD8VG1N7IGDQMSPB0OFHU" localSheetId="12" hidden="1">MV-[3]Aktivierung!$A$10:$J$15</definedName>
    <definedName name="BEx00FFTD8VG1N7IGDQMSPB0OFHU" localSheetId="11" hidden="1">MV-[3]Aktivierung!$A$10:$J$15</definedName>
    <definedName name="BEx00FFTD8VG1N7IGDQMSPB0OFHU" localSheetId="7" hidden="1">MV-[3]Aktivierung!$A$10:$J$15</definedName>
    <definedName name="BEx00FFTD8VG1N7IGDQMSPB0OFHU" localSheetId="9" hidden="1">MV-[3]Aktivierung!$A$10:$J$15</definedName>
    <definedName name="BEx00FFTD8VG1N7IGDQMSPB0OFHU" localSheetId="10" hidden="1">MV-[3]Aktivierung!$A$10:$J$15</definedName>
    <definedName name="BEx00FFTD8VG1N7IGDQMSPB0OFHU" localSheetId="19" hidden="1">MV-[3]Aktivierung!$A$10:$J$15</definedName>
    <definedName name="BEx00FFTD8VG1N7IGDQMSPB0OFHU" localSheetId="6" hidden="1">MV-[3]Aktivierung!$A$10:$J$15</definedName>
    <definedName name="BEx00FFTD8VG1N7IGDQMSPB0OFHU" localSheetId="5" hidden="1">MV-[3]Aktivierung!$A$10:$J$15</definedName>
    <definedName name="BEx00FFTD8VG1N7IGDQMSPB0OFHU" localSheetId="4" hidden="1">MV-[3]Aktivierung!$A$10:$J$15</definedName>
    <definedName name="BEx00FFTD8VG1N7IGDQMSPB0OFHU" localSheetId="13" hidden="1">MV-[3]Aktivierung!$A$10:$J$15</definedName>
    <definedName name="BEx00FFTD8VG1N7IGDQMSPB0OFHU" hidden="1">MV-[3]Aktivierung!$A$10:$J$15</definedName>
    <definedName name="BEx00WYX49DXFJ0XAI7U2G6GKI5N" localSheetId="0" hidden="1">MV-[3]Aktivierung!$A$18:$H$209</definedName>
    <definedName name="BEx00WYX49DXFJ0XAI7U2G6GKI5N" localSheetId="14" hidden="1">MV-[3]Aktivierung!$A$18:$H$209</definedName>
    <definedName name="BEx00WYX49DXFJ0XAI7U2G6GKI5N" localSheetId="12" hidden="1">MV-[3]Aktivierung!$A$18:$H$209</definedName>
    <definedName name="BEx00WYX49DXFJ0XAI7U2G6GKI5N" localSheetId="11" hidden="1">MV-[3]Aktivierung!$A$18:$H$209</definedName>
    <definedName name="BEx00WYX49DXFJ0XAI7U2G6GKI5N" localSheetId="7" hidden="1">MV-[3]Aktivierung!$A$18:$H$209</definedName>
    <definedName name="BEx00WYX49DXFJ0XAI7U2G6GKI5N" localSheetId="9" hidden="1">MV-[3]Aktivierung!$A$18:$H$209</definedName>
    <definedName name="BEx00WYX49DXFJ0XAI7U2G6GKI5N" localSheetId="10" hidden="1">MV-[3]Aktivierung!$A$18:$H$209</definedName>
    <definedName name="BEx00WYX49DXFJ0XAI7U2G6GKI5N" localSheetId="19" hidden="1">MV-[3]Aktivierung!$A$18:$H$209</definedName>
    <definedName name="BEx00WYX49DXFJ0XAI7U2G6GKI5N" localSheetId="6" hidden="1">MV-[3]Aktivierung!$A$18:$H$209</definedName>
    <definedName name="BEx00WYX49DXFJ0XAI7U2G6GKI5N" localSheetId="5" hidden="1">MV-[3]Aktivierung!$A$18:$H$209</definedName>
    <definedName name="BEx00WYX49DXFJ0XAI7U2G6GKI5N" localSheetId="4" hidden="1">MV-[3]Aktivierung!$A$18:$H$209</definedName>
    <definedName name="BEx00WYX49DXFJ0XAI7U2G6GKI5N" localSheetId="13" hidden="1">MV-[3]Aktivierung!$A$18:$H$209</definedName>
    <definedName name="BEx00WYX49DXFJ0XAI7U2G6GKI5N" hidden="1">MV-[3]Aktivierung!$A$18:$H$209</definedName>
    <definedName name="BEx0175QMB0QLGRI5MGG1QT989S9" localSheetId="0" hidden="1">Leerstand-[4]vacancy!$A$9:$J$22</definedName>
    <definedName name="BEx0175QMB0QLGRI5MGG1QT989S9" localSheetId="14" hidden="1">Leerstand-[4]vacancy!$A$9:$J$22</definedName>
    <definedName name="BEx0175QMB0QLGRI5MGG1QT989S9" localSheetId="12" hidden="1">Leerstand-[4]vacancy!$A$9:$J$22</definedName>
    <definedName name="BEx0175QMB0QLGRI5MGG1QT989S9" localSheetId="11" hidden="1">Leerstand-[4]vacancy!$A$9:$J$22</definedName>
    <definedName name="BEx0175QMB0QLGRI5MGG1QT989S9" localSheetId="7" hidden="1">Leerstand-[4]vacancy!$A$9:$J$22</definedName>
    <definedName name="BEx0175QMB0QLGRI5MGG1QT989S9" localSheetId="9" hidden="1">Leerstand-[4]vacancy!$A$9:$J$22</definedName>
    <definedName name="BEx0175QMB0QLGRI5MGG1QT989S9" localSheetId="10" hidden="1">Leerstand-[4]vacancy!$A$9:$J$22</definedName>
    <definedName name="BEx0175QMB0QLGRI5MGG1QT989S9" localSheetId="19" hidden="1">Leerstand-[4]vacancy!$A$9:$J$22</definedName>
    <definedName name="BEx0175QMB0QLGRI5MGG1QT989S9" localSheetId="6" hidden="1">Leerstand-[4]vacancy!$A$9:$J$22</definedName>
    <definedName name="BEx0175QMB0QLGRI5MGG1QT989S9" localSheetId="5" hidden="1">Leerstand-[4]vacancy!$A$9:$J$22</definedName>
    <definedName name="BEx0175QMB0QLGRI5MGG1QT989S9" localSheetId="4" hidden="1">Leerstand-[4]vacancy!$A$9:$J$22</definedName>
    <definedName name="BEx0175QMB0QLGRI5MGG1QT989S9" localSheetId="13" hidden="1">Leerstand-[4]vacancy!$A$9:$J$22</definedName>
    <definedName name="BEx0175QMB0QLGRI5MGG1QT989S9" hidden="1">Leerstand-[4]vacancy!$A$9:$J$22</definedName>
    <definedName name="BEx1GXA2HNKVPSNAJDUJRHL0NID2" localSheetId="0" hidden="1">Leerstand-[4]vacancy!$A$21:$G$29</definedName>
    <definedName name="BEx1GXA2HNKVPSNAJDUJRHL0NID2" localSheetId="14" hidden="1">Leerstand-[4]vacancy!$A$21:$G$29</definedName>
    <definedName name="BEx1GXA2HNKVPSNAJDUJRHL0NID2" localSheetId="12" hidden="1">Leerstand-[4]vacancy!$A$21:$G$29</definedName>
    <definedName name="BEx1GXA2HNKVPSNAJDUJRHL0NID2" localSheetId="11" hidden="1">Leerstand-[4]vacancy!$A$21:$G$29</definedName>
    <definedName name="BEx1GXA2HNKVPSNAJDUJRHL0NID2" localSheetId="7" hidden="1">Leerstand-[4]vacancy!$A$21:$G$29</definedName>
    <definedName name="BEx1GXA2HNKVPSNAJDUJRHL0NID2" localSheetId="9" hidden="1">Leerstand-[4]vacancy!$A$21:$G$29</definedName>
    <definedName name="BEx1GXA2HNKVPSNAJDUJRHL0NID2" localSheetId="10" hidden="1">Leerstand-[4]vacancy!$A$21:$G$29</definedName>
    <definedName name="BEx1GXA2HNKVPSNAJDUJRHL0NID2" localSheetId="19" hidden="1">Leerstand-[4]vacancy!$A$21:$G$29</definedName>
    <definedName name="BEx1GXA2HNKVPSNAJDUJRHL0NID2" localSheetId="6" hidden="1">Leerstand-[4]vacancy!$A$21:$G$29</definedName>
    <definedName name="BEx1GXA2HNKVPSNAJDUJRHL0NID2" localSheetId="5" hidden="1">Leerstand-[4]vacancy!$A$21:$G$29</definedName>
    <definedName name="BEx1GXA2HNKVPSNAJDUJRHL0NID2" localSheetId="4" hidden="1">Leerstand-[4]vacancy!$A$21:$G$29</definedName>
    <definedName name="BEx1GXA2HNKVPSNAJDUJRHL0NID2" localSheetId="13" hidden="1">Leerstand-[4]vacancy!$A$21:$G$29</definedName>
    <definedName name="BEx1GXA2HNKVPSNAJDUJRHL0NID2" hidden="1">Leerstand-[4]vacancy!$A$21:$G$29</definedName>
    <definedName name="BEx1HLPAOSDSKXSRJIO01NT8T2YB" localSheetId="0" hidden="1">#REF!</definedName>
    <definedName name="BEx1HLPAOSDSKXSRJIO01NT8T2YB" localSheetId="12" hidden="1">#REF!</definedName>
    <definedName name="BEx1HLPAOSDSKXSRJIO01NT8T2YB" localSheetId="19" hidden="1">#REF!</definedName>
    <definedName name="BEx1HLPAOSDSKXSRJIO01NT8T2YB" localSheetId="4" hidden="1">#REF!</definedName>
    <definedName name="BEx1HLPAOSDSKXSRJIO01NT8T2YB" hidden="1">#REF!</definedName>
    <definedName name="BEx1HTSRX017XPMOTHBLDQ0GGY1G" hidden="1">'[5]detalle financieros'!$B$10:$C$10</definedName>
    <definedName name="BEx1HZN4UYT6IW6GQ9VFV7LVKVQ4" hidden="1">'[5]detalle financieros'!$C$9:$C$9</definedName>
    <definedName name="BEx1J5G6KXTNJCG7CDSP1QSSOP1T" localSheetId="0" hidden="1">#REF!</definedName>
    <definedName name="BEx1J5G6KXTNJCG7CDSP1QSSOP1T" localSheetId="12" hidden="1">#REF!</definedName>
    <definedName name="BEx1J5G6KXTNJCG7CDSP1QSSOP1T" localSheetId="19" hidden="1">#REF!</definedName>
    <definedName name="BEx1J5G6KXTNJCG7CDSP1QSSOP1T" hidden="1">#REF!</definedName>
    <definedName name="BEx1KIAQPEZHDMH3ECNKSZDJRFZE" hidden="1">'[5]detalle financieros'!$B$10:$C$10</definedName>
    <definedName name="BEx1NR17DI20E0JBUZWH3VHCTBNR" localSheetId="0" hidden="1">MV-[3]Aktivierung!$A$10:$K$19</definedName>
    <definedName name="BEx1NR17DI20E0JBUZWH3VHCTBNR" localSheetId="14" hidden="1">MV-[3]Aktivierung!$A$10:$K$19</definedName>
    <definedName name="BEx1NR17DI20E0JBUZWH3VHCTBNR" localSheetId="12" hidden="1">MV-[3]Aktivierung!$A$10:$K$19</definedName>
    <definedName name="BEx1NR17DI20E0JBUZWH3VHCTBNR" localSheetId="11" hidden="1">MV-[3]Aktivierung!$A$10:$K$19</definedName>
    <definedName name="BEx1NR17DI20E0JBUZWH3VHCTBNR" localSheetId="7" hidden="1">MV-[3]Aktivierung!$A$10:$K$19</definedName>
    <definedName name="BEx1NR17DI20E0JBUZWH3VHCTBNR" localSheetId="9" hidden="1">MV-[3]Aktivierung!$A$10:$K$19</definedName>
    <definedName name="BEx1NR17DI20E0JBUZWH3VHCTBNR" localSheetId="10" hidden="1">MV-[3]Aktivierung!$A$10:$K$19</definedName>
    <definedName name="BEx1NR17DI20E0JBUZWH3VHCTBNR" localSheetId="19" hidden="1">MV-[3]Aktivierung!$A$10:$K$19</definedName>
    <definedName name="BEx1NR17DI20E0JBUZWH3VHCTBNR" localSheetId="6" hidden="1">MV-[3]Aktivierung!$A$10:$K$19</definedName>
    <definedName name="BEx1NR17DI20E0JBUZWH3VHCTBNR" localSheetId="5" hidden="1">MV-[3]Aktivierung!$A$10:$K$19</definedName>
    <definedName name="BEx1NR17DI20E0JBUZWH3VHCTBNR" localSheetId="4" hidden="1">MV-[3]Aktivierung!$A$10:$K$19</definedName>
    <definedName name="BEx1NR17DI20E0JBUZWH3VHCTBNR" localSheetId="13" hidden="1">MV-[3]Aktivierung!$A$10:$K$19</definedName>
    <definedName name="BEx1NR17DI20E0JBUZWH3VHCTBNR" hidden="1">MV-[3]Aktivierung!$A$10:$K$19</definedName>
    <definedName name="BEx1NYOAMR7ZFNF99UGT68AY4IDQ" localSheetId="0" hidden="1">Kautionen - [6]securities!$A$6:$K$22</definedName>
    <definedName name="BEx1NYOAMR7ZFNF99UGT68AY4IDQ" localSheetId="14" hidden="1">Kautionen - [6]securities!$A$6:$K$22</definedName>
    <definedName name="BEx1NYOAMR7ZFNF99UGT68AY4IDQ" localSheetId="12" hidden="1">Kautionen - [6]securities!$A$6:$K$22</definedName>
    <definedName name="BEx1NYOAMR7ZFNF99UGT68AY4IDQ" localSheetId="11" hidden="1">Kautionen - [6]securities!$A$6:$K$22</definedName>
    <definedName name="BEx1NYOAMR7ZFNF99UGT68AY4IDQ" localSheetId="7" hidden="1">Kautionen - [6]securities!$A$6:$K$22</definedName>
    <definedName name="BEx1NYOAMR7ZFNF99UGT68AY4IDQ" localSheetId="9" hidden="1">Kautionen - [6]securities!$A$6:$K$22</definedName>
    <definedName name="BEx1NYOAMR7ZFNF99UGT68AY4IDQ" localSheetId="10" hidden="1">Kautionen - [6]securities!$A$6:$K$22</definedName>
    <definedName name="BEx1NYOAMR7ZFNF99UGT68AY4IDQ" localSheetId="19" hidden="1">Kautionen - [6]securities!$A$6:$K$22</definedName>
    <definedName name="BEx1NYOAMR7ZFNF99UGT68AY4IDQ" localSheetId="6" hidden="1">Kautionen - [6]securities!$A$6:$K$22</definedName>
    <definedName name="BEx1NYOAMR7ZFNF99UGT68AY4IDQ" localSheetId="5" hidden="1">Kautionen - [6]securities!$A$6:$K$22</definedName>
    <definedName name="BEx1NYOAMR7ZFNF99UGT68AY4IDQ" localSheetId="4" hidden="1">Kautionen - [6]securities!$A$6:$K$22</definedName>
    <definedName name="BEx1NYOAMR7ZFNF99UGT68AY4IDQ" localSheetId="13" hidden="1">Kautionen - [6]securities!$A$6:$K$22</definedName>
    <definedName name="BEx1NYOAMR7ZFNF99UGT68AY4IDQ" hidden="1">Kautionen - [6]securities!$A$6:$K$22</definedName>
    <definedName name="BEx1O8F07L94QG5EP27VYD37MZKA" hidden="1">'[5]detalle financieros'!$C$9:$C$9</definedName>
    <definedName name="BEx1QN6EZZTUAST50ZA1N6HIUFIY" localSheetId="0" hidden="1">Kautionen - [6]securities!$A$6:$K$96</definedName>
    <definedName name="BEx1QN6EZZTUAST50ZA1N6HIUFIY" localSheetId="14" hidden="1">Kautionen - [6]securities!$A$6:$K$96</definedName>
    <definedName name="BEx1QN6EZZTUAST50ZA1N6HIUFIY" localSheetId="12" hidden="1">Kautionen - [6]securities!$A$6:$K$96</definedName>
    <definedName name="BEx1QN6EZZTUAST50ZA1N6HIUFIY" localSheetId="11" hidden="1">Kautionen - [6]securities!$A$6:$K$96</definedName>
    <definedName name="BEx1QN6EZZTUAST50ZA1N6HIUFIY" localSheetId="7" hidden="1">Kautionen - [6]securities!$A$6:$K$96</definedName>
    <definedName name="BEx1QN6EZZTUAST50ZA1N6HIUFIY" localSheetId="9" hidden="1">Kautionen - [6]securities!$A$6:$K$96</definedName>
    <definedName name="BEx1QN6EZZTUAST50ZA1N6HIUFIY" localSheetId="10" hidden="1">Kautionen - [6]securities!$A$6:$K$96</definedName>
    <definedName name="BEx1QN6EZZTUAST50ZA1N6HIUFIY" localSheetId="19" hidden="1">Kautionen - [6]securities!$A$6:$K$96</definedName>
    <definedName name="BEx1QN6EZZTUAST50ZA1N6HIUFIY" localSheetId="6" hidden="1">Kautionen - [6]securities!$A$6:$K$96</definedName>
    <definedName name="BEx1QN6EZZTUAST50ZA1N6HIUFIY" localSheetId="5" hidden="1">Kautionen - [6]securities!$A$6:$K$96</definedName>
    <definedName name="BEx1QN6EZZTUAST50ZA1N6HIUFIY" localSheetId="4" hidden="1">Kautionen - [6]securities!$A$6:$K$96</definedName>
    <definedName name="BEx1QN6EZZTUAST50ZA1N6HIUFIY" localSheetId="13" hidden="1">Kautionen - [6]securities!$A$6:$K$96</definedName>
    <definedName name="BEx1QN6EZZTUAST50ZA1N6HIUFIY" hidden="1">Kautionen - [6]securities!$A$6:$K$96</definedName>
    <definedName name="BEx1QNMNH47583RSWQMFG3NAKRZJ" localSheetId="0" hidden="1">Rückstände-rent [7]arrears!$A$9:$X$701</definedName>
    <definedName name="BEx1QNMNH47583RSWQMFG3NAKRZJ" localSheetId="14" hidden="1">Rückstände-rent [7]arrears!$A$9:$X$701</definedName>
    <definedName name="BEx1QNMNH47583RSWQMFG3NAKRZJ" localSheetId="12" hidden="1">Rückstände-rent [7]arrears!$A$9:$X$701</definedName>
    <definedName name="BEx1QNMNH47583RSWQMFG3NAKRZJ" localSheetId="11" hidden="1">Rückstände-rent [7]arrears!$A$9:$X$701</definedName>
    <definedName name="BEx1QNMNH47583RSWQMFG3NAKRZJ" localSheetId="7" hidden="1">Rückstände-rent [7]arrears!$A$9:$X$701</definedName>
    <definedName name="BEx1QNMNH47583RSWQMFG3NAKRZJ" localSheetId="9" hidden="1">Rückstände-rent [7]arrears!$A$9:$X$701</definedName>
    <definedName name="BEx1QNMNH47583RSWQMFG3NAKRZJ" localSheetId="10" hidden="1">Rückstände-rent [7]arrears!$A$9:$X$701</definedName>
    <definedName name="BEx1QNMNH47583RSWQMFG3NAKRZJ" localSheetId="19" hidden="1">Rückstände-rent [7]arrears!$A$9:$X$701</definedName>
    <definedName name="BEx1QNMNH47583RSWQMFG3NAKRZJ" localSheetId="6" hidden="1">Rückstände-rent [7]arrears!$A$9:$X$701</definedName>
    <definedName name="BEx1QNMNH47583RSWQMFG3NAKRZJ" localSheetId="5" hidden="1">Rückstände-rent [7]arrears!$A$9:$X$701</definedName>
    <definedName name="BEx1QNMNH47583RSWQMFG3NAKRZJ" localSheetId="4" hidden="1">Rückstände-rent [7]arrears!$A$9:$X$701</definedName>
    <definedName name="BEx1QNMNH47583RSWQMFG3NAKRZJ" localSheetId="13" hidden="1">Rückstände-rent [7]arrears!$A$9:$X$701</definedName>
    <definedName name="BEx1QNMNH47583RSWQMFG3NAKRZJ" hidden="1">Rückstände-rent [7]arrears!$A$9:$X$701</definedName>
    <definedName name="BEx1S7TMEH12R3BU6TDF8QJEWV9N" hidden="1">'[5]detalle financieros'!$C$9:$C$9</definedName>
    <definedName name="BEx1S84FBRRFRKJ2DGEI8Y5BJBOC" localSheetId="0" hidden="1">Rückstände-rent [7]arrears!$A$66:$N$832</definedName>
    <definedName name="BEx1S84FBRRFRKJ2DGEI8Y5BJBOC" localSheetId="14" hidden="1">Rückstände-rent [7]arrears!$A$66:$N$832</definedName>
    <definedName name="BEx1S84FBRRFRKJ2DGEI8Y5BJBOC" localSheetId="12" hidden="1">Rückstände-rent [7]arrears!$A$66:$N$832</definedName>
    <definedName name="BEx1S84FBRRFRKJ2DGEI8Y5BJBOC" localSheetId="11" hidden="1">Rückstände-rent [7]arrears!$A$66:$N$832</definedName>
    <definedName name="BEx1S84FBRRFRKJ2DGEI8Y5BJBOC" localSheetId="7" hidden="1">Rückstände-rent [7]arrears!$A$66:$N$832</definedName>
    <definedName name="BEx1S84FBRRFRKJ2DGEI8Y5BJBOC" localSheetId="9" hidden="1">Rückstände-rent [7]arrears!$A$66:$N$832</definedName>
    <definedName name="BEx1S84FBRRFRKJ2DGEI8Y5BJBOC" localSheetId="10" hidden="1">Rückstände-rent [7]arrears!$A$66:$N$832</definedName>
    <definedName name="BEx1S84FBRRFRKJ2DGEI8Y5BJBOC" localSheetId="19" hidden="1">Rückstände-rent [7]arrears!$A$66:$N$832</definedName>
    <definedName name="BEx1S84FBRRFRKJ2DGEI8Y5BJBOC" localSheetId="6" hidden="1">Rückstände-rent [7]arrears!$A$66:$N$832</definedName>
    <definedName name="BEx1S84FBRRFRKJ2DGEI8Y5BJBOC" localSheetId="5" hidden="1">Rückstände-rent [7]arrears!$A$66:$N$832</definedName>
    <definedName name="BEx1S84FBRRFRKJ2DGEI8Y5BJBOC" localSheetId="4" hidden="1">Rückstände-rent [7]arrears!$A$66:$N$832</definedName>
    <definedName name="BEx1S84FBRRFRKJ2DGEI8Y5BJBOC" localSheetId="13" hidden="1">Rückstände-rent [7]arrears!$A$66:$N$832</definedName>
    <definedName name="BEx1S84FBRRFRKJ2DGEI8Y5BJBOC" hidden="1">Rückstände-rent [7]arrears!$A$66:$N$832</definedName>
    <definedName name="BEx1UU87OOAUELI8BOTX5G6RTE73" localSheetId="0" hidden="1">#REF!</definedName>
    <definedName name="BEx1UU87OOAUELI8BOTX5G6RTE73" localSheetId="12" hidden="1">#REF!</definedName>
    <definedName name="BEx1UU87OOAUELI8BOTX5G6RTE73" localSheetId="19" hidden="1">#REF!</definedName>
    <definedName name="BEx1UU87OOAUELI8BOTX5G6RTE73" localSheetId="4" hidden="1">#REF!</definedName>
    <definedName name="BEx1UU87OOAUELI8BOTX5G6RTE73" hidden="1">#REF!</definedName>
    <definedName name="BEx1V37W2K3BB2RYQP02R5S1Y8ER" localSheetId="0" hidden="1">Mietausläufe-lease [8]expireries!$A$19:$P$38</definedName>
    <definedName name="BEx1V37W2K3BB2RYQP02R5S1Y8ER" localSheetId="14" hidden="1">Mietausläufe-lease [8]expireries!$A$19:$P$38</definedName>
    <definedName name="BEx1V37W2K3BB2RYQP02R5S1Y8ER" localSheetId="12" hidden="1">Mietausläufe-lease [8]expireries!$A$19:$P$38</definedName>
    <definedName name="BEx1V37W2K3BB2RYQP02R5S1Y8ER" localSheetId="11" hidden="1">Mietausläufe-lease [8]expireries!$A$19:$P$38</definedName>
    <definedName name="BEx1V37W2K3BB2RYQP02R5S1Y8ER" localSheetId="7" hidden="1">Mietausläufe-lease [8]expireries!$A$19:$P$38</definedName>
    <definedName name="BEx1V37W2K3BB2RYQP02R5S1Y8ER" localSheetId="9" hidden="1">Mietausläufe-lease [8]expireries!$A$19:$P$38</definedName>
    <definedName name="BEx1V37W2K3BB2RYQP02R5S1Y8ER" localSheetId="10" hidden="1">Mietausläufe-lease [8]expireries!$A$19:$P$38</definedName>
    <definedName name="BEx1V37W2K3BB2RYQP02R5S1Y8ER" localSheetId="19" hidden="1">Mietausläufe-lease [8]expireries!$A$19:$P$38</definedName>
    <definedName name="BEx1V37W2K3BB2RYQP02R5S1Y8ER" localSheetId="6" hidden="1">Mietausläufe-lease [8]expireries!$A$19:$P$38</definedName>
    <definedName name="BEx1V37W2K3BB2RYQP02R5S1Y8ER" localSheetId="5" hidden="1">Mietausläufe-lease [8]expireries!$A$19:$P$38</definedName>
    <definedName name="BEx1V37W2K3BB2RYQP02R5S1Y8ER" localSheetId="4" hidden="1">Mietausläufe-lease [8]expireries!$A$19:$P$38</definedName>
    <definedName name="BEx1V37W2K3BB2RYQP02R5S1Y8ER" localSheetId="13" hidden="1">Mietausläufe-lease [8]expireries!$A$19:$P$38</definedName>
    <definedName name="BEx1V37W2K3BB2RYQP02R5S1Y8ER" hidden="1">Mietausläufe-lease [8]expireries!$A$19:$P$38</definedName>
    <definedName name="BEx1WBF97QR3OWIBQZFSZ989DWWM" localSheetId="0" hidden="1">Rückstände-rent [7]arrears!$A$9:$X$1144</definedName>
    <definedName name="BEx1WBF97QR3OWIBQZFSZ989DWWM" localSheetId="14" hidden="1">Rückstände-rent [7]arrears!$A$9:$X$1144</definedName>
    <definedName name="BEx1WBF97QR3OWIBQZFSZ989DWWM" localSheetId="12" hidden="1">Rückstände-rent [7]arrears!$A$9:$X$1144</definedName>
    <definedName name="BEx1WBF97QR3OWIBQZFSZ989DWWM" localSheetId="11" hidden="1">Rückstände-rent [7]arrears!$A$9:$X$1144</definedName>
    <definedName name="BEx1WBF97QR3OWIBQZFSZ989DWWM" localSheetId="7" hidden="1">Rückstände-rent [7]arrears!$A$9:$X$1144</definedName>
    <definedName name="BEx1WBF97QR3OWIBQZFSZ989DWWM" localSheetId="9" hidden="1">Rückstände-rent [7]arrears!$A$9:$X$1144</definedName>
    <definedName name="BEx1WBF97QR3OWIBQZFSZ989DWWM" localSheetId="10" hidden="1">Rückstände-rent [7]arrears!$A$9:$X$1144</definedName>
    <definedName name="BEx1WBF97QR3OWIBQZFSZ989DWWM" localSheetId="19" hidden="1">Rückstände-rent [7]arrears!$A$9:$X$1144</definedName>
    <definedName name="BEx1WBF97QR3OWIBQZFSZ989DWWM" localSheetId="6" hidden="1">Rückstände-rent [7]arrears!$A$9:$X$1144</definedName>
    <definedName name="BEx1WBF97QR3OWIBQZFSZ989DWWM" localSheetId="5" hidden="1">Rückstände-rent [7]arrears!$A$9:$X$1144</definedName>
    <definedName name="BEx1WBF97QR3OWIBQZFSZ989DWWM" localSheetId="4" hidden="1">Rückstände-rent [7]arrears!$A$9:$X$1144</definedName>
    <definedName name="BEx1WBF97QR3OWIBQZFSZ989DWWM" localSheetId="13" hidden="1">Rückstände-rent [7]arrears!$A$9:$X$1144</definedName>
    <definedName name="BEx1WBF97QR3OWIBQZFSZ989DWWM" hidden="1">Rückstände-rent [7]arrears!$A$9:$X$1144</definedName>
    <definedName name="BEx1WQ3ZK3SVTM3N0E7WU7T3DHF6" localSheetId="0" hidden="1">Rückstände-rent [7]arrears!$A$9:$X$822</definedName>
    <definedName name="BEx1WQ3ZK3SVTM3N0E7WU7T3DHF6" localSheetId="14" hidden="1">Rückstände-rent [7]arrears!$A$9:$X$822</definedName>
    <definedName name="BEx1WQ3ZK3SVTM3N0E7WU7T3DHF6" localSheetId="12" hidden="1">Rückstände-rent [7]arrears!$A$9:$X$822</definedName>
    <definedName name="BEx1WQ3ZK3SVTM3N0E7WU7T3DHF6" localSheetId="11" hidden="1">Rückstände-rent [7]arrears!$A$9:$X$822</definedName>
    <definedName name="BEx1WQ3ZK3SVTM3N0E7WU7T3DHF6" localSheetId="7" hidden="1">Rückstände-rent [7]arrears!$A$9:$X$822</definedName>
    <definedName name="BEx1WQ3ZK3SVTM3N0E7WU7T3DHF6" localSheetId="9" hidden="1">Rückstände-rent [7]arrears!$A$9:$X$822</definedName>
    <definedName name="BEx1WQ3ZK3SVTM3N0E7WU7T3DHF6" localSheetId="10" hidden="1">Rückstände-rent [7]arrears!$A$9:$X$822</definedName>
    <definedName name="BEx1WQ3ZK3SVTM3N0E7WU7T3DHF6" localSheetId="19" hidden="1">Rückstände-rent [7]arrears!$A$9:$X$822</definedName>
    <definedName name="BEx1WQ3ZK3SVTM3N0E7WU7T3DHF6" localSheetId="6" hidden="1">Rückstände-rent [7]arrears!$A$9:$X$822</definedName>
    <definedName name="BEx1WQ3ZK3SVTM3N0E7WU7T3DHF6" localSheetId="5" hidden="1">Rückstände-rent [7]arrears!$A$9:$X$822</definedName>
    <definedName name="BEx1WQ3ZK3SVTM3N0E7WU7T3DHF6" localSheetId="4" hidden="1">Rückstände-rent [7]arrears!$A$9:$X$822</definedName>
    <definedName name="BEx1WQ3ZK3SVTM3N0E7WU7T3DHF6" localSheetId="13" hidden="1">Rückstände-rent [7]arrears!$A$9:$X$822</definedName>
    <definedName name="BEx1WQ3ZK3SVTM3N0E7WU7T3DHF6" hidden="1">Rückstände-rent [7]arrears!$A$9:$X$822</definedName>
    <definedName name="BEx1XKTTFXFGIO1W6L3SEA3IJ5FG" localSheetId="0" hidden="1">Kautionen - [6]securities!$A$43:$K$142</definedName>
    <definedName name="BEx1XKTTFXFGIO1W6L3SEA3IJ5FG" localSheetId="14" hidden="1">Kautionen - [6]securities!$A$43:$K$142</definedName>
    <definedName name="BEx1XKTTFXFGIO1W6L3SEA3IJ5FG" localSheetId="12" hidden="1">Kautionen - [6]securities!$A$43:$K$142</definedName>
    <definedName name="BEx1XKTTFXFGIO1W6L3SEA3IJ5FG" localSheetId="11" hidden="1">Kautionen - [6]securities!$A$43:$K$142</definedName>
    <definedName name="BEx1XKTTFXFGIO1W6L3SEA3IJ5FG" localSheetId="7" hidden="1">Kautionen - [6]securities!$A$43:$K$142</definedName>
    <definedName name="BEx1XKTTFXFGIO1W6L3SEA3IJ5FG" localSheetId="9" hidden="1">Kautionen - [6]securities!$A$43:$K$142</definedName>
    <definedName name="BEx1XKTTFXFGIO1W6L3SEA3IJ5FG" localSheetId="10" hidden="1">Kautionen - [6]securities!$A$43:$K$142</definedName>
    <definedName name="BEx1XKTTFXFGIO1W6L3SEA3IJ5FG" localSheetId="19" hidden="1">Kautionen - [6]securities!$A$43:$K$142</definedName>
    <definedName name="BEx1XKTTFXFGIO1W6L3SEA3IJ5FG" localSheetId="6" hidden="1">Kautionen - [6]securities!$A$43:$K$142</definedName>
    <definedName name="BEx1XKTTFXFGIO1W6L3SEA3IJ5FG" localSheetId="5" hidden="1">Kautionen - [6]securities!$A$43:$K$142</definedName>
    <definedName name="BEx1XKTTFXFGIO1W6L3SEA3IJ5FG" localSheetId="4" hidden="1">Kautionen - [6]securities!$A$43:$K$142</definedName>
    <definedName name="BEx1XKTTFXFGIO1W6L3SEA3IJ5FG" localSheetId="13" hidden="1">Kautionen - [6]securities!$A$43:$K$142</definedName>
    <definedName name="BEx1XKTTFXFGIO1W6L3SEA3IJ5FG" hidden="1">Kautionen - [6]securities!$A$43:$K$142</definedName>
    <definedName name="BEx1XSBKEJI6N2BTUSGRZTLEZDDX" localSheetId="0" hidden="1">#REF!</definedName>
    <definedName name="BEx1XSBKEJI6N2BTUSGRZTLEZDDX" localSheetId="12" hidden="1">#REF!</definedName>
    <definedName name="BEx1XSBKEJI6N2BTUSGRZTLEZDDX" localSheetId="19" hidden="1">#REF!</definedName>
    <definedName name="BEx1XSBKEJI6N2BTUSGRZTLEZDDX" localSheetId="4" hidden="1">#REF!</definedName>
    <definedName name="BEx1XSBKEJI6N2BTUSGRZTLEZDDX" hidden="1">#REF!</definedName>
    <definedName name="BEx3ASAC3KERXWNKEPR2BUAN7QFZ" localSheetId="0" hidden="1">Leerstand-[4]vacancy!$A$9:$J$56</definedName>
    <definedName name="BEx3ASAC3KERXWNKEPR2BUAN7QFZ" localSheetId="14" hidden="1">Leerstand-[4]vacancy!$A$9:$J$56</definedName>
    <definedName name="BEx3ASAC3KERXWNKEPR2BUAN7QFZ" localSheetId="12" hidden="1">Leerstand-[4]vacancy!$A$9:$J$56</definedName>
    <definedName name="BEx3ASAC3KERXWNKEPR2BUAN7QFZ" localSheetId="11" hidden="1">Leerstand-[4]vacancy!$A$9:$J$56</definedName>
    <definedName name="BEx3ASAC3KERXWNKEPR2BUAN7QFZ" localSheetId="7" hidden="1">Leerstand-[4]vacancy!$A$9:$J$56</definedName>
    <definedName name="BEx3ASAC3KERXWNKEPR2BUAN7QFZ" localSheetId="9" hidden="1">Leerstand-[4]vacancy!$A$9:$J$56</definedName>
    <definedName name="BEx3ASAC3KERXWNKEPR2BUAN7QFZ" localSheetId="10" hidden="1">Leerstand-[4]vacancy!$A$9:$J$56</definedName>
    <definedName name="BEx3ASAC3KERXWNKEPR2BUAN7QFZ" localSheetId="19" hidden="1">Leerstand-[4]vacancy!$A$9:$J$56</definedName>
    <definedName name="BEx3ASAC3KERXWNKEPR2BUAN7QFZ" localSheetId="6" hidden="1">Leerstand-[4]vacancy!$A$9:$J$56</definedName>
    <definedName name="BEx3ASAC3KERXWNKEPR2BUAN7QFZ" localSheetId="5" hidden="1">Leerstand-[4]vacancy!$A$9:$J$56</definedName>
    <definedName name="BEx3ASAC3KERXWNKEPR2BUAN7QFZ" localSheetId="4" hidden="1">Leerstand-[4]vacancy!$A$9:$J$56</definedName>
    <definedName name="BEx3ASAC3KERXWNKEPR2BUAN7QFZ" localSheetId="13" hidden="1">Leerstand-[4]vacancy!$A$9:$J$56</definedName>
    <definedName name="BEx3ASAC3KERXWNKEPR2BUAN7QFZ" hidden="1">Leerstand-[4]vacancy!$A$9:$J$56</definedName>
    <definedName name="BEx3CJTS3ITI2SM6LBZAZ6U1S4SH" localSheetId="0" hidden="1">Leerstand-[4]vacancy!$A$21:$I$46</definedName>
    <definedName name="BEx3CJTS3ITI2SM6LBZAZ6U1S4SH" localSheetId="14" hidden="1">Leerstand-[4]vacancy!$A$21:$I$46</definedName>
    <definedName name="BEx3CJTS3ITI2SM6LBZAZ6U1S4SH" localSheetId="12" hidden="1">Leerstand-[4]vacancy!$A$21:$I$46</definedName>
    <definedName name="BEx3CJTS3ITI2SM6LBZAZ6U1S4SH" localSheetId="11" hidden="1">Leerstand-[4]vacancy!$A$21:$I$46</definedName>
    <definedName name="BEx3CJTS3ITI2SM6LBZAZ6U1S4SH" localSheetId="7" hidden="1">Leerstand-[4]vacancy!$A$21:$I$46</definedName>
    <definedName name="BEx3CJTS3ITI2SM6LBZAZ6U1S4SH" localSheetId="9" hidden="1">Leerstand-[4]vacancy!$A$21:$I$46</definedName>
    <definedName name="BEx3CJTS3ITI2SM6LBZAZ6U1S4SH" localSheetId="10" hidden="1">Leerstand-[4]vacancy!$A$21:$I$46</definedName>
    <definedName name="BEx3CJTS3ITI2SM6LBZAZ6U1S4SH" localSheetId="19" hidden="1">Leerstand-[4]vacancy!$A$21:$I$46</definedName>
    <definedName name="BEx3CJTS3ITI2SM6LBZAZ6U1S4SH" localSheetId="6" hidden="1">Leerstand-[4]vacancy!$A$21:$I$46</definedName>
    <definedName name="BEx3CJTS3ITI2SM6LBZAZ6U1S4SH" localSheetId="5" hidden="1">Leerstand-[4]vacancy!$A$21:$I$46</definedName>
    <definedName name="BEx3CJTS3ITI2SM6LBZAZ6U1S4SH" localSheetId="4" hidden="1">Leerstand-[4]vacancy!$A$21:$I$46</definedName>
    <definedName name="BEx3CJTS3ITI2SM6LBZAZ6U1S4SH" localSheetId="13" hidden="1">Leerstand-[4]vacancy!$A$21:$I$46</definedName>
    <definedName name="BEx3CJTS3ITI2SM6LBZAZ6U1S4SH" hidden="1">Leerstand-[4]vacancy!$A$21:$I$46</definedName>
    <definedName name="BEx3CL67NBTW4R2YVPFSEQ87ZLX0" localSheetId="0" hidden="1">MV-[3]Aktivierung!$A$10:$K$18</definedName>
    <definedName name="BEx3CL67NBTW4R2YVPFSEQ87ZLX0" localSheetId="14" hidden="1">MV-[3]Aktivierung!$A$10:$K$18</definedName>
    <definedName name="BEx3CL67NBTW4R2YVPFSEQ87ZLX0" localSheetId="12" hidden="1">MV-[3]Aktivierung!$A$10:$K$18</definedName>
    <definedName name="BEx3CL67NBTW4R2YVPFSEQ87ZLX0" localSheetId="11" hidden="1">MV-[3]Aktivierung!$A$10:$K$18</definedName>
    <definedName name="BEx3CL67NBTW4R2YVPFSEQ87ZLX0" localSheetId="7" hidden="1">MV-[3]Aktivierung!$A$10:$K$18</definedName>
    <definedName name="BEx3CL67NBTW4R2YVPFSEQ87ZLX0" localSheetId="9" hidden="1">MV-[3]Aktivierung!$A$10:$K$18</definedName>
    <definedName name="BEx3CL67NBTW4R2YVPFSEQ87ZLX0" localSheetId="10" hidden="1">MV-[3]Aktivierung!$A$10:$K$18</definedName>
    <definedName name="BEx3CL67NBTW4R2YVPFSEQ87ZLX0" localSheetId="19" hidden="1">MV-[3]Aktivierung!$A$10:$K$18</definedName>
    <definedName name="BEx3CL67NBTW4R2YVPFSEQ87ZLX0" localSheetId="6" hidden="1">MV-[3]Aktivierung!$A$10:$K$18</definedName>
    <definedName name="BEx3CL67NBTW4R2YVPFSEQ87ZLX0" localSheetId="5" hidden="1">MV-[3]Aktivierung!$A$10:$K$18</definedName>
    <definedName name="BEx3CL67NBTW4R2YVPFSEQ87ZLX0" localSheetId="4" hidden="1">MV-[3]Aktivierung!$A$10:$K$18</definedName>
    <definedName name="BEx3CL67NBTW4R2YVPFSEQ87ZLX0" localSheetId="13" hidden="1">MV-[3]Aktivierung!$A$10:$K$18</definedName>
    <definedName name="BEx3CL67NBTW4R2YVPFSEQ87ZLX0" hidden="1">MV-[3]Aktivierung!$A$10:$K$18</definedName>
    <definedName name="BEx3D95DR6K97DFC1ZJ3M3R0XQLY" localSheetId="0" hidden="1">Mietausläufe-lease [8]expireries!$A$19:$P$34</definedName>
    <definedName name="BEx3D95DR6K97DFC1ZJ3M3R0XQLY" localSheetId="14" hidden="1">Mietausläufe-lease [8]expireries!$A$19:$P$34</definedName>
    <definedName name="BEx3D95DR6K97DFC1ZJ3M3R0XQLY" localSheetId="12" hidden="1">Mietausläufe-lease [8]expireries!$A$19:$P$34</definedName>
    <definedName name="BEx3D95DR6K97DFC1ZJ3M3R0XQLY" localSheetId="11" hidden="1">Mietausläufe-lease [8]expireries!$A$19:$P$34</definedName>
    <definedName name="BEx3D95DR6K97DFC1ZJ3M3R0XQLY" localSheetId="7" hidden="1">Mietausläufe-lease [8]expireries!$A$19:$P$34</definedName>
    <definedName name="BEx3D95DR6K97DFC1ZJ3M3R0XQLY" localSheetId="9" hidden="1">Mietausläufe-lease [8]expireries!$A$19:$P$34</definedName>
    <definedName name="BEx3D95DR6K97DFC1ZJ3M3R0XQLY" localSheetId="10" hidden="1">Mietausläufe-lease [8]expireries!$A$19:$P$34</definedName>
    <definedName name="BEx3D95DR6K97DFC1ZJ3M3R0XQLY" localSheetId="19" hidden="1">Mietausläufe-lease [8]expireries!$A$19:$P$34</definedName>
    <definedName name="BEx3D95DR6K97DFC1ZJ3M3R0XQLY" localSheetId="6" hidden="1">Mietausläufe-lease [8]expireries!$A$19:$P$34</definedName>
    <definedName name="BEx3D95DR6K97DFC1ZJ3M3R0XQLY" localSheetId="5" hidden="1">Mietausläufe-lease [8]expireries!$A$19:$P$34</definedName>
    <definedName name="BEx3D95DR6K97DFC1ZJ3M3R0XQLY" localSheetId="4" hidden="1">Mietausläufe-lease [8]expireries!$A$19:$P$34</definedName>
    <definedName name="BEx3D95DR6K97DFC1ZJ3M3R0XQLY" localSheetId="13" hidden="1">Mietausläufe-lease [8]expireries!$A$19:$P$34</definedName>
    <definedName name="BEx3D95DR6K97DFC1ZJ3M3R0XQLY" hidden="1">Mietausläufe-lease [8]expireries!$A$19:$P$34</definedName>
    <definedName name="BEx3DEOXJJ26VZG9AEAAY81X9A21" localSheetId="0" hidden="1">Leerstand-[4]vacancy!$A$9:$J$17</definedName>
    <definedName name="BEx3DEOXJJ26VZG9AEAAY81X9A21" localSheetId="14" hidden="1">Leerstand-[4]vacancy!$A$9:$J$17</definedName>
    <definedName name="BEx3DEOXJJ26VZG9AEAAY81X9A21" localSheetId="12" hidden="1">Leerstand-[4]vacancy!$A$9:$J$17</definedName>
    <definedName name="BEx3DEOXJJ26VZG9AEAAY81X9A21" localSheetId="11" hidden="1">Leerstand-[4]vacancy!$A$9:$J$17</definedName>
    <definedName name="BEx3DEOXJJ26VZG9AEAAY81X9A21" localSheetId="7" hidden="1">Leerstand-[4]vacancy!$A$9:$J$17</definedName>
    <definedName name="BEx3DEOXJJ26VZG9AEAAY81X9A21" localSheetId="9" hidden="1">Leerstand-[4]vacancy!$A$9:$J$17</definedName>
    <definedName name="BEx3DEOXJJ26VZG9AEAAY81X9A21" localSheetId="10" hidden="1">Leerstand-[4]vacancy!$A$9:$J$17</definedName>
    <definedName name="BEx3DEOXJJ26VZG9AEAAY81X9A21" localSheetId="19" hidden="1">Leerstand-[4]vacancy!$A$9:$J$17</definedName>
    <definedName name="BEx3DEOXJJ26VZG9AEAAY81X9A21" localSheetId="6" hidden="1">Leerstand-[4]vacancy!$A$9:$J$17</definedName>
    <definedName name="BEx3DEOXJJ26VZG9AEAAY81X9A21" localSheetId="5" hidden="1">Leerstand-[4]vacancy!$A$9:$J$17</definedName>
    <definedName name="BEx3DEOXJJ26VZG9AEAAY81X9A21" localSheetId="4" hidden="1">Leerstand-[4]vacancy!$A$9:$J$17</definedName>
    <definedName name="BEx3DEOXJJ26VZG9AEAAY81X9A21" localSheetId="13" hidden="1">Leerstand-[4]vacancy!$A$9:$J$17</definedName>
    <definedName name="BEx3DEOXJJ26VZG9AEAAY81X9A21" hidden="1">Leerstand-[4]vacancy!$A$9:$J$17</definedName>
    <definedName name="BEx3F1QHAPVXJLV1MER9BVJJZE1M" localSheetId="0" hidden="1">#REF!</definedName>
    <definedName name="BEx3F1QHAPVXJLV1MER9BVJJZE1M" localSheetId="12" hidden="1">#REF!</definedName>
    <definedName name="BEx3F1QHAPVXJLV1MER9BVJJZE1M" localSheetId="19" hidden="1">#REF!</definedName>
    <definedName name="BEx3F1QHAPVXJLV1MER9BVJJZE1M" localSheetId="4" hidden="1">#REF!</definedName>
    <definedName name="BEx3F1QHAPVXJLV1MER9BVJJZE1M" hidden="1">#REF!</definedName>
    <definedName name="BEx3F7FIUH4XTFWJ6A6IJT8UAGNR" hidden="1">'[5]detalle financieros'!$C$7:$C$7</definedName>
    <definedName name="BEx3FUYE2SK46ABRQHEZIUOD74NT" hidden="1">'[5]detalle financieros'!$E$13:$M$27</definedName>
    <definedName name="BEx3G31Q24P1NK9UWZ5WS39IVXF8" localSheetId="0" hidden="1">Kautionen - [6]securities!$A$6:$K$96</definedName>
    <definedName name="BEx3G31Q24P1NK9UWZ5WS39IVXF8" localSheetId="14" hidden="1">Kautionen - [6]securities!$A$6:$K$96</definedName>
    <definedName name="BEx3G31Q24P1NK9UWZ5WS39IVXF8" localSheetId="12" hidden="1">Kautionen - [6]securities!$A$6:$K$96</definedName>
    <definedName name="BEx3G31Q24P1NK9UWZ5WS39IVXF8" localSheetId="11" hidden="1">Kautionen - [6]securities!$A$6:$K$96</definedName>
    <definedName name="BEx3G31Q24P1NK9UWZ5WS39IVXF8" localSheetId="7" hidden="1">Kautionen - [6]securities!$A$6:$K$96</definedName>
    <definedName name="BEx3G31Q24P1NK9UWZ5WS39IVXF8" localSheetId="9" hidden="1">Kautionen - [6]securities!$A$6:$K$96</definedName>
    <definedName name="BEx3G31Q24P1NK9UWZ5WS39IVXF8" localSheetId="10" hidden="1">Kautionen - [6]securities!$A$6:$K$96</definedName>
    <definedName name="BEx3G31Q24P1NK9UWZ5WS39IVXF8" localSheetId="19" hidden="1">Kautionen - [6]securities!$A$6:$K$96</definedName>
    <definedName name="BEx3G31Q24P1NK9UWZ5WS39IVXF8" localSheetId="6" hidden="1">Kautionen - [6]securities!$A$6:$K$96</definedName>
    <definedName name="BEx3G31Q24P1NK9UWZ5WS39IVXF8" localSheetId="5" hidden="1">Kautionen - [6]securities!$A$6:$K$96</definedName>
    <definedName name="BEx3G31Q24P1NK9UWZ5WS39IVXF8" localSheetId="4" hidden="1">Kautionen - [6]securities!$A$6:$K$96</definedName>
    <definedName name="BEx3G31Q24P1NK9UWZ5WS39IVXF8" localSheetId="13" hidden="1">Kautionen - [6]securities!$A$6:$K$96</definedName>
    <definedName name="BEx3G31Q24P1NK9UWZ5WS39IVXF8" hidden="1">Kautionen - [6]securities!$A$6:$K$96</definedName>
    <definedName name="BEx3GHFMBL6ZUG733CV1SOQX4C90" localSheetId="0" hidden="1">Leerstand-[4]vacancy!$A$9:$J$56</definedName>
    <definedName name="BEx3GHFMBL6ZUG733CV1SOQX4C90" localSheetId="14" hidden="1">Leerstand-[4]vacancy!$A$9:$J$56</definedName>
    <definedName name="BEx3GHFMBL6ZUG733CV1SOQX4C90" localSheetId="12" hidden="1">Leerstand-[4]vacancy!$A$9:$J$56</definedName>
    <definedName name="BEx3GHFMBL6ZUG733CV1SOQX4C90" localSheetId="11" hidden="1">Leerstand-[4]vacancy!$A$9:$J$56</definedName>
    <definedName name="BEx3GHFMBL6ZUG733CV1SOQX4C90" localSheetId="7" hidden="1">Leerstand-[4]vacancy!$A$9:$J$56</definedName>
    <definedName name="BEx3GHFMBL6ZUG733CV1SOQX4C90" localSheetId="9" hidden="1">Leerstand-[4]vacancy!$A$9:$J$56</definedName>
    <definedName name="BEx3GHFMBL6ZUG733CV1SOQX4C90" localSheetId="10" hidden="1">Leerstand-[4]vacancy!$A$9:$J$56</definedName>
    <definedName name="BEx3GHFMBL6ZUG733CV1SOQX4C90" localSheetId="19" hidden="1">Leerstand-[4]vacancy!$A$9:$J$56</definedName>
    <definedName name="BEx3GHFMBL6ZUG733CV1SOQX4C90" localSheetId="6" hidden="1">Leerstand-[4]vacancy!$A$9:$J$56</definedName>
    <definedName name="BEx3GHFMBL6ZUG733CV1SOQX4C90" localSheetId="5" hidden="1">Leerstand-[4]vacancy!$A$9:$J$56</definedName>
    <definedName name="BEx3GHFMBL6ZUG733CV1SOQX4C90" localSheetId="4" hidden="1">Leerstand-[4]vacancy!$A$9:$J$56</definedName>
    <definedName name="BEx3GHFMBL6ZUG733CV1SOQX4C90" localSheetId="13" hidden="1">Leerstand-[4]vacancy!$A$9:$J$56</definedName>
    <definedName name="BEx3GHFMBL6ZUG733CV1SOQX4C90" hidden="1">Leerstand-[4]vacancy!$A$9:$J$56</definedName>
    <definedName name="BEx3H1YLNTA8FMZKWEAW7F3CTA5X" hidden="1">'[5]detalle financieros'!$B$13:$C$31</definedName>
    <definedName name="BEx3HIG341ZWAWQT9F2NNR5SVYFE" localSheetId="0" hidden="1">Leerstand-[4]vacancy!$A$23:$E$31</definedName>
    <definedName name="BEx3HIG341ZWAWQT9F2NNR5SVYFE" localSheetId="14" hidden="1">Leerstand-[4]vacancy!$A$23:$E$31</definedName>
    <definedName name="BEx3HIG341ZWAWQT9F2NNR5SVYFE" localSheetId="12" hidden="1">Leerstand-[4]vacancy!$A$23:$E$31</definedName>
    <definedName name="BEx3HIG341ZWAWQT9F2NNR5SVYFE" localSheetId="11" hidden="1">Leerstand-[4]vacancy!$A$23:$E$31</definedName>
    <definedName name="BEx3HIG341ZWAWQT9F2NNR5SVYFE" localSheetId="7" hidden="1">Leerstand-[4]vacancy!$A$23:$E$31</definedName>
    <definedName name="BEx3HIG341ZWAWQT9F2NNR5SVYFE" localSheetId="9" hidden="1">Leerstand-[4]vacancy!$A$23:$E$31</definedName>
    <definedName name="BEx3HIG341ZWAWQT9F2NNR5SVYFE" localSheetId="10" hidden="1">Leerstand-[4]vacancy!$A$23:$E$31</definedName>
    <definedName name="BEx3HIG341ZWAWQT9F2NNR5SVYFE" localSheetId="19" hidden="1">Leerstand-[4]vacancy!$A$23:$E$31</definedName>
    <definedName name="BEx3HIG341ZWAWQT9F2NNR5SVYFE" localSheetId="6" hidden="1">Leerstand-[4]vacancy!$A$23:$E$31</definedName>
    <definedName name="BEx3HIG341ZWAWQT9F2NNR5SVYFE" localSheetId="5" hidden="1">Leerstand-[4]vacancy!$A$23:$E$31</definedName>
    <definedName name="BEx3HIG341ZWAWQT9F2NNR5SVYFE" localSheetId="4" hidden="1">Leerstand-[4]vacancy!$A$23:$E$31</definedName>
    <definedName name="BEx3HIG341ZWAWQT9F2NNR5SVYFE" localSheetId="13" hidden="1">Leerstand-[4]vacancy!$A$23:$E$31</definedName>
    <definedName name="BEx3HIG341ZWAWQT9F2NNR5SVYFE" hidden="1">Leerstand-[4]vacancy!$A$23:$E$31</definedName>
    <definedName name="BEx3HJ1MLXZ3UKE74461UW6VCVEN" localSheetId="0" hidden="1">#REF!</definedName>
    <definedName name="BEx3HJ1MLXZ3UKE74461UW6VCVEN" localSheetId="12" hidden="1">#REF!</definedName>
    <definedName name="BEx3HJ1MLXZ3UKE74461UW6VCVEN" localSheetId="19" hidden="1">#REF!</definedName>
    <definedName name="BEx3HJ1MLXZ3UKE74461UW6VCVEN" localSheetId="4" hidden="1">#REF!</definedName>
    <definedName name="BEx3HJ1MLXZ3UKE74461UW6VCVEN" hidden="1">#REF!</definedName>
    <definedName name="BEx3IYQRJM2OGSVVOVIHYL03TX5X" localSheetId="0" hidden="1">Rückstände-rent [7]arrears!$A$8:$N$691</definedName>
    <definedName name="BEx3IYQRJM2OGSVVOVIHYL03TX5X" localSheetId="14" hidden="1">Rückstände-rent [7]arrears!$A$8:$N$691</definedName>
    <definedName name="BEx3IYQRJM2OGSVVOVIHYL03TX5X" localSheetId="12" hidden="1">Rückstände-rent [7]arrears!$A$8:$N$691</definedName>
    <definedName name="BEx3IYQRJM2OGSVVOVIHYL03TX5X" localSheetId="11" hidden="1">Rückstände-rent [7]arrears!$A$8:$N$691</definedName>
    <definedName name="BEx3IYQRJM2OGSVVOVIHYL03TX5X" localSheetId="7" hidden="1">Rückstände-rent [7]arrears!$A$8:$N$691</definedName>
    <definedName name="BEx3IYQRJM2OGSVVOVIHYL03TX5X" localSheetId="9" hidden="1">Rückstände-rent [7]arrears!$A$8:$N$691</definedName>
    <definedName name="BEx3IYQRJM2OGSVVOVIHYL03TX5X" localSheetId="10" hidden="1">Rückstände-rent [7]arrears!$A$8:$N$691</definedName>
    <definedName name="BEx3IYQRJM2OGSVVOVIHYL03TX5X" localSheetId="19" hidden="1">Rückstände-rent [7]arrears!$A$8:$N$691</definedName>
    <definedName name="BEx3IYQRJM2OGSVVOVIHYL03TX5X" localSheetId="6" hidden="1">Rückstände-rent [7]arrears!$A$8:$N$691</definedName>
    <definedName name="BEx3IYQRJM2OGSVVOVIHYL03TX5X" localSheetId="5" hidden="1">Rückstände-rent [7]arrears!$A$8:$N$691</definedName>
    <definedName name="BEx3IYQRJM2OGSVVOVIHYL03TX5X" localSheetId="4" hidden="1">Rückstände-rent [7]arrears!$A$8:$N$691</definedName>
    <definedName name="BEx3IYQRJM2OGSVVOVIHYL03TX5X" localSheetId="13" hidden="1">Rückstände-rent [7]arrears!$A$8:$N$691</definedName>
    <definedName name="BEx3IYQRJM2OGSVVOVIHYL03TX5X" hidden="1">Rückstände-rent [7]arrears!$A$8:$N$691</definedName>
    <definedName name="BEx3J9Z9TTYEXDF27LS658NQ1MYH" localSheetId="0" hidden="1">Rückstände-rent [7]arrears!$A$9:$X$216</definedName>
    <definedName name="BEx3J9Z9TTYEXDF27LS658NQ1MYH" localSheetId="14" hidden="1">Rückstände-rent [7]arrears!$A$9:$X$216</definedName>
    <definedName name="BEx3J9Z9TTYEXDF27LS658NQ1MYH" localSheetId="12" hidden="1">Rückstände-rent [7]arrears!$A$9:$X$216</definedName>
    <definedName name="BEx3J9Z9TTYEXDF27LS658NQ1MYH" localSheetId="11" hidden="1">Rückstände-rent [7]arrears!$A$9:$X$216</definedName>
    <definedName name="BEx3J9Z9TTYEXDF27LS658NQ1MYH" localSheetId="7" hidden="1">Rückstände-rent [7]arrears!$A$9:$X$216</definedName>
    <definedName name="BEx3J9Z9TTYEXDF27LS658NQ1MYH" localSheetId="9" hidden="1">Rückstände-rent [7]arrears!$A$9:$X$216</definedName>
    <definedName name="BEx3J9Z9TTYEXDF27LS658NQ1MYH" localSheetId="10" hidden="1">Rückstände-rent [7]arrears!$A$9:$X$216</definedName>
    <definedName name="BEx3J9Z9TTYEXDF27LS658NQ1MYH" localSheetId="19" hidden="1">Rückstände-rent [7]arrears!$A$9:$X$216</definedName>
    <definedName name="BEx3J9Z9TTYEXDF27LS658NQ1MYH" localSheetId="6" hidden="1">Rückstände-rent [7]arrears!$A$9:$X$216</definedName>
    <definedName name="BEx3J9Z9TTYEXDF27LS658NQ1MYH" localSheetId="5" hidden="1">Rückstände-rent [7]arrears!$A$9:$X$216</definedName>
    <definedName name="BEx3J9Z9TTYEXDF27LS658NQ1MYH" localSheetId="4" hidden="1">Rückstände-rent [7]arrears!$A$9:$X$216</definedName>
    <definedName name="BEx3J9Z9TTYEXDF27LS658NQ1MYH" localSheetId="13" hidden="1">Rückstände-rent [7]arrears!$A$9:$X$216</definedName>
    <definedName name="BEx3J9Z9TTYEXDF27LS658NQ1MYH" hidden="1">Rückstände-rent [7]arrears!$A$9:$X$216</definedName>
    <definedName name="BEx3JXNOZNK25I9NTPQNHY78XV6J" hidden="1">'[5]detalle financieros'!$C$8:$C$8</definedName>
    <definedName name="BEx3KGJGBF1PU4P060ZWKX6PHDP8" localSheetId="0" hidden="1">Leerstand-[4]vacancy!$A$21:$I$46</definedName>
    <definedName name="BEx3KGJGBF1PU4P060ZWKX6PHDP8" localSheetId="14" hidden="1">Leerstand-[4]vacancy!$A$21:$I$46</definedName>
    <definedName name="BEx3KGJGBF1PU4P060ZWKX6PHDP8" localSheetId="12" hidden="1">Leerstand-[4]vacancy!$A$21:$I$46</definedName>
    <definedName name="BEx3KGJGBF1PU4P060ZWKX6PHDP8" localSheetId="11" hidden="1">Leerstand-[4]vacancy!$A$21:$I$46</definedName>
    <definedName name="BEx3KGJGBF1PU4P060ZWKX6PHDP8" localSheetId="7" hidden="1">Leerstand-[4]vacancy!$A$21:$I$46</definedName>
    <definedName name="BEx3KGJGBF1PU4P060ZWKX6PHDP8" localSheetId="9" hidden="1">Leerstand-[4]vacancy!$A$21:$I$46</definedName>
    <definedName name="BEx3KGJGBF1PU4P060ZWKX6PHDP8" localSheetId="10" hidden="1">Leerstand-[4]vacancy!$A$21:$I$46</definedName>
    <definedName name="BEx3KGJGBF1PU4P060ZWKX6PHDP8" localSheetId="19" hidden="1">Leerstand-[4]vacancy!$A$21:$I$46</definedName>
    <definedName name="BEx3KGJGBF1PU4P060ZWKX6PHDP8" localSheetId="6" hidden="1">Leerstand-[4]vacancy!$A$21:$I$46</definedName>
    <definedName name="BEx3KGJGBF1PU4P060ZWKX6PHDP8" localSheetId="5" hidden="1">Leerstand-[4]vacancy!$A$21:$I$46</definedName>
    <definedName name="BEx3KGJGBF1PU4P060ZWKX6PHDP8" localSheetId="4" hidden="1">Leerstand-[4]vacancy!$A$21:$I$46</definedName>
    <definedName name="BEx3KGJGBF1PU4P060ZWKX6PHDP8" localSheetId="13" hidden="1">Leerstand-[4]vacancy!$A$21:$I$46</definedName>
    <definedName name="BEx3KGJGBF1PU4P060ZWKX6PHDP8" hidden="1">Leerstand-[4]vacancy!$A$21:$I$46</definedName>
    <definedName name="BEx3M9Q3W9CMOO7Z7AVSF4GJ6QY6" localSheetId="0" hidden="1">Leerstand-[4]vacancy!$A$9:$J$17</definedName>
    <definedName name="BEx3M9Q3W9CMOO7Z7AVSF4GJ6QY6" localSheetId="14" hidden="1">Leerstand-[4]vacancy!$A$9:$J$17</definedName>
    <definedName name="BEx3M9Q3W9CMOO7Z7AVSF4GJ6QY6" localSheetId="12" hidden="1">Leerstand-[4]vacancy!$A$9:$J$17</definedName>
    <definedName name="BEx3M9Q3W9CMOO7Z7AVSF4GJ6QY6" localSheetId="11" hidden="1">Leerstand-[4]vacancy!$A$9:$J$17</definedName>
    <definedName name="BEx3M9Q3W9CMOO7Z7AVSF4GJ6QY6" localSheetId="7" hidden="1">Leerstand-[4]vacancy!$A$9:$J$17</definedName>
    <definedName name="BEx3M9Q3W9CMOO7Z7AVSF4GJ6QY6" localSheetId="9" hidden="1">Leerstand-[4]vacancy!$A$9:$J$17</definedName>
    <definedName name="BEx3M9Q3W9CMOO7Z7AVSF4GJ6QY6" localSheetId="10" hidden="1">Leerstand-[4]vacancy!$A$9:$J$17</definedName>
    <definedName name="BEx3M9Q3W9CMOO7Z7AVSF4GJ6QY6" localSheetId="19" hidden="1">Leerstand-[4]vacancy!$A$9:$J$17</definedName>
    <definedName name="BEx3M9Q3W9CMOO7Z7AVSF4GJ6QY6" localSheetId="6" hidden="1">Leerstand-[4]vacancy!$A$9:$J$17</definedName>
    <definedName name="BEx3M9Q3W9CMOO7Z7AVSF4GJ6QY6" localSheetId="5" hidden="1">Leerstand-[4]vacancy!$A$9:$J$17</definedName>
    <definedName name="BEx3M9Q3W9CMOO7Z7AVSF4GJ6QY6" localSheetId="4" hidden="1">Leerstand-[4]vacancy!$A$9:$J$17</definedName>
    <definedName name="BEx3M9Q3W9CMOO7Z7AVSF4GJ6QY6" localSheetId="13" hidden="1">Leerstand-[4]vacancy!$A$9:$J$17</definedName>
    <definedName name="BEx3M9Q3W9CMOO7Z7AVSF4GJ6QY6" hidden="1">Leerstand-[4]vacancy!$A$9:$J$17</definedName>
    <definedName name="BEx3MLPOZOH56UO3VWNQ10T5WCH8" localSheetId="0" hidden="1">#REF!</definedName>
    <definedName name="BEx3MLPOZOH56UO3VWNQ10T5WCH8" localSheetId="12" hidden="1">#REF!</definedName>
    <definedName name="BEx3MLPOZOH56UO3VWNQ10T5WCH8" localSheetId="19" hidden="1">#REF!</definedName>
    <definedName name="BEx3MLPOZOH56UO3VWNQ10T5WCH8" localSheetId="4" hidden="1">#REF!</definedName>
    <definedName name="BEx3MLPOZOH56UO3VWNQ10T5WCH8" hidden="1">#REF!</definedName>
    <definedName name="BEx3MY5DL5TRJK62DFFOQ94GZK65" localSheetId="0" hidden="1">Mietausläufe-lease [8]expireries!$A$19:$O$106</definedName>
    <definedName name="BEx3MY5DL5TRJK62DFFOQ94GZK65" localSheetId="14" hidden="1">Mietausläufe-lease [8]expireries!$A$19:$O$106</definedName>
    <definedName name="BEx3MY5DL5TRJK62DFFOQ94GZK65" localSheetId="12" hidden="1">Mietausläufe-lease [8]expireries!$A$19:$O$106</definedName>
    <definedName name="BEx3MY5DL5TRJK62DFFOQ94GZK65" localSheetId="11" hidden="1">Mietausläufe-lease [8]expireries!$A$19:$O$106</definedName>
    <definedName name="BEx3MY5DL5TRJK62DFFOQ94GZK65" localSheetId="7" hidden="1">Mietausläufe-lease [8]expireries!$A$19:$O$106</definedName>
    <definedName name="BEx3MY5DL5TRJK62DFFOQ94GZK65" localSheetId="9" hidden="1">Mietausläufe-lease [8]expireries!$A$19:$O$106</definedName>
    <definedName name="BEx3MY5DL5TRJK62DFFOQ94GZK65" localSheetId="10" hidden="1">Mietausläufe-lease [8]expireries!$A$19:$O$106</definedName>
    <definedName name="BEx3MY5DL5TRJK62DFFOQ94GZK65" localSheetId="19" hidden="1">Mietausläufe-lease [8]expireries!$A$19:$O$106</definedName>
    <definedName name="BEx3MY5DL5TRJK62DFFOQ94GZK65" localSheetId="6" hidden="1">Mietausläufe-lease [8]expireries!$A$19:$O$106</definedName>
    <definedName name="BEx3MY5DL5TRJK62DFFOQ94GZK65" localSheetId="5" hidden="1">Mietausläufe-lease [8]expireries!$A$19:$O$106</definedName>
    <definedName name="BEx3MY5DL5TRJK62DFFOQ94GZK65" localSheetId="4" hidden="1">Mietausläufe-lease [8]expireries!$A$19:$O$106</definedName>
    <definedName name="BEx3MY5DL5TRJK62DFFOQ94GZK65" localSheetId="13" hidden="1">Mietausläufe-lease [8]expireries!$A$19:$O$106</definedName>
    <definedName name="BEx3MY5DL5TRJK62DFFOQ94GZK65" hidden="1">Mietausläufe-lease [8]expireries!$A$19:$O$106</definedName>
    <definedName name="BEx3N51JMOFDT9DPVMYNQS9JTJVY" localSheetId="0" hidden="1">#REF!</definedName>
    <definedName name="BEx3N51JMOFDT9DPVMYNQS9JTJVY" localSheetId="12" hidden="1">#REF!</definedName>
    <definedName name="BEx3N51JMOFDT9DPVMYNQS9JTJVY" localSheetId="19" hidden="1">#REF!</definedName>
    <definedName name="BEx3N51JMOFDT9DPVMYNQS9JTJVY" localSheetId="4" hidden="1">#REF!</definedName>
    <definedName name="BEx3N51JMOFDT9DPVMYNQS9JTJVY" hidden="1">#REF!</definedName>
    <definedName name="BEx3OYTSBFY5RZK5YZ7PLQYDJWGS" hidden="1">'[5]detalle financieros'!$B$13:$C$31</definedName>
    <definedName name="BEx3PL5KGKK5CYYBOL9J9ZLMEFM1" hidden="1">'[5]detalle financieros'!$C$7:$C$7</definedName>
    <definedName name="BEx3Q3QHEJRE3XK8OMQA4YF3AD57" hidden="1">'[5]detalle financieros'!$C$8:$C$8</definedName>
    <definedName name="BEx3R5SSOA4P9OZ1LGK5IJFMF9L5" localSheetId="0" hidden="1">MV-[3]Aktivierung!$A$10:$K$22</definedName>
    <definedName name="BEx3R5SSOA4P9OZ1LGK5IJFMF9L5" localSheetId="14" hidden="1">MV-[3]Aktivierung!$A$10:$K$22</definedName>
    <definedName name="BEx3R5SSOA4P9OZ1LGK5IJFMF9L5" localSheetId="12" hidden="1">MV-[3]Aktivierung!$A$10:$K$22</definedName>
    <definedName name="BEx3R5SSOA4P9OZ1LGK5IJFMF9L5" localSheetId="11" hidden="1">MV-[3]Aktivierung!$A$10:$K$22</definedName>
    <definedName name="BEx3R5SSOA4P9OZ1LGK5IJFMF9L5" localSheetId="7" hidden="1">MV-[3]Aktivierung!$A$10:$K$22</definedName>
    <definedName name="BEx3R5SSOA4P9OZ1LGK5IJFMF9L5" localSheetId="9" hidden="1">MV-[3]Aktivierung!$A$10:$K$22</definedName>
    <definedName name="BEx3R5SSOA4P9OZ1LGK5IJFMF9L5" localSheetId="10" hidden="1">MV-[3]Aktivierung!$A$10:$K$22</definedName>
    <definedName name="BEx3R5SSOA4P9OZ1LGK5IJFMF9L5" localSheetId="19" hidden="1">MV-[3]Aktivierung!$A$10:$K$22</definedName>
    <definedName name="BEx3R5SSOA4P9OZ1LGK5IJFMF9L5" localSheetId="6" hidden="1">MV-[3]Aktivierung!$A$10:$K$22</definedName>
    <definedName name="BEx3R5SSOA4P9OZ1LGK5IJFMF9L5" localSheetId="5" hidden="1">MV-[3]Aktivierung!$A$10:$K$22</definedName>
    <definedName name="BEx3R5SSOA4P9OZ1LGK5IJFMF9L5" localSheetId="4" hidden="1">MV-[3]Aktivierung!$A$10:$K$22</definedName>
    <definedName name="BEx3R5SSOA4P9OZ1LGK5IJFMF9L5" localSheetId="13" hidden="1">MV-[3]Aktivierung!$A$10:$K$22</definedName>
    <definedName name="BEx3R5SSOA4P9OZ1LGK5IJFMF9L5" hidden="1">MV-[3]Aktivierung!$A$10:$K$22</definedName>
    <definedName name="BEx3RU2L320GLXWE1UMJB8ZPZYZK" hidden="1">'[5]detalle financieros'!$C$8:$C$8</definedName>
    <definedName name="BEx3SUXQ1IWBTQJW5BGEAO3F7XHR" localSheetId="0" hidden="1">Leerstand-[4]vacancy!$A$21:$I$46</definedName>
    <definedName name="BEx3SUXQ1IWBTQJW5BGEAO3F7XHR" localSheetId="14" hidden="1">Leerstand-[4]vacancy!$A$21:$I$46</definedName>
    <definedName name="BEx3SUXQ1IWBTQJW5BGEAO3F7XHR" localSheetId="12" hidden="1">Leerstand-[4]vacancy!$A$21:$I$46</definedName>
    <definedName name="BEx3SUXQ1IWBTQJW5BGEAO3F7XHR" localSheetId="11" hidden="1">Leerstand-[4]vacancy!$A$21:$I$46</definedName>
    <definedName name="BEx3SUXQ1IWBTQJW5BGEAO3F7XHR" localSheetId="7" hidden="1">Leerstand-[4]vacancy!$A$21:$I$46</definedName>
    <definedName name="BEx3SUXQ1IWBTQJW5BGEAO3F7XHR" localSheetId="9" hidden="1">Leerstand-[4]vacancy!$A$21:$I$46</definedName>
    <definedName name="BEx3SUXQ1IWBTQJW5BGEAO3F7XHR" localSheetId="10" hidden="1">Leerstand-[4]vacancy!$A$21:$I$46</definedName>
    <definedName name="BEx3SUXQ1IWBTQJW5BGEAO3F7XHR" localSheetId="19" hidden="1">Leerstand-[4]vacancy!$A$21:$I$46</definedName>
    <definedName name="BEx3SUXQ1IWBTQJW5BGEAO3F7XHR" localSheetId="6" hidden="1">Leerstand-[4]vacancy!$A$21:$I$46</definedName>
    <definedName name="BEx3SUXQ1IWBTQJW5BGEAO3F7XHR" localSheetId="5" hidden="1">Leerstand-[4]vacancy!$A$21:$I$46</definedName>
    <definedName name="BEx3SUXQ1IWBTQJW5BGEAO3F7XHR" localSheetId="4" hidden="1">Leerstand-[4]vacancy!$A$21:$I$46</definedName>
    <definedName name="BEx3SUXQ1IWBTQJW5BGEAO3F7XHR" localSheetId="13" hidden="1">Leerstand-[4]vacancy!$A$21:$I$46</definedName>
    <definedName name="BEx3SUXQ1IWBTQJW5BGEAO3F7XHR" hidden="1">Leerstand-[4]vacancy!$A$21:$I$46</definedName>
    <definedName name="BEx3UWIH77EKBBT4V8LCPBWJ7VZ4" hidden="1">'[5]detalle financieros'!$C$9:$C$9</definedName>
    <definedName name="BEx59BA0YXANPKRNZB055DBKA9X0" localSheetId="0" hidden="1">Mietausläufe-lease [8]expireries!$A$19:$P$120</definedName>
    <definedName name="BEx59BA0YXANPKRNZB055DBKA9X0" localSheetId="14" hidden="1">Mietausläufe-lease [8]expireries!$A$19:$P$120</definedName>
    <definedName name="BEx59BA0YXANPKRNZB055DBKA9X0" localSheetId="12" hidden="1">Mietausläufe-lease [8]expireries!$A$19:$P$120</definedName>
    <definedName name="BEx59BA0YXANPKRNZB055DBKA9X0" localSheetId="11" hidden="1">Mietausläufe-lease [8]expireries!$A$19:$P$120</definedName>
    <definedName name="BEx59BA0YXANPKRNZB055DBKA9X0" localSheetId="7" hidden="1">Mietausläufe-lease [8]expireries!$A$19:$P$120</definedName>
    <definedName name="BEx59BA0YXANPKRNZB055DBKA9X0" localSheetId="9" hidden="1">Mietausläufe-lease [8]expireries!$A$19:$P$120</definedName>
    <definedName name="BEx59BA0YXANPKRNZB055DBKA9X0" localSheetId="10" hidden="1">Mietausläufe-lease [8]expireries!$A$19:$P$120</definedName>
    <definedName name="BEx59BA0YXANPKRNZB055DBKA9X0" localSheetId="19" hidden="1">Mietausläufe-lease [8]expireries!$A$19:$P$120</definedName>
    <definedName name="BEx59BA0YXANPKRNZB055DBKA9X0" localSheetId="6" hidden="1">Mietausläufe-lease [8]expireries!$A$19:$P$120</definedName>
    <definedName name="BEx59BA0YXANPKRNZB055DBKA9X0" localSheetId="5" hidden="1">Mietausläufe-lease [8]expireries!$A$19:$P$120</definedName>
    <definedName name="BEx59BA0YXANPKRNZB055DBKA9X0" localSheetId="4" hidden="1">Mietausläufe-lease [8]expireries!$A$19:$P$120</definedName>
    <definedName name="BEx59BA0YXANPKRNZB055DBKA9X0" localSheetId="13" hidden="1">Mietausläufe-lease [8]expireries!$A$19:$P$120</definedName>
    <definedName name="BEx59BA0YXANPKRNZB055DBKA9X0" hidden="1">Mietausläufe-lease [8]expireries!$A$19:$P$120</definedName>
    <definedName name="BEx59EFD707T040N8MFXA2BXNA7H" hidden="1">'[5]detalle financieros'!$C$8:$C$8</definedName>
    <definedName name="BEx59N9MEPZ9V4A98B1HFU63J649" localSheetId="0" hidden="1">Rückstände-rent [7]arrears!$A$66:$O$303</definedName>
    <definedName name="BEx59N9MEPZ9V4A98B1HFU63J649" localSheetId="14" hidden="1">Rückstände-rent [7]arrears!$A$66:$O$303</definedName>
    <definedName name="BEx59N9MEPZ9V4A98B1HFU63J649" localSheetId="12" hidden="1">Rückstände-rent [7]arrears!$A$66:$O$303</definedName>
    <definedName name="BEx59N9MEPZ9V4A98B1HFU63J649" localSheetId="11" hidden="1">Rückstände-rent [7]arrears!$A$66:$O$303</definedName>
    <definedName name="BEx59N9MEPZ9V4A98B1HFU63J649" localSheetId="7" hidden="1">Rückstände-rent [7]arrears!$A$66:$O$303</definedName>
    <definedName name="BEx59N9MEPZ9V4A98B1HFU63J649" localSheetId="9" hidden="1">Rückstände-rent [7]arrears!$A$66:$O$303</definedName>
    <definedName name="BEx59N9MEPZ9V4A98B1HFU63J649" localSheetId="10" hidden="1">Rückstände-rent [7]arrears!$A$66:$O$303</definedName>
    <definedName name="BEx59N9MEPZ9V4A98B1HFU63J649" localSheetId="19" hidden="1">Rückstände-rent [7]arrears!$A$66:$O$303</definedName>
    <definedName name="BEx59N9MEPZ9V4A98B1HFU63J649" localSheetId="6" hidden="1">Rückstände-rent [7]arrears!$A$66:$O$303</definedName>
    <definedName name="BEx59N9MEPZ9V4A98B1HFU63J649" localSheetId="5" hidden="1">Rückstände-rent [7]arrears!$A$66:$O$303</definedName>
    <definedName name="BEx59N9MEPZ9V4A98B1HFU63J649" localSheetId="4" hidden="1">Rückstände-rent [7]arrears!$A$66:$O$303</definedName>
    <definedName name="BEx59N9MEPZ9V4A98B1HFU63J649" localSheetId="13" hidden="1">Rückstände-rent [7]arrears!$A$66:$O$303</definedName>
    <definedName name="BEx59N9MEPZ9V4A98B1HFU63J649" hidden="1">Rückstände-rent [7]arrears!$A$66:$O$303</definedName>
    <definedName name="BEx5AA1LGN3LNKTJDYFLPBT2ZFNZ" localSheetId="0" hidden="1">MV-[3]Aktivierung!$A$10:$K$17</definedName>
    <definedName name="BEx5AA1LGN3LNKTJDYFLPBT2ZFNZ" localSheetId="14" hidden="1">MV-[3]Aktivierung!$A$10:$K$17</definedName>
    <definedName name="BEx5AA1LGN3LNKTJDYFLPBT2ZFNZ" localSheetId="12" hidden="1">MV-[3]Aktivierung!$A$10:$K$17</definedName>
    <definedName name="BEx5AA1LGN3LNKTJDYFLPBT2ZFNZ" localSheetId="11" hidden="1">MV-[3]Aktivierung!$A$10:$K$17</definedName>
    <definedName name="BEx5AA1LGN3LNKTJDYFLPBT2ZFNZ" localSheetId="7" hidden="1">MV-[3]Aktivierung!$A$10:$K$17</definedName>
    <definedName name="BEx5AA1LGN3LNKTJDYFLPBT2ZFNZ" localSheetId="9" hidden="1">MV-[3]Aktivierung!$A$10:$K$17</definedName>
    <definedName name="BEx5AA1LGN3LNKTJDYFLPBT2ZFNZ" localSheetId="10" hidden="1">MV-[3]Aktivierung!$A$10:$K$17</definedName>
    <definedName name="BEx5AA1LGN3LNKTJDYFLPBT2ZFNZ" localSheetId="19" hidden="1">MV-[3]Aktivierung!$A$10:$K$17</definedName>
    <definedName name="BEx5AA1LGN3LNKTJDYFLPBT2ZFNZ" localSheetId="6" hidden="1">MV-[3]Aktivierung!$A$10:$K$17</definedName>
    <definedName name="BEx5AA1LGN3LNKTJDYFLPBT2ZFNZ" localSheetId="5" hidden="1">MV-[3]Aktivierung!$A$10:$K$17</definedName>
    <definedName name="BEx5AA1LGN3LNKTJDYFLPBT2ZFNZ" localSheetId="4" hidden="1">MV-[3]Aktivierung!$A$10:$K$17</definedName>
    <definedName name="BEx5AA1LGN3LNKTJDYFLPBT2ZFNZ" localSheetId="13" hidden="1">MV-[3]Aktivierung!$A$10:$K$17</definedName>
    <definedName name="BEx5AA1LGN3LNKTJDYFLPBT2ZFNZ" hidden="1">MV-[3]Aktivierung!$A$10:$K$17</definedName>
    <definedName name="BEx5AQZ4HLL50ADIYPBT8JQM7H1S" localSheetId="0" hidden="1">'[5]detalle financieros'!#REF!</definedName>
    <definedName name="BEx5AQZ4HLL50ADIYPBT8JQM7H1S" localSheetId="12" hidden="1">'[5]detalle financieros'!#REF!</definedName>
    <definedName name="BEx5AQZ4HLL50ADIYPBT8JQM7H1S" localSheetId="11" hidden="1">'[5]detalle financieros'!#REF!</definedName>
    <definedName name="BEx5AQZ4HLL50ADIYPBT8JQM7H1S" localSheetId="9" hidden="1">'[5]detalle financieros'!#REF!</definedName>
    <definedName name="BEx5AQZ4HLL50ADIYPBT8JQM7H1S" localSheetId="10" hidden="1">'[5]detalle financieros'!#REF!</definedName>
    <definedName name="BEx5AQZ4HLL50ADIYPBT8JQM7H1S" localSheetId="19" hidden="1">'[5]detalle financieros'!#REF!</definedName>
    <definedName name="BEx5AQZ4HLL50ADIYPBT8JQM7H1S" localSheetId="13" hidden="1">'[5]detalle financieros'!#REF!</definedName>
    <definedName name="BEx5AQZ4HLL50ADIYPBT8JQM7H1S" hidden="1">'[5]detalle financieros'!#REF!</definedName>
    <definedName name="BEx5B15ZU02ZWX4PSCGQUGRIFAFF" hidden="1">'[5]detalle financieros'!$C$9:$C$9</definedName>
    <definedName name="BEx5B69EMIOJBRGCD4GJ941S1R9I" hidden="1">'[5]detalle financieros'!$C$9:$C$9</definedName>
    <definedName name="BEx5BPAH9XJASYMBJ37J9WDJKBX0" localSheetId="0" hidden="1">Kautionen - [6]securities!$A$6:$K$126</definedName>
    <definedName name="BEx5BPAH9XJASYMBJ37J9WDJKBX0" localSheetId="14" hidden="1">Kautionen - [6]securities!$A$6:$K$126</definedName>
    <definedName name="BEx5BPAH9XJASYMBJ37J9WDJKBX0" localSheetId="12" hidden="1">Kautionen - [6]securities!$A$6:$K$126</definedName>
    <definedName name="BEx5BPAH9XJASYMBJ37J9WDJKBX0" localSheetId="11" hidden="1">Kautionen - [6]securities!$A$6:$K$126</definedName>
    <definedName name="BEx5BPAH9XJASYMBJ37J9WDJKBX0" localSheetId="7" hidden="1">Kautionen - [6]securities!$A$6:$K$126</definedName>
    <definedName name="BEx5BPAH9XJASYMBJ37J9WDJKBX0" localSheetId="9" hidden="1">Kautionen - [6]securities!$A$6:$K$126</definedName>
    <definedName name="BEx5BPAH9XJASYMBJ37J9WDJKBX0" localSheetId="10" hidden="1">Kautionen - [6]securities!$A$6:$K$126</definedName>
    <definedName name="BEx5BPAH9XJASYMBJ37J9WDJKBX0" localSheetId="19" hidden="1">Kautionen - [6]securities!$A$6:$K$126</definedName>
    <definedName name="BEx5BPAH9XJASYMBJ37J9WDJKBX0" localSheetId="6" hidden="1">Kautionen - [6]securities!$A$6:$K$126</definedName>
    <definedName name="BEx5BPAH9XJASYMBJ37J9WDJKBX0" localSheetId="5" hidden="1">Kautionen - [6]securities!$A$6:$K$126</definedName>
    <definedName name="BEx5BPAH9XJASYMBJ37J9WDJKBX0" localSheetId="4" hidden="1">Kautionen - [6]securities!$A$6:$K$126</definedName>
    <definedName name="BEx5BPAH9XJASYMBJ37J9WDJKBX0" localSheetId="13" hidden="1">Kautionen - [6]securities!$A$6:$K$126</definedName>
    <definedName name="BEx5BPAH9XJASYMBJ37J9WDJKBX0" hidden="1">Kautionen - [6]securities!$A$6:$K$126</definedName>
    <definedName name="BEx5BQ6V4YS926DAIR9XD1C9ZLG1" localSheetId="0" hidden="1">Kautionen - [6]securities!$A$6:$K$77</definedName>
    <definedName name="BEx5BQ6V4YS926DAIR9XD1C9ZLG1" localSheetId="14" hidden="1">Kautionen - [6]securities!$A$6:$K$77</definedName>
    <definedName name="BEx5BQ6V4YS926DAIR9XD1C9ZLG1" localSheetId="12" hidden="1">Kautionen - [6]securities!$A$6:$K$77</definedName>
    <definedName name="BEx5BQ6V4YS926DAIR9XD1C9ZLG1" localSheetId="11" hidden="1">Kautionen - [6]securities!$A$6:$K$77</definedName>
    <definedName name="BEx5BQ6V4YS926DAIR9XD1C9ZLG1" localSheetId="7" hidden="1">Kautionen - [6]securities!$A$6:$K$77</definedName>
    <definedName name="BEx5BQ6V4YS926DAIR9XD1C9ZLG1" localSheetId="9" hidden="1">Kautionen - [6]securities!$A$6:$K$77</definedName>
    <definedName name="BEx5BQ6V4YS926DAIR9XD1C9ZLG1" localSheetId="10" hidden="1">Kautionen - [6]securities!$A$6:$K$77</definedName>
    <definedName name="BEx5BQ6V4YS926DAIR9XD1C9ZLG1" localSheetId="19" hidden="1">Kautionen - [6]securities!$A$6:$K$77</definedName>
    <definedName name="BEx5BQ6V4YS926DAIR9XD1C9ZLG1" localSheetId="6" hidden="1">Kautionen - [6]securities!$A$6:$K$77</definedName>
    <definedName name="BEx5BQ6V4YS926DAIR9XD1C9ZLG1" localSheetId="5" hidden="1">Kautionen - [6]securities!$A$6:$K$77</definedName>
    <definedName name="BEx5BQ6V4YS926DAIR9XD1C9ZLG1" localSheetId="4" hidden="1">Kautionen - [6]securities!$A$6:$K$77</definedName>
    <definedName name="BEx5BQ6V4YS926DAIR9XD1C9ZLG1" localSheetId="13" hidden="1">Kautionen - [6]securities!$A$6:$K$77</definedName>
    <definedName name="BEx5BQ6V4YS926DAIR9XD1C9ZLG1" hidden="1">Kautionen - [6]securities!$A$6:$K$77</definedName>
    <definedName name="BEx5CIYNKGVBBUW58ODRGBFO3O2V" localSheetId="0" hidden="1">Leerstand-[4]vacancy!$A$9:$J$18</definedName>
    <definedName name="BEx5CIYNKGVBBUW58ODRGBFO3O2V" localSheetId="14" hidden="1">Leerstand-[4]vacancy!$A$9:$J$18</definedName>
    <definedName name="BEx5CIYNKGVBBUW58ODRGBFO3O2V" localSheetId="12" hidden="1">Leerstand-[4]vacancy!$A$9:$J$18</definedName>
    <definedName name="BEx5CIYNKGVBBUW58ODRGBFO3O2V" localSheetId="11" hidden="1">Leerstand-[4]vacancy!$A$9:$J$18</definedName>
    <definedName name="BEx5CIYNKGVBBUW58ODRGBFO3O2V" localSheetId="7" hidden="1">Leerstand-[4]vacancy!$A$9:$J$18</definedName>
    <definedName name="BEx5CIYNKGVBBUW58ODRGBFO3O2V" localSheetId="9" hidden="1">Leerstand-[4]vacancy!$A$9:$J$18</definedName>
    <definedName name="BEx5CIYNKGVBBUW58ODRGBFO3O2V" localSheetId="10" hidden="1">Leerstand-[4]vacancy!$A$9:$J$18</definedName>
    <definedName name="BEx5CIYNKGVBBUW58ODRGBFO3O2V" localSheetId="19" hidden="1">Leerstand-[4]vacancy!$A$9:$J$18</definedName>
    <definedName name="BEx5CIYNKGVBBUW58ODRGBFO3O2V" localSheetId="6" hidden="1">Leerstand-[4]vacancy!$A$9:$J$18</definedName>
    <definedName name="BEx5CIYNKGVBBUW58ODRGBFO3O2V" localSheetId="5" hidden="1">Leerstand-[4]vacancy!$A$9:$J$18</definedName>
    <definedName name="BEx5CIYNKGVBBUW58ODRGBFO3O2V" localSheetId="4" hidden="1">Leerstand-[4]vacancy!$A$9:$J$18</definedName>
    <definedName name="BEx5CIYNKGVBBUW58ODRGBFO3O2V" localSheetId="13" hidden="1">Leerstand-[4]vacancy!$A$9:$J$18</definedName>
    <definedName name="BEx5CIYNKGVBBUW58ODRGBFO3O2V" hidden="1">Leerstand-[4]vacancy!$A$9:$J$18</definedName>
    <definedName name="BEx5D91D210F2EL4DFRZI4NBNBF7" localSheetId="0" hidden="1">#REF!</definedName>
    <definedName name="BEx5D91D210F2EL4DFRZI4NBNBF7" localSheetId="12" hidden="1">#REF!</definedName>
    <definedName name="BEx5D91D210F2EL4DFRZI4NBNBF7" localSheetId="19" hidden="1">#REF!</definedName>
    <definedName name="BEx5D91D210F2EL4DFRZI4NBNBF7" localSheetId="4" hidden="1">#REF!</definedName>
    <definedName name="BEx5D91D210F2EL4DFRZI4NBNBF7" hidden="1">#REF!</definedName>
    <definedName name="BEx5DFS2KQ7I6XS0MEY58GRABTKJ" localSheetId="0" hidden="1">Leerstand-[4]vacancy!$A$21:$I$46</definedName>
    <definedName name="BEx5DFS2KQ7I6XS0MEY58GRABTKJ" localSheetId="14" hidden="1">Leerstand-[4]vacancy!$A$21:$I$46</definedName>
    <definedName name="BEx5DFS2KQ7I6XS0MEY58GRABTKJ" localSheetId="12" hidden="1">Leerstand-[4]vacancy!$A$21:$I$46</definedName>
    <definedName name="BEx5DFS2KQ7I6XS0MEY58GRABTKJ" localSheetId="11" hidden="1">Leerstand-[4]vacancy!$A$21:$I$46</definedName>
    <definedName name="BEx5DFS2KQ7I6XS0MEY58GRABTKJ" localSheetId="7" hidden="1">Leerstand-[4]vacancy!$A$21:$I$46</definedName>
    <definedName name="BEx5DFS2KQ7I6XS0MEY58GRABTKJ" localSheetId="9" hidden="1">Leerstand-[4]vacancy!$A$21:$I$46</definedName>
    <definedName name="BEx5DFS2KQ7I6XS0MEY58GRABTKJ" localSheetId="10" hidden="1">Leerstand-[4]vacancy!$A$21:$I$46</definedName>
    <definedName name="BEx5DFS2KQ7I6XS0MEY58GRABTKJ" localSheetId="19" hidden="1">Leerstand-[4]vacancy!$A$21:$I$46</definedName>
    <definedName name="BEx5DFS2KQ7I6XS0MEY58GRABTKJ" localSheetId="6" hidden="1">Leerstand-[4]vacancy!$A$21:$I$46</definedName>
    <definedName name="BEx5DFS2KQ7I6XS0MEY58GRABTKJ" localSheetId="5" hidden="1">Leerstand-[4]vacancy!$A$21:$I$46</definedName>
    <definedName name="BEx5DFS2KQ7I6XS0MEY58GRABTKJ" localSheetId="4" hidden="1">Leerstand-[4]vacancy!$A$21:$I$46</definedName>
    <definedName name="BEx5DFS2KQ7I6XS0MEY58GRABTKJ" localSheetId="13" hidden="1">Leerstand-[4]vacancy!$A$21:$I$46</definedName>
    <definedName name="BEx5DFS2KQ7I6XS0MEY58GRABTKJ" hidden="1">Leerstand-[4]vacancy!$A$21:$I$46</definedName>
    <definedName name="BEx5DMIVEBGAJZ025P3VAP7QMMCA" localSheetId="0" hidden="1">Kautionen - [6]securities!$A$6:$K$77</definedName>
    <definedName name="BEx5DMIVEBGAJZ025P3VAP7QMMCA" localSheetId="14" hidden="1">Kautionen - [6]securities!$A$6:$K$77</definedName>
    <definedName name="BEx5DMIVEBGAJZ025P3VAP7QMMCA" localSheetId="12" hidden="1">Kautionen - [6]securities!$A$6:$K$77</definedName>
    <definedName name="BEx5DMIVEBGAJZ025P3VAP7QMMCA" localSheetId="11" hidden="1">Kautionen - [6]securities!$A$6:$K$77</definedName>
    <definedName name="BEx5DMIVEBGAJZ025P3VAP7QMMCA" localSheetId="7" hidden="1">Kautionen - [6]securities!$A$6:$K$77</definedName>
    <definedName name="BEx5DMIVEBGAJZ025P3VAP7QMMCA" localSheetId="9" hidden="1">Kautionen - [6]securities!$A$6:$K$77</definedName>
    <definedName name="BEx5DMIVEBGAJZ025P3VAP7QMMCA" localSheetId="10" hidden="1">Kautionen - [6]securities!$A$6:$K$77</definedName>
    <definedName name="BEx5DMIVEBGAJZ025P3VAP7QMMCA" localSheetId="19" hidden="1">Kautionen - [6]securities!$A$6:$K$77</definedName>
    <definedName name="BEx5DMIVEBGAJZ025P3VAP7QMMCA" localSheetId="6" hidden="1">Kautionen - [6]securities!$A$6:$K$77</definedName>
    <definedName name="BEx5DMIVEBGAJZ025P3VAP7QMMCA" localSheetId="5" hidden="1">Kautionen - [6]securities!$A$6:$K$77</definedName>
    <definedName name="BEx5DMIVEBGAJZ025P3VAP7QMMCA" localSheetId="4" hidden="1">Kautionen - [6]securities!$A$6:$K$77</definedName>
    <definedName name="BEx5DMIVEBGAJZ025P3VAP7QMMCA" localSheetId="13" hidden="1">Kautionen - [6]securities!$A$6:$K$77</definedName>
    <definedName name="BEx5DMIVEBGAJZ025P3VAP7QMMCA" hidden="1">Kautionen - [6]securities!$A$6:$K$77</definedName>
    <definedName name="BEx5EP1ANE79BFQZAZX6XM9WZSRN" localSheetId="0" hidden="1">Mietausläufe-lease [8]expireries!$A$19:$P$38</definedName>
    <definedName name="BEx5EP1ANE79BFQZAZX6XM9WZSRN" localSheetId="14" hidden="1">Mietausläufe-lease [8]expireries!$A$19:$P$38</definedName>
    <definedName name="BEx5EP1ANE79BFQZAZX6XM9WZSRN" localSheetId="12" hidden="1">Mietausläufe-lease [8]expireries!$A$19:$P$38</definedName>
    <definedName name="BEx5EP1ANE79BFQZAZX6XM9WZSRN" localSheetId="11" hidden="1">Mietausläufe-lease [8]expireries!$A$19:$P$38</definedName>
    <definedName name="BEx5EP1ANE79BFQZAZX6XM9WZSRN" localSheetId="7" hidden="1">Mietausläufe-lease [8]expireries!$A$19:$P$38</definedName>
    <definedName name="BEx5EP1ANE79BFQZAZX6XM9WZSRN" localSheetId="9" hidden="1">Mietausläufe-lease [8]expireries!$A$19:$P$38</definedName>
    <definedName name="BEx5EP1ANE79BFQZAZX6XM9WZSRN" localSheetId="10" hidden="1">Mietausläufe-lease [8]expireries!$A$19:$P$38</definedName>
    <definedName name="BEx5EP1ANE79BFQZAZX6XM9WZSRN" localSheetId="19" hidden="1">Mietausläufe-lease [8]expireries!$A$19:$P$38</definedName>
    <definedName name="BEx5EP1ANE79BFQZAZX6XM9WZSRN" localSheetId="6" hidden="1">Mietausläufe-lease [8]expireries!$A$19:$P$38</definedName>
    <definedName name="BEx5EP1ANE79BFQZAZX6XM9WZSRN" localSheetId="5" hidden="1">Mietausläufe-lease [8]expireries!$A$19:$P$38</definedName>
    <definedName name="BEx5EP1ANE79BFQZAZX6XM9WZSRN" localSheetId="4" hidden="1">Mietausläufe-lease [8]expireries!$A$19:$P$38</definedName>
    <definedName name="BEx5EP1ANE79BFQZAZX6XM9WZSRN" localSheetId="13" hidden="1">Mietausläufe-lease [8]expireries!$A$19:$P$38</definedName>
    <definedName name="BEx5EP1ANE79BFQZAZX6XM9WZSRN" hidden="1">Mietausläufe-lease [8]expireries!$A$19:$P$38</definedName>
    <definedName name="BEx5FOEBLA6RSEE8YNW8VR0ICZGV" hidden="1">'[5]detalle financieros'!$C$8:$C$8</definedName>
    <definedName name="BEx5FOJR11X2YH3P2WUOWAB29XK8" localSheetId="0" hidden="1">MV-[3]Aktivierung!$A$10:$K$18</definedName>
    <definedName name="BEx5FOJR11X2YH3P2WUOWAB29XK8" localSheetId="14" hidden="1">MV-[3]Aktivierung!$A$10:$K$18</definedName>
    <definedName name="BEx5FOJR11X2YH3P2WUOWAB29XK8" localSheetId="12" hidden="1">MV-[3]Aktivierung!$A$10:$K$18</definedName>
    <definedName name="BEx5FOJR11X2YH3P2WUOWAB29XK8" localSheetId="11" hidden="1">MV-[3]Aktivierung!$A$10:$K$18</definedName>
    <definedName name="BEx5FOJR11X2YH3P2WUOWAB29XK8" localSheetId="7" hidden="1">MV-[3]Aktivierung!$A$10:$K$18</definedName>
    <definedName name="BEx5FOJR11X2YH3P2WUOWAB29XK8" localSheetId="9" hidden="1">MV-[3]Aktivierung!$A$10:$K$18</definedName>
    <definedName name="BEx5FOJR11X2YH3P2WUOWAB29XK8" localSheetId="10" hidden="1">MV-[3]Aktivierung!$A$10:$K$18</definedName>
    <definedName name="BEx5FOJR11X2YH3P2WUOWAB29XK8" localSheetId="19" hidden="1">MV-[3]Aktivierung!$A$10:$K$18</definedName>
    <definedName name="BEx5FOJR11X2YH3P2WUOWAB29XK8" localSheetId="6" hidden="1">MV-[3]Aktivierung!$A$10:$K$18</definedName>
    <definedName name="BEx5FOJR11X2YH3P2WUOWAB29XK8" localSheetId="5" hidden="1">MV-[3]Aktivierung!$A$10:$K$18</definedName>
    <definedName name="BEx5FOJR11X2YH3P2WUOWAB29XK8" localSheetId="4" hidden="1">MV-[3]Aktivierung!$A$10:$K$18</definedName>
    <definedName name="BEx5FOJR11X2YH3P2WUOWAB29XK8" localSheetId="13" hidden="1">MV-[3]Aktivierung!$A$10:$K$18</definedName>
    <definedName name="BEx5FOJR11X2YH3P2WUOWAB29XK8" hidden="1">MV-[3]Aktivierung!$A$10:$K$18</definedName>
    <definedName name="BEx5GAFEXVHK4WH384M63787A8JJ" localSheetId="0" hidden="1">MV-[3]Aktivierung!$C$18:$P$109</definedName>
    <definedName name="BEx5GAFEXVHK4WH384M63787A8JJ" localSheetId="14" hidden="1">MV-[3]Aktivierung!$C$18:$P$109</definedName>
    <definedName name="BEx5GAFEXVHK4WH384M63787A8JJ" localSheetId="12" hidden="1">MV-[3]Aktivierung!$C$18:$P$109</definedName>
    <definedName name="BEx5GAFEXVHK4WH384M63787A8JJ" localSheetId="11" hidden="1">MV-[3]Aktivierung!$C$18:$P$109</definedName>
    <definedName name="BEx5GAFEXVHK4WH384M63787A8JJ" localSheetId="7" hidden="1">MV-[3]Aktivierung!$C$18:$P$109</definedName>
    <definedName name="BEx5GAFEXVHK4WH384M63787A8JJ" localSheetId="9" hidden="1">MV-[3]Aktivierung!$C$18:$P$109</definedName>
    <definedName name="BEx5GAFEXVHK4WH384M63787A8JJ" localSheetId="10" hidden="1">MV-[3]Aktivierung!$C$18:$P$109</definedName>
    <definedName name="BEx5GAFEXVHK4WH384M63787A8JJ" localSheetId="19" hidden="1">MV-[3]Aktivierung!$C$18:$P$109</definedName>
    <definedName name="BEx5GAFEXVHK4WH384M63787A8JJ" localSheetId="6" hidden="1">MV-[3]Aktivierung!$C$18:$P$109</definedName>
    <definedName name="BEx5GAFEXVHK4WH384M63787A8JJ" localSheetId="5" hidden="1">MV-[3]Aktivierung!$C$18:$P$109</definedName>
    <definedName name="BEx5GAFEXVHK4WH384M63787A8JJ" localSheetId="4" hidden="1">MV-[3]Aktivierung!$C$18:$P$109</definedName>
    <definedName name="BEx5GAFEXVHK4WH384M63787A8JJ" localSheetId="13" hidden="1">MV-[3]Aktivierung!$C$18:$P$109</definedName>
    <definedName name="BEx5GAFEXVHK4WH384M63787A8JJ" hidden="1">MV-[3]Aktivierung!$C$18:$P$109</definedName>
    <definedName name="BEx5GGVAUQKONBG9DX07K6RXEUTT" hidden="1">'[5]detalle financieros'!$C$8:$C$8</definedName>
    <definedName name="BEx5HVIR8ZDJUYO48CAH4F2ZDQ6R" localSheetId="0" hidden="1">Mietausläufe-lease [8]expireries!$A$19:$O$106</definedName>
    <definedName name="BEx5HVIR8ZDJUYO48CAH4F2ZDQ6R" localSheetId="14" hidden="1">Mietausläufe-lease [8]expireries!$A$19:$O$106</definedName>
    <definedName name="BEx5HVIR8ZDJUYO48CAH4F2ZDQ6R" localSheetId="12" hidden="1">Mietausläufe-lease [8]expireries!$A$19:$O$106</definedName>
    <definedName name="BEx5HVIR8ZDJUYO48CAH4F2ZDQ6R" localSheetId="11" hidden="1">Mietausläufe-lease [8]expireries!$A$19:$O$106</definedName>
    <definedName name="BEx5HVIR8ZDJUYO48CAH4F2ZDQ6R" localSheetId="7" hidden="1">Mietausläufe-lease [8]expireries!$A$19:$O$106</definedName>
    <definedName name="BEx5HVIR8ZDJUYO48CAH4F2ZDQ6R" localSheetId="9" hidden="1">Mietausläufe-lease [8]expireries!$A$19:$O$106</definedName>
    <definedName name="BEx5HVIR8ZDJUYO48CAH4F2ZDQ6R" localSheetId="10" hidden="1">Mietausläufe-lease [8]expireries!$A$19:$O$106</definedName>
    <definedName name="BEx5HVIR8ZDJUYO48CAH4F2ZDQ6R" localSheetId="19" hidden="1">Mietausläufe-lease [8]expireries!$A$19:$O$106</definedName>
    <definedName name="BEx5HVIR8ZDJUYO48CAH4F2ZDQ6R" localSheetId="6" hidden="1">Mietausläufe-lease [8]expireries!$A$19:$O$106</definedName>
    <definedName name="BEx5HVIR8ZDJUYO48CAH4F2ZDQ6R" localSheetId="5" hidden="1">Mietausläufe-lease [8]expireries!$A$19:$O$106</definedName>
    <definedName name="BEx5HVIR8ZDJUYO48CAH4F2ZDQ6R" localSheetId="4" hidden="1">Mietausläufe-lease [8]expireries!$A$19:$O$106</definedName>
    <definedName name="BEx5HVIR8ZDJUYO48CAH4F2ZDQ6R" localSheetId="13" hidden="1">Mietausläufe-lease [8]expireries!$A$19:$O$106</definedName>
    <definedName name="BEx5HVIR8ZDJUYO48CAH4F2ZDQ6R" hidden="1">Mietausläufe-lease [8]expireries!$A$19:$O$106</definedName>
    <definedName name="BEx5IJY1P73IMYNAH91B6BQ76OG5" localSheetId="0" hidden="1">#REF!</definedName>
    <definedName name="BEx5IJY1P73IMYNAH91B6BQ76OG5" localSheetId="12" hidden="1">#REF!</definedName>
    <definedName name="BEx5IJY1P73IMYNAH91B6BQ76OG5" localSheetId="19" hidden="1">#REF!</definedName>
    <definedName name="BEx5IJY1P73IMYNAH91B6BQ76OG5" localSheetId="4" hidden="1">#REF!</definedName>
    <definedName name="BEx5IJY1P73IMYNAH91B6BQ76OG5" hidden="1">#REF!</definedName>
    <definedName name="BEx5JIUYNJ0GVGMLO890PDCG5VWT" hidden="1">'[5]detalle financieros'!$B$33:$J$49</definedName>
    <definedName name="BEx5JPB159X4Z0JGF9TLMW2PZTFQ" hidden="1">'[5]detalle financieros'!$B$10:$C$10</definedName>
    <definedName name="BEx5K9DQAXF93P5BOH3LAVM46YIY" localSheetId="0" hidden="1">MV-[3]Aktivierung!$A$10:$K$22</definedName>
    <definedName name="BEx5K9DQAXF93P5BOH3LAVM46YIY" localSheetId="14" hidden="1">MV-[3]Aktivierung!$A$10:$K$22</definedName>
    <definedName name="BEx5K9DQAXF93P5BOH3LAVM46YIY" localSheetId="12" hidden="1">MV-[3]Aktivierung!$A$10:$K$22</definedName>
    <definedName name="BEx5K9DQAXF93P5BOH3LAVM46YIY" localSheetId="11" hidden="1">MV-[3]Aktivierung!$A$10:$K$22</definedName>
    <definedName name="BEx5K9DQAXF93P5BOH3LAVM46YIY" localSheetId="7" hidden="1">MV-[3]Aktivierung!$A$10:$K$22</definedName>
    <definedName name="BEx5K9DQAXF93P5BOH3LAVM46YIY" localSheetId="9" hidden="1">MV-[3]Aktivierung!$A$10:$K$22</definedName>
    <definedName name="BEx5K9DQAXF93P5BOH3LAVM46YIY" localSheetId="10" hidden="1">MV-[3]Aktivierung!$A$10:$K$22</definedName>
    <definedName name="BEx5K9DQAXF93P5BOH3LAVM46YIY" localSheetId="19" hidden="1">MV-[3]Aktivierung!$A$10:$K$22</definedName>
    <definedName name="BEx5K9DQAXF93P5BOH3LAVM46YIY" localSheetId="6" hidden="1">MV-[3]Aktivierung!$A$10:$K$22</definedName>
    <definedName name="BEx5K9DQAXF93P5BOH3LAVM46YIY" localSheetId="5" hidden="1">MV-[3]Aktivierung!$A$10:$K$22</definedName>
    <definedName name="BEx5K9DQAXF93P5BOH3LAVM46YIY" localSheetId="4" hidden="1">MV-[3]Aktivierung!$A$10:$K$22</definedName>
    <definedName name="BEx5K9DQAXF93P5BOH3LAVM46YIY" localSheetId="13" hidden="1">MV-[3]Aktivierung!$A$10:$K$22</definedName>
    <definedName name="BEx5K9DQAXF93P5BOH3LAVM46YIY" hidden="1">MV-[3]Aktivierung!$A$10:$K$22</definedName>
    <definedName name="BEx5KLDBCN3U8WYJMX2D9YFE5X3H" hidden="1">'[5]detalle financieros'!$C$7:$C$7</definedName>
    <definedName name="BEx5KVK7GZVWTG2JIH91G3MZUHUA" localSheetId="0" hidden="1">MV-[3]Aktivierung!$A$10:$A$11</definedName>
    <definedName name="BEx5KVK7GZVWTG2JIH91G3MZUHUA" localSheetId="14" hidden="1">MV-[3]Aktivierung!$A$10:$A$11</definedName>
    <definedName name="BEx5KVK7GZVWTG2JIH91G3MZUHUA" localSheetId="12" hidden="1">MV-[3]Aktivierung!$A$10:$A$11</definedName>
    <definedName name="BEx5KVK7GZVWTG2JIH91G3MZUHUA" localSheetId="11" hidden="1">MV-[3]Aktivierung!$A$10:$A$11</definedName>
    <definedName name="BEx5KVK7GZVWTG2JIH91G3MZUHUA" localSheetId="7" hidden="1">MV-[3]Aktivierung!$A$10:$A$11</definedName>
    <definedName name="BEx5KVK7GZVWTG2JIH91G3MZUHUA" localSheetId="9" hidden="1">MV-[3]Aktivierung!$A$10:$A$11</definedName>
    <definedName name="BEx5KVK7GZVWTG2JIH91G3MZUHUA" localSheetId="10" hidden="1">MV-[3]Aktivierung!$A$10:$A$11</definedName>
    <definedName name="BEx5KVK7GZVWTG2JIH91G3MZUHUA" localSheetId="19" hidden="1">MV-[3]Aktivierung!$A$10:$A$11</definedName>
    <definedName name="BEx5KVK7GZVWTG2JIH91G3MZUHUA" localSheetId="6" hidden="1">MV-[3]Aktivierung!$A$10:$A$11</definedName>
    <definedName name="BEx5KVK7GZVWTG2JIH91G3MZUHUA" localSheetId="5" hidden="1">MV-[3]Aktivierung!$A$10:$A$11</definedName>
    <definedName name="BEx5KVK7GZVWTG2JIH91G3MZUHUA" localSheetId="4" hidden="1">MV-[3]Aktivierung!$A$10:$A$11</definedName>
    <definedName name="BEx5KVK7GZVWTG2JIH91G3MZUHUA" localSheetId="13" hidden="1">MV-[3]Aktivierung!$A$10:$A$11</definedName>
    <definedName name="BEx5KVK7GZVWTG2JIH91G3MZUHUA" hidden="1">MV-[3]Aktivierung!$A$10:$A$11</definedName>
    <definedName name="BEx5MFR64BP4ORVNEF7JTPSH97SM" localSheetId="0" hidden="1">Rückstände-rent [7]arrears!$A$9:$W$156</definedName>
    <definedName name="BEx5MFR64BP4ORVNEF7JTPSH97SM" localSheetId="14" hidden="1">Rückstände-rent [7]arrears!$A$9:$W$156</definedName>
    <definedName name="BEx5MFR64BP4ORVNEF7JTPSH97SM" localSheetId="12" hidden="1">Rückstände-rent [7]arrears!$A$9:$W$156</definedName>
    <definedName name="BEx5MFR64BP4ORVNEF7JTPSH97SM" localSheetId="11" hidden="1">Rückstände-rent [7]arrears!$A$9:$W$156</definedName>
    <definedName name="BEx5MFR64BP4ORVNEF7JTPSH97SM" localSheetId="7" hidden="1">Rückstände-rent [7]arrears!$A$9:$W$156</definedName>
    <definedName name="BEx5MFR64BP4ORVNEF7JTPSH97SM" localSheetId="9" hidden="1">Rückstände-rent [7]arrears!$A$9:$W$156</definedName>
    <definedName name="BEx5MFR64BP4ORVNEF7JTPSH97SM" localSheetId="10" hidden="1">Rückstände-rent [7]arrears!$A$9:$W$156</definedName>
    <definedName name="BEx5MFR64BP4ORVNEF7JTPSH97SM" localSheetId="19" hidden="1">Rückstände-rent [7]arrears!$A$9:$W$156</definedName>
    <definedName name="BEx5MFR64BP4ORVNEF7JTPSH97SM" localSheetId="6" hidden="1">Rückstände-rent [7]arrears!$A$9:$W$156</definedName>
    <definedName name="BEx5MFR64BP4ORVNEF7JTPSH97SM" localSheetId="5" hidden="1">Rückstände-rent [7]arrears!$A$9:$W$156</definedName>
    <definedName name="BEx5MFR64BP4ORVNEF7JTPSH97SM" localSheetId="4" hidden="1">Rückstände-rent [7]arrears!$A$9:$W$156</definedName>
    <definedName name="BEx5MFR64BP4ORVNEF7JTPSH97SM" localSheetId="13" hidden="1">Rückstände-rent [7]arrears!$A$9:$W$156</definedName>
    <definedName name="BEx5MFR64BP4ORVNEF7JTPSH97SM" hidden="1">Rückstände-rent [7]arrears!$A$9:$W$156</definedName>
    <definedName name="BEx5MP1N3ZDY1G5DO0C0PRXQQ375" localSheetId="0" hidden="1">Rückstände-rent [7]arrears!$A$9:$W$173</definedName>
    <definedName name="BEx5MP1N3ZDY1G5DO0C0PRXQQ375" localSheetId="14" hidden="1">Rückstände-rent [7]arrears!$A$9:$W$173</definedName>
    <definedName name="BEx5MP1N3ZDY1G5DO0C0PRXQQ375" localSheetId="12" hidden="1">Rückstände-rent [7]arrears!$A$9:$W$173</definedName>
    <definedName name="BEx5MP1N3ZDY1G5DO0C0PRXQQ375" localSheetId="11" hidden="1">Rückstände-rent [7]arrears!$A$9:$W$173</definedName>
    <definedName name="BEx5MP1N3ZDY1G5DO0C0PRXQQ375" localSheetId="7" hidden="1">Rückstände-rent [7]arrears!$A$9:$W$173</definedName>
    <definedName name="BEx5MP1N3ZDY1G5DO0C0PRXQQ375" localSheetId="9" hidden="1">Rückstände-rent [7]arrears!$A$9:$W$173</definedName>
    <definedName name="BEx5MP1N3ZDY1G5DO0C0PRXQQ375" localSheetId="10" hidden="1">Rückstände-rent [7]arrears!$A$9:$W$173</definedName>
    <definedName name="BEx5MP1N3ZDY1G5DO0C0PRXQQ375" localSheetId="19" hidden="1">Rückstände-rent [7]arrears!$A$9:$W$173</definedName>
    <definedName name="BEx5MP1N3ZDY1G5DO0C0PRXQQ375" localSheetId="6" hidden="1">Rückstände-rent [7]arrears!$A$9:$W$173</definedName>
    <definedName name="BEx5MP1N3ZDY1G5DO0C0PRXQQ375" localSheetId="5" hidden="1">Rückstände-rent [7]arrears!$A$9:$W$173</definedName>
    <definedName name="BEx5MP1N3ZDY1G5DO0C0PRXQQ375" localSheetId="4" hidden="1">Rückstände-rent [7]arrears!$A$9:$W$173</definedName>
    <definedName name="BEx5MP1N3ZDY1G5DO0C0PRXQQ375" localSheetId="13" hidden="1">Rückstände-rent [7]arrears!$A$9:$W$173</definedName>
    <definedName name="BEx5MP1N3ZDY1G5DO0C0PRXQQ375" hidden="1">Rückstände-rent [7]arrears!$A$9:$W$173</definedName>
    <definedName name="BEx5N2TXSG3N3RGYOL3KKC39NF20" localSheetId="0" hidden="1">Rückstände-rent [7]arrears!$A$9:$W$67</definedName>
    <definedName name="BEx5N2TXSG3N3RGYOL3KKC39NF20" localSheetId="14" hidden="1">Rückstände-rent [7]arrears!$A$9:$W$67</definedName>
    <definedName name="BEx5N2TXSG3N3RGYOL3KKC39NF20" localSheetId="12" hidden="1">Rückstände-rent [7]arrears!$A$9:$W$67</definedName>
    <definedName name="BEx5N2TXSG3N3RGYOL3KKC39NF20" localSheetId="11" hidden="1">Rückstände-rent [7]arrears!$A$9:$W$67</definedName>
    <definedName name="BEx5N2TXSG3N3RGYOL3KKC39NF20" localSheetId="7" hidden="1">Rückstände-rent [7]arrears!$A$9:$W$67</definedName>
    <definedName name="BEx5N2TXSG3N3RGYOL3KKC39NF20" localSheetId="9" hidden="1">Rückstände-rent [7]arrears!$A$9:$W$67</definedName>
    <definedName name="BEx5N2TXSG3N3RGYOL3KKC39NF20" localSheetId="10" hidden="1">Rückstände-rent [7]arrears!$A$9:$W$67</definedName>
    <definedName name="BEx5N2TXSG3N3RGYOL3KKC39NF20" localSheetId="19" hidden="1">Rückstände-rent [7]arrears!$A$9:$W$67</definedName>
    <definedName name="BEx5N2TXSG3N3RGYOL3KKC39NF20" localSheetId="6" hidden="1">Rückstände-rent [7]arrears!$A$9:$W$67</definedName>
    <definedName name="BEx5N2TXSG3N3RGYOL3KKC39NF20" localSheetId="5" hidden="1">Rückstände-rent [7]arrears!$A$9:$W$67</definedName>
    <definedName name="BEx5N2TXSG3N3RGYOL3KKC39NF20" localSheetId="4" hidden="1">Rückstände-rent [7]arrears!$A$9:$W$67</definedName>
    <definedName name="BEx5N2TXSG3N3RGYOL3KKC39NF20" localSheetId="13" hidden="1">Rückstände-rent [7]arrears!$A$9:$W$67</definedName>
    <definedName name="BEx5N2TXSG3N3RGYOL3KKC39NF20" hidden="1">Rückstände-rent [7]arrears!$A$9:$W$67</definedName>
    <definedName name="BEx5O5XXG9QD8G5K6UE75ONCTGCQ" localSheetId="0" hidden="1">#REF!</definedName>
    <definedName name="BEx5O5XXG9QD8G5K6UE75ONCTGCQ" localSheetId="12" hidden="1">#REF!</definedName>
    <definedName name="BEx5O5XXG9QD8G5K6UE75ONCTGCQ" localSheetId="19" hidden="1">#REF!</definedName>
    <definedName name="BEx5O5XXG9QD8G5K6UE75ONCTGCQ" localSheetId="4" hidden="1">#REF!</definedName>
    <definedName name="BEx5O5XXG9QD8G5K6UE75ONCTGCQ" hidden="1">#REF!</definedName>
    <definedName name="BEx5ONRU9PBI8VE7FYJ75X215B0R" localSheetId="0" hidden="1">Rückstände-rent [7]arrears!$M$26:$S$29</definedName>
    <definedName name="BEx5ONRU9PBI8VE7FYJ75X215B0R" localSheetId="14" hidden="1">Rückstände-rent [7]arrears!$M$26:$S$29</definedName>
    <definedName name="BEx5ONRU9PBI8VE7FYJ75X215B0R" localSheetId="12" hidden="1">Rückstände-rent [7]arrears!$M$26:$S$29</definedName>
    <definedName name="BEx5ONRU9PBI8VE7FYJ75X215B0R" localSheetId="11" hidden="1">Rückstände-rent [7]arrears!$M$26:$S$29</definedName>
    <definedName name="BEx5ONRU9PBI8VE7FYJ75X215B0R" localSheetId="7" hidden="1">Rückstände-rent [7]arrears!$M$26:$S$29</definedName>
    <definedName name="BEx5ONRU9PBI8VE7FYJ75X215B0R" localSheetId="9" hidden="1">Rückstände-rent [7]arrears!$M$26:$S$29</definedName>
    <definedName name="BEx5ONRU9PBI8VE7FYJ75X215B0R" localSheetId="10" hidden="1">Rückstände-rent [7]arrears!$M$26:$S$29</definedName>
    <definedName name="BEx5ONRU9PBI8VE7FYJ75X215B0R" localSheetId="19" hidden="1">Rückstände-rent [7]arrears!$M$26:$S$29</definedName>
    <definedName name="BEx5ONRU9PBI8VE7FYJ75X215B0R" localSheetId="6" hidden="1">Rückstände-rent [7]arrears!$M$26:$S$29</definedName>
    <definedName name="BEx5ONRU9PBI8VE7FYJ75X215B0R" localSheetId="5" hidden="1">Rückstände-rent [7]arrears!$M$26:$S$29</definedName>
    <definedName name="BEx5ONRU9PBI8VE7FYJ75X215B0R" localSheetId="4" hidden="1">Rückstände-rent [7]arrears!$M$26:$S$29</definedName>
    <definedName name="BEx5ONRU9PBI8VE7FYJ75X215B0R" localSheetId="13" hidden="1">Rückstände-rent [7]arrears!$M$26:$S$29</definedName>
    <definedName name="BEx5ONRU9PBI8VE7FYJ75X215B0R" hidden="1">Rückstände-rent [7]arrears!$M$26:$S$29</definedName>
    <definedName name="BEx5OXIKI7Z3H9ONDEDLD7HVZ0MJ" localSheetId="0" hidden="1">#REF!</definedName>
    <definedName name="BEx5OXIKI7Z3H9ONDEDLD7HVZ0MJ" localSheetId="12" hidden="1">#REF!</definedName>
    <definedName name="BEx5OXIKI7Z3H9ONDEDLD7HVZ0MJ" localSheetId="19" hidden="1">#REF!</definedName>
    <definedName name="BEx5OXIKI7Z3H9ONDEDLD7HVZ0MJ" localSheetId="4" hidden="1">#REF!</definedName>
    <definedName name="BEx5OXIKI7Z3H9ONDEDLD7HVZ0MJ" hidden="1">#REF!</definedName>
    <definedName name="BEx5PC79LCLSCD91YOGJI584C0CK" localSheetId="0" hidden="1">#REF!</definedName>
    <definedName name="BEx5PC79LCLSCD91YOGJI584C0CK" localSheetId="12" hidden="1">#REF!</definedName>
    <definedName name="BEx5PC79LCLSCD91YOGJI584C0CK" localSheetId="19" hidden="1">#REF!</definedName>
    <definedName name="BEx5PC79LCLSCD91YOGJI584C0CK" hidden="1">#REF!</definedName>
    <definedName name="BEx5PDJRA6IR6P6J1J5BU59KF8DH" localSheetId="0" hidden="1">Rückstände-rent [7]arrears!$A$9:$W$106</definedName>
    <definedName name="BEx5PDJRA6IR6P6J1J5BU59KF8DH" localSheetId="14" hidden="1">Rückstände-rent [7]arrears!$A$9:$W$106</definedName>
    <definedName name="BEx5PDJRA6IR6P6J1J5BU59KF8DH" localSheetId="12" hidden="1">Rückstände-rent [7]arrears!$A$9:$W$106</definedName>
    <definedName name="BEx5PDJRA6IR6P6J1J5BU59KF8DH" localSheetId="11" hidden="1">Rückstände-rent [7]arrears!$A$9:$W$106</definedName>
    <definedName name="BEx5PDJRA6IR6P6J1J5BU59KF8DH" localSheetId="7" hidden="1">Rückstände-rent [7]arrears!$A$9:$W$106</definedName>
    <definedName name="BEx5PDJRA6IR6P6J1J5BU59KF8DH" localSheetId="9" hidden="1">Rückstände-rent [7]arrears!$A$9:$W$106</definedName>
    <definedName name="BEx5PDJRA6IR6P6J1J5BU59KF8DH" localSheetId="10" hidden="1">Rückstände-rent [7]arrears!$A$9:$W$106</definedName>
    <definedName name="BEx5PDJRA6IR6P6J1J5BU59KF8DH" localSheetId="19" hidden="1">Rückstände-rent [7]arrears!$A$9:$W$106</definedName>
    <definedName name="BEx5PDJRA6IR6P6J1J5BU59KF8DH" localSheetId="6" hidden="1">Rückstände-rent [7]arrears!$A$9:$W$106</definedName>
    <definedName name="BEx5PDJRA6IR6P6J1J5BU59KF8DH" localSheetId="5" hidden="1">Rückstände-rent [7]arrears!$A$9:$W$106</definedName>
    <definedName name="BEx5PDJRA6IR6P6J1J5BU59KF8DH" localSheetId="4" hidden="1">Rückstände-rent [7]arrears!$A$9:$W$106</definedName>
    <definedName name="BEx5PDJRA6IR6P6J1J5BU59KF8DH" localSheetId="13" hidden="1">Rückstände-rent [7]arrears!$A$9:$W$106</definedName>
    <definedName name="BEx5PDJRA6IR6P6J1J5BU59KF8DH" hidden="1">Rückstände-rent [7]arrears!$A$9:$W$106</definedName>
    <definedName name="BEx5Q3X7T6RNE2WSOZAIAPTROEUJ" localSheetId="0" hidden="1">Rückstände-rent [7]arrears!$A$9:$W$155</definedName>
    <definedName name="BEx5Q3X7T6RNE2WSOZAIAPTROEUJ" localSheetId="14" hidden="1">Rückstände-rent [7]arrears!$A$9:$W$155</definedName>
    <definedName name="BEx5Q3X7T6RNE2WSOZAIAPTROEUJ" localSheetId="12" hidden="1">Rückstände-rent [7]arrears!$A$9:$W$155</definedName>
    <definedName name="BEx5Q3X7T6RNE2WSOZAIAPTROEUJ" localSheetId="11" hidden="1">Rückstände-rent [7]arrears!$A$9:$W$155</definedName>
    <definedName name="BEx5Q3X7T6RNE2WSOZAIAPTROEUJ" localSheetId="7" hidden="1">Rückstände-rent [7]arrears!$A$9:$W$155</definedName>
    <definedName name="BEx5Q3X7T6RNE2WSOZAIAPTROEUJ" localSheetId="9" hidden="1">Rückstände-rent [7]arrears!$A$9:$W$155</definedName>
    <definedName name="BEx5Q3X7T6RNE2WSOZAIAPTROEUJ" localSheetId="10" hidden="1">Rückstände-rent [7]arrears!$A$9:$W$155</definedName>
    <definedName name="BEx5Q3X7T6RNE2WSOZAIAPTROEUJ" localSheetId="19" hidden="1">Rückstände-rent [7]arrears!$A$9:$W$155</definedName>
    <definedName name="BEx5Q3X7T6RNE2WSOZAIAPTROEUJ" localSheetId="6" hidden="1">Rückstände-rent [7]arrears!$A$9:$W$155</definedName>
    <definedName name="BEx5Q3X7T6RNE2WSOZAIAPTROEUJ" localSheetId="5" hidden="1">Rückstände-rent [7]arrears!$A$9:$W$155</definedName>
    <definedName name="BEx5Q3X7T6RNE2WSOZAIAPTROEUJ" localSheetId="4" hidden="1">Rückstände-rent [7]arrears!$A$9:$W$155</definedName>
    <definedName name="BEx5Q3X7T6RNE2WSOZAIAPTROEUJ" localSheetId="13" hidden="1">Rückstände-rent [7]arrears!$A$9:$W$155</definedName>
    <definedName name="BEx5Q3X7T6RNE2WSOZAIAPTROEUJ" hidden="1">Rückstände-rent [7]arrears!$A$9:$W$155</definedName>
    <definedName name="BEx74OOKWKHBQ85NPATXPTNGIGM4" localSheetId="0" hidden="1">Leerstand-[4]vacancy!$A$9:$J$17</definedName>
    <definedName name="BEx74OOKWKHBQ85NPATXPTNGIGM4" localSheetId="14" hidden="1">Leerstand-[4]vacancy!$A$9:$J$17</definedName>
    <definedName name="BEx74OOKWKHBQ85NPATXPTNGIGM4" localSheetId="12" hidden="1">Leerstand-[4]vacancy!$A$9:$J$17</definedName>
    <definedName name="BEx74OOKWKHBQ85NPATXPTNGIGM4" localSheetId="11" hidden="1">Leerstand-[4]vacancy!$A$9:$J$17</definedName>
    <definedName name="BEx74OOKWKHBQ85NPATXPTNGIGM4" localSheetId="7" hidden="1">Leerstand-[4]vacancy!$A$9:$J$17</definedName>
    <definedName name="BEx74OOKWKHBQ85NPATXPTNGIGM4" localSheetId="9" hidden="1">Leerstand-[4]vacancy!$A$9:$J$17</definedName>
    <definedName name="BEx74OOKWKHBQ85NPATXPTNGIGM4" localSheetId="10" hidden="1">Leerstand-[4]vacancy!$A$9:$J$17</definedName>
    <definedName name="BEx74OOKWKHBQ85NPATXPTNGIGM4" localSheetId="19" hidden="1">Leerstand-[4]vacancy!$A$9:$J$17</definedName>
    <definedName name="BEx74OOKWKHBQ85NPATXPTNGIGM4" localSheetId="6" hidden="1">Leerstand-[4]vacancy!$A$9:$J$17</definedName>
    <definedName name="BEx74OOKWKHBQ85NPATXPTNGIGM4" localSheetId="5" hidden="1">Leerstand-[4]vacancy!$A$9:$J$17</definedName>
    <definedName name="BEx74OOKWKHBQ85NPATXPTNGIGM4" localSheetId="4" hidden="1">Leerstand-[4]vacancy!$A$9:$J$17</definedName>
    <definedName name="BEx74OOKWKHBQ85NPATXPTNGIGM4" localSheetId="13" hidden="1">Leerstand-[4]vacancy!$A$9:$J$17</definedName>
    <definedName name="BEx74OOKWKHBQ85NPATXPTNGIGM4" hidden="1">Leerstand-[4]vacancy!$A$9:$J$17</definedName>
    <definedName name="BEx75RCE307REZ4PDBWKS69EMJXY" localSheetId="0" hidden="1">Rückstände-rent [7]arrears!$A$66:$L$832</definedName>
    <definedName name="BEx75RCE307REZ4PDBWKS69EMJXY" localSheetId="14" hidden="1">Rückstände-rent [7]arrears!$A$66:$L$832</definedName>
    <definedName name="BEx75RCE307REZ4PDBWKS69EMJXY" localSheetId="12" hidden="1">Rückstände-rent [7]arrears!$A$66:$L$832</definedName>
    <definedName name="BEx75RCE307REZ4PDBWKS69EMJXY" localSheetId="11" hidden="1">Rückstände-rent [7]arrears!$A$66:$L$832</definedName>
    <definedName name="BEx75RCE307REZ4PDBWKS69EMJXY" localSheetId="7" hidden="1">Rückstände-rent [7]arrears!$A$66:$L$832</definedName>
    <definedName name="BEx75RCE307REZ4PDBWKS69EMJXY" localSheetId="9" hidden="1">Rückstände-rent [7]arrears!$A$66:$L$832</definedName>
    <definedName name="BEx75RCE307REZ4PDBWKS69EMJXY" localSheetId="10" hidden="1">Rückstände-rent [7]arrears!$A$66:$L$832</definedName>
    <definedName name="BEx75RCE307REZ4PDBWKS69EMJXY" localSheetId="19" hidden="1">Rückstände-rent [7]arrears!$A$66:$L$832</definedName>
    <definedName name="BEx75RCE307REZ4PDBWKS69EMJXY" localSheetId="6" hidden="1">Rückstände-rent [7]arrears!$A$66:$L$832</definedName>
    <definedName name="BEx75RCE307REZ4PDBWKS69EMJXY" localSheetId="5" hidden="1">Rückstände-rent [7]arrears!$A$66:$L$832</definedName>
    <definedName name="BEx75RCE307REZ4PDBWKS69EMJXY" localSheetId="4" hidden="1">Rückstände-rent [7]arrears!$A$66:$L$832</definedName>
    <definedName name="BEx75RCE307REZ4PDBWKS69EMJXY" localSheetId="13" hidden="1">Rückstände-rent [7]arrears!$A$66:$L$832</definedName>
    <definedName name="BEx75RCE307REZ4PDBWKS69EMJXY" hidden="1">Rückstände-rent [7]arrears!$A$66:$L$832</definedName>
    <definedName name="BEx76789S2EAPOUWZJR0M94M96R0" hidden="1">'[5]detalle financieros'!$E$13:$M$27</definedName>
    <definedName name="BEx76C0RVJELQMW4NMOUJK9XKCCB" localSheetId="0" hidden="1">Leerstand-[4]vacancy!$A$9:$J$53</definedName>
    <definedName name="BEx76C0RVJELQMW4NMOUJK9XKCCB" localSheetId="14" hidden="1">Leerstand-[4]vacancy!$A$9:$J$53</definedName>
    <definedName name="BEx76C0RVJELQMW4NMOUJK9XKCCB" localSheetId="12" hidden="1">Leerstand-[4]vacancy!$A$9:$J$53</definedName>
    <definedName name="BEx76C0RVJELQMW4NMOUJK9XKCCB" localSheetId="11" hidden="1">Leerstand-[4]vacancy!$A$9:$J$53</definedName>
    <definedName name="BEx76C0RVJELQMW4NMOUJK9XKCCB" localSheetId="7" hidden="1">Leerstand-[4]vacancy!$A$9:$J$53</definedName>
    <definedName name="BEx76C0RVJELQMW4NMOUJK9XKCCB" localSheetId="9" hidden="1">Leerstand-[4]vacancy!$A$9:$J$53</definedName>
    <definedName name="BEx76C0RVJELQMW4NMOUJK9XKCCB" localSheetId="10" hidden="1">Leerstand-[4]vacancy!$A$9:$J$53</definedName>
    <definedName name="BEx76C0RVJELQMW4NMOUJK9XKCCB" localSheetId="19" hidden="1">Leerstand-[4]vacancy!$A$9:$J$53</definedName>
    <definedName name="BEx76C0RVJELQMW4NMOUJK9XKCCB" localSheetId="6" hidden="1">Leerstand-[4]vacancy!$A$9:$J$53</definedName>
    <definedName name="BEx76C0RVJELQMW4NMOUJK9XKCCB" localSheetId="5" hidden="1">Leerstand-[4]vacancy!$A$9:$J$53</definedName>
    <definedName name="BEx76C0RVJELQMW4NMOUJK9XKCCB" localSheetId="4" hidden="1">Leerstand-[4]vacancy!$A$9:$J$53</definedName>
    <definedName name="BEx76C0RVJELQMW4NMOUJK9XKCCB" localSheetId="13" hidden="1">Leerstand-[4]vacancy!$A$9:$J$53</definedName>
    <definedName name="BEx76C0RVJELQMW4NMOUJK9XKCCB" hidden="1">Leerstand-[4]vacancy!$A$9:$J$53</definedName>
    <definedName name="BEx76MYMSUUDTRX3F120D6UC3NZA" localSheetId="0" hidden="1">#REF!</definedName>
    <definedName name="BEx76MYMSUUDTRX3F120D6UC3NZA" localSheetId="12" hidden="1">#REF!</definedName>
    <definedName name="BEx76MYMSUUDTRX3F120D6UC3NZA" localSheetId="19" hidden="1">#REF!</definedName>
    <definedName name="BEx76MYMSUUDTRX3F120D6UC3NZA" localSheetId="4" hidden="1">#REF!</definedName>
    <definedName name="BEx76MYMSUUDTRX3F120D6UC3NZA" hidden="1">#REF!</definedName>
    <definedName name="BEx777N5GE9ENU9BI9IC6SRI77PA" hidden="1">'[5]detalle financieros'!$B$10:$C$10</definedName>
    <definedName name="BEx77KTVSVVMHYXII9HMX30KNUVZ" localSheetId="0" hidden="1">Kautionen - [6]securities!$A$41:$N$132</definedName>
    <definedName name="BEx77KTVSVVMHYXII9HMX30KNUVZ" localSheetId="14" hidden="1">Kautionen - [6]securities!$A$41:$N$132</definedName>
    <definedName name="BEx77KTVSVVMHYXII9HMX30KNUVZ" localSheetId="12" hidden="1">Kautionen - [6]securities!$A$41:$N$132</definedName>
    <definedName name="BEx77KTVSVVMHYXII9HMX30KNUVZ" localSheetId="11" hidden="1">Kautionen - [6]securities!$A$41:$N$132</definedName>
    <definedName name="BEx77KTVSVVMHYXII9HMX30KNUVZ" localSheetId="7" hidden="1">Kautionen - [6]securities!$A$41:$N$132</definedName>
    <definedName name="BEx77KTVSVVMHYXII9HMX30KNUVZ" localSheetId="9" hidden="1">Kautionen - [6]securities!$A$41:$N$132</definedName>
    <definedName name="BEx77KTVSVVMHYXII9HMX30KNUVZ" localSheetId="10" hidden="1">Kautionen - [6]securities!$A$41:$N$132</definedName>
    <definedName name="BEx77KTVSVVMHYXII9HMX30KNUVZ" localSheetId="19" hidden="1">Kautionen - [6]securities!$A$41:$N$132</definedName>
    <definedName name="BEx77KTVSVVMHYXII9HMX30KNUVZ" localSheetId="6" hidden="1">Kautionen - [6]securities!$A$41:$N$132</definedName>
    <definedName name="BEx77KTVSVVMHYXII9HMX30KNUVZ" localSheetId="5" hidden="1">Kautionen - [6]securities!$A$41:$N$132</definedName>
    <definedName name="BEx77KTVSVVMHYXII9HMX30KNUVZ" localSheetId="4" hidden="1">Kautionen - [6]securities!$A$41:$N$132</definedName>
    <definedName name="BEx77KTVSVVMHYXII9HMX30KNUVZ" localSheetId="13" hidden="1">Kautionen - [6]securities!$A$41:$N$132</definedName>
    <definedName name="BEx77KTVSVVMHYXII9HMX30KNUVZ" hidden="1">Kautionen - [6]securities!$A$41:$N$132</definedName>
    <definedName name="BEx77R4F7N337F0HGDTXS098H583" hidden="1">'[5]detalle financieros'!$B$33:$J$49</definedName>
    <definedName name="BEx787GEW9CXXFWNMO4YVPIO5PK0" localSheetId="0" hidden="1">Rückstände-rent [7]arrears!$A$9:$W$173</definedName>
    <definedName name="BEx787GEW9CXXFWNMO4YVPIO5PK0" localSheetId="14" hidden="1">Rückstände-rent [7]arrears!$A$9:$W$173</definedName>
    <definedName name="BEx787GEW9CXXFWNMO4YVPIO5PK0" localSheetId="12" hidden="1">Rückstände-rent [7]arrears!$A$9:$W$173</definedName>
    <definedName name="BEx787GEW9CXXFWNMO4YVPIO5PK0" localSheetId="11" hidden="1">Rückstände-rent [7]arrears!$A$9:$W$173</definedName>
    <definedName name="BEx787GEW9CXXFWNMO4YVPIO5PK0" localSheetId="7" hidden="1">Rückstände-rent [7]arrears!$A$9:$W$173</definedName>
    <definedName name="BEx787GEW9CXXFWNMO4YVPIO5PK0" localSheetId="9" hidden="1">Rückstände-rent [7]arrears!$A$9:$W$173</definedName>
    <definedName name="BEx787GEW9CXXFWNMO4YVPIO5PK0" localSheetId="10" hidden="1">Rückstände-rent [7]arrears!$A$9:$W$173</definedName>
    <definedName name="BEx787GEW9CXXFWNMO4YVPIO5PK0" localSheetId="19" hidden="1">Rückstände-rent [7]arrears!$A$9:$W$173</definedName>
    <definedName name="BEx787GEW9CXXFWNMO4YVPIO5PK0" localSheetId="6" hidden="1">Rückstände-rent [7]arrears!$A$9:$W$173</definedName>
    <definedName name="BEx787GEW9CXXFWNMO4YVPIO5PK0" localSheetId="5" hidden="1">Rückstände-rent [7]arrears!$A$9:$W$173</definedName>
    <definedName name="BEx787GEW9CXXFWNMO4YVPIO5PK0" localSheetId="4" hidden="1">Rückstände-rent [7]arrears!$A$9:$W$173</definedName>
    <definedName name="BEx787GEW9CXXFWNMO4YVPIO5PK0" localSheetId="13" hidden="1">Rückstände-rent [7]arrears!$A$9:$W$173</definedName>
    <definedName name="BEx787GEW9CXXFWNMO4YVPIO5PK0" hidden="1">Rückstände-rent [7]arrears!$A$9:$W$173</definedName>
    <definedName name="BEx78T140XJ1CCGK8SGILCKZJWVH" localSheetId="0" hidden="1">Kautionen - [6]securities!$A$6:$K$22</definedName>
    <definedName name="BEx78T140XJ1CCGK8SGILCKZJWVH" localSheetId="14" hidden="1">Kautionen - [6]securities!$A$6:$K$22</definedName>
    <definedName name="BEx78T140XJ1CCGK8SGILCKZJWVH" localSheetId="12" hidden="1">Kautionen - [6]securities!$A$6:$K$22</definedName>
    <definedName name="BEx78T140XJ1CCGK8SGILCKZJWVH" localSheetId="11" hidden="1">Kautionen - [6]securities!$A$6:$K$22</definedName>
    <definedName name="BEx78T140XJ1CCGK8SGILCKZJWVH" localSheetId="7" hidden="1">Kautionen - [6]securities!$A$6:$K$22</definedName>
    <definedName name="BEx78T140XJ1CCGK8SGILCKZJWVH" localSheetId="9" hidden="1">Kautionen - [6]securities!$A$6:$K$22</definedName>
    <definedName name="BEx78T140XJ1CCGK8SGILCKZJWVH" localSheetId="10" hidden="1">Kautionen - [6]securities!$A$6:$K$22</definedName>
    <definedName name="BEx78T140XJ1CCGK8SGILCKZJWVH" localSheetId="19" hidden="1">Kautionen - [6]securities!$A$6:$K$22</definedName>
    <definedName name="BEx78T140XJ1CCGK8SGILCKZJWVH" localSheetId="6" hidden="1">Kautionen - [6]securities!$A$6:$K$22</definedName>
    <definedName name="BEx78T140XJ1CCGK8SGILCKZJWVH" localSheetId="5" hidden="1">Kautionen - [6]securities!$A$6:$K$22</definedName>
    <definedName name="BEx78T140XJ1CCGK8SGILCKZJWVH" localSheetId="4" hidden="1">Kautionen - [6]securities!$A$6:$K$22</definedName>
    <definedName name="BEx78T140XJ1CCGK8SGILCKZJWVH" localSheetId="13" hidden="1">Kautionen - [6]securities!$A$6:$K$22</definedName>
    <definedName name="BEx78T140XJ1CCGK8SGILCKZJWVH" hidden="1">Kautionen - [6]securities!$A$6:$K$22</definedName>
    <definedName name="BEx79D3ZUVPZ9VSAMCH2I6AAU3PU" hidden="1">'[5]detalle financieros'!$B$13:$C$27</definedName>
    <definedName name="BEx79DV1AD8E4BZZH2L81SUVA8FA" localSheetId="0" hidden="1">#REF!</definedName>
    <definedName name="BEx79DV1AD8E4BZZH2L81SUVA8FA" localSheetId="12" hidden="1">#REF!</definedName>
    <definedName name="BEx79DV1AD8E4BZZH2L81SUVA8FA" localSheetId="19" hidden="1">#REF!</definedName>
    <definedName name="BEx79DV1AD8E4BZZH2L81SUVA8FA" hidden="1">#REF!</definedName>
    <definedName name="BEx79PEJPLJFE918NB1CNBC11R7A" hidden="1">'[5]detalle financieros'!$B$13:$C$30</definedName>
    <definedName name="BEx79S8YWOQLTFKG8GF9II1645R6" hidden="1">'[5]detalle financieros'!$C$8:$C$8</definedName>
    <definedName name="BEx79SZU38L0KNXXAVXV1GUOBURU" localSheetId="0" hidden="1">MV-[3]Aktivierung!$A$10:$J$15</definedName>
    <definedName name="BEx79SZU38L0KNXXAVXV1GUOBURU" localSheetId="14" hidden="1">MV-[3]Aktivierung!$A$10:$J$15</definedName>
    <definedName name="BEx79SZU38L0KNXXAVXV1GUOBURU" localSheetId="12" hidden="1">MV-[3]Aktivierung!$A$10:$J$15</definedName>
    <definedName name="BEx79SZU38L0KNXXAVXV1GUOBURU" localSheetId="11" hidden="1">MV-[3]Aktivierung!$A$10:$J$15</definedName>
    <definedName name="BEx79SZU38L0KNXXAVXV1GUOBURU" localSheetId="7" hidden="1">MV-[3]Aktivierung!$A$10:$J$15</definedName>
    <definedName name="BEx79SZU38L0KNXXAVXV1GUOBURU" localSheetId="9" hidden="1">MV-[3]Aktivierung!$A$10:$J$15</definedName>
    <definedName name="BEx79SZU38L0KNXXAVXV1GUOBURU" localSheetId="10" hidden="1">MV-[3]Aktivierung!$A$10:$J$15</definedName>
    <definedName name="BEx79SZU38L0KNXXAVXV1GUOBURU" localSheetId="19" hidden="1">MV-[3]Aktivierung!$A$10:$J$15</definedName>
    <definedName name="BEx79SZU38L0KNXXAVXV1GUOBURU" localSheetId="6" hidden="1">MV-[3]Aktivierung!$A$10:$J$15</definedName>
    <definedName name="BEx79SZU38L0KNXXAVXV1GUOBURU" localSheetId="5" hidden="1">MV-[3]Aktivierung!$A$10:$J$15</definedName>
    <definedName name="BEx79SZU38L0KNXXAVXV1GUOBURU" localSheetId="4" hidden="1">MV-[3]Aktivierung!$A$10:$J$15</definedName>
    <definedName name="BEx79SZU38L0KNXXAVXV1GUOBURU" localSheetId="13" hidden="1">MV-[3]Aktivierung!$A$10:$J$15</definedName>
    <definedName name="BEx79SZU38L0KNXXAVXV1GUOBURU" hidden="1">MV-[3]Aktivierung!$A$10:$J$15</definedName>
    <definedName name="BEx7B7I07TAPGQY1FXG5NCH5226I" localSheetId="0" hidden="1">Leerstand-[4]vacancy!$A$21:$I$46</definedName>
    <definedName name="BEx7B7I07TAPGQY1FXG5NCH5226I" localSheetId="14" hidden="1">Leerstand-[4]vacancy!$A$21:$I$46</definedName>
    <definedName name="BEx7B7I07TAPGQY1FXG5NCH5226I" localSheetId="12" hidden="1">Leerstand-[4]vacancy!$A$21:$I$46</definedName>
    <definedName name="BEx7B7I07TAPGQY1FXG5NCH5226I" localSheetId="11" hidden="1">Leerstand-[4]vacancy!$A$21:$I$46</definedName>
    <definedName name="BEx7B7I07TAPGQY1FXG5NCH5226I" localSheetId="7" hidden="1">Leerstand-[4]vacancy!$A$21:$I$46</definedName>
    <definedName name="BEx7B7I07TAPGQY1FXG5NCH5226I" localSheetId="9" hidden="1">Leerstand-[4]vacancy!$A$21:$I$46</definedName>
    <definedName name="BEx7B7I07TAPGQY1FXG5NCH5226I" localSheetId="10" hidden="1">Leerstand-[4]vacancy!$A$21:$I$46</definedName>
    <definedName name="BEx7B7I07TAPGQY1FXG5NCH5226I" localSheetId="19" hidden="1">Leerstand-[4]vacancy!$A$21:$I$46</definedName>
    <definedName name="BEx7B7I07TAPGQY1FXG5NCH5226I" localSheetId="6" hidden="1">Leerstand-[4]vacancy!$A$21:$I$46</definedName>
    <definedName name="BEx7B7I07TAPGQY1FXG5NCH5226I" localSheetId="5" hidden="1">Leerstand-[4]vacancy!$A$21:$I$46</definedName>
    <definedName name="BEx7B7I07TAPGQY1FXG5NCH5226I" localSheetId="4" hidden="1">Leerstand-[4]vacancy!$A$21:$I$46</definedName>
    <definedName name="BEx7B7I07TAPGQY1FXG5NCH5226I" localSheetId="13" hidden="1">Leerstand-[4]vacancy!$A$21:$I$46</definedName>
    <definedName name="BEx7B7I07TAPGQY1FXG5NCH5226I" hidden="1">Leerstand-[4]vacancy!$A$21:$I$46</definedName>
    <definedName name="BEx7BX49UZOK3BZYUKLWBBFETPGZ" localSheetId="0" hidden="1">#REF!</definedName>
    <definedName name="BEx7BX49UZOK3BZYUKLWBBFETPGZ" localSheetId="12" hidden="1">#REF!</definedName>
    <definedName name="BEx7BX49UZOK3BZYUKLWBBFETPGZ" localSheetId="19" hidden="1">#REF!</definedName>
    <definedName name="BEx7BX49UZOK3BZYUKLWBBFETPGZ" localSheetId="4" hidden="1">#REF!</definedName>
    <definedName name="BEx7BX49UZOK3BZYUKLWBBFETPGZ" hidden="1">#REF!</definedName>
    <definedName name="BEx7DJ9GQCOS894YY11RI22GFI0F" hidden="1">'[5]detalle financieros'!$C$8:$C$8</definedName>
    <definedName name="BEx7DRI2VXY3QLKPV0RND9IYK1WV" localSheetId="0" hidden="1">Mietausläufe-lease [8]expireries!$A$19:$P$35</definedName>
    <definedName name="BEx7DRI2VXY3QLKPV0RND9IYK1WV" localSheetId="14" hidden="1">Mietausläufe-lease [8]expireries!$A$19:$P$35</definedName>
    <definedName name="BEx7DRI2VXY3QLKPV0RND9IYK1WV" localSheetId="12" hidden="1">Mietausläufe-lease [8]expireries!$A$19:$P$35</definedName>
    <definedName name="BEx7DRI2VXY3QLKPV0RND9IYK1WV" localSheetId="11" hidden="1">Mietausläufe-lease [8]expireries!$A$19:$P$35</definedName>
    <definedName name="BEx7DRI2VXY3QLKPV0RND9IYK1WV" localSheetId="7" hidden="1">Mietausläufe-lease [8]expireries!$A$19:$P$35</definedName>
    <definedName name="BEx7DRI2VXY3QLKPV0RND9IYK1WV" localSheetId="9" hidden="1">Mietausläufe-lease [8]expireries!$A$19:$P$35</definedName>
    <definedName name="BEx7DRI2VXY3QLKPV0RND9IYK1WV" localSheetId="10" hidden="1">Mietausläufe-lease [8]expireries!$A$19:$P$35</definedName>
    <definedName name="BEx7DRI2VXY3QLKPV0RND9IYK1WV" localSheetId="19" hidden="1">Mietausläufe-lease [8]expireries!$A$19:$P$35</definedName>
    <definedName name="BEx7DRI2VXY3QLKPV0RND9IYK1WV" localSheetId="6" hidden="1">Mietausläufe-lease [8]expireries!$A$19:$P$35</definedName>
    <definedName name="BEx7DRI2VXY3QLKPV0RND9IYK1WV" localSheetId="5" hidden="1">Mietausläufe-lease [8]expireries!$A$19:$P$35</definedName>
    <definedName name="BEx7DRI2VXY3QLKPV0RND9IYK1WV" localSheetId="4" hidden="1">Mietausläufe-lease [8]expireries!$A$19:$P$35</definedName>
    <definedName name="BEx7DRI2VXY3QLKPV0RND9IYK1WV" localSheetId="13" hidden="1">Mietausläufe-lease [8]expireries!$A$19:$P$35</definedName>
    <definedName name="BEx7DRI2VXY3QLKPV0RND9IYK1WV" hidden="1">Mietausläufe-lease [8]expireries!$A$19:$P$35</definedName>
    <definedName name="BEx7DWWBUKC86XE0HQ5FPA6P26Y2" hidden="1">'[5]detalle financieros'!$C$7:$C$7</definedName>
    <definedName name="BEx7E31KXQCFRX8TAXSM6ZEJBSMZ" hidden="1">'[5]detalle financieros'!$B$10:$C$10</definedName>
    <definedName name="BEx7EUX0MB96Z2OK4CDHZ7WFXJJO" hidden="1">'[5]detalle financieros'!$B$10:$C$10</definedName>
    <definedName name="BEx7F3GFZFZ1DQHP8I8F5NSESWCQ" hidden="1">'[5]detalle financieros'!$B$13:$C$20</definedName>
    <definedName name="BEx7FH8SLW4U0RSIGXAAP42OCTKN" localSheetId="0" hidden="1">MV-[3]Aktivierung!$A$20:$J$25</definedName>
    <definedName name="BEx7FH8SLW4U0RSIGXAAP42OCTKN" localSheetId="14" hidden="1">MV-[3]Aktivierung!$A$20:$J$25</definedName>
    <definedName name="BEx7FH8SLW4U0RSIGXAAP42OCTKN" localSheetId="12" hidden="1">MV-[3]Aktivierung!$A$20:$J$25</definedName>
    <definedName name="BEx7FH8SLW4U0RSIGXAAP42OCTKN" localSheetId="11" hidden="1">MV-[3]Aktivierung!$A$20:$J$25</definedName>
    <definedName name="BEx7FH8SLW4U0RSIGXAAP42OCTKN" localSheetId="7" hidden="1">MV-[3]Aktivierung!$A$20:$J$25</definedName>
    <definedName name="BEx7FH8SLW4U0RSIGXAAP42OCTKN" localSheetId="9" hidden="1">MV-[3]Aktivierung!$A$20:$J$25</definedName>
    <definedName name="BEx7FH8SLW4U0RSIGXAAP42OCTKN" localSheetId="10" hidden="1">MV-[3]Aktivierung!$A$20:$J$25</definedName>
    <definedName name="BEx7FH8SLW4U0RSIGXAAP42OCTKN" localSheetId="19" hidden="1">MV-[3]Aktivierung!$A$20:$J$25</definedName>
    <definedName name="BEx7FH8SLW4U0RSIGXAAP42OCTKN" localSheetId="6" hidden="1">MV-[3]Aktivierung!$A$20:$J$25</definedName>
    <definedName name="BEx7FH8SLW4U0RSIGXAAP42OCTKN" localSheetId="5" hidden="1">MV-[3]Aktivierung!$A$20:$J$25</definedName>
    <definedName name="BEx7FH8SLW4U0RSIGXAAP42OCTKN" localSheetId="4" hidden="1">MV-[3]Aktivierung!$A$20:$J$25</definedName>
    <definedName name="BEx7FH8SLW4U0RSIGXAAP42OCTKN" localSheetId="13" hidden="1">MV-[3]Aktivierung!$A$20:$J$25</definedName>
    <definedName name="BEx7FH8SLW4U0RSIGXAAP42OCTKN" hidden="1">MV-[3]Aktivierung!$A$20:$J$25</definedName>
    <definedName name="BEx7FYXCX04NV0RDE9N7QXXSHTPR" localSheetId="0" hidden="1">'[9]Rückstände-rent arrears'!#REF!</definedName>
    <definedName name="BEx7FYXCX04NV0RDE9N7QXXSHTPR" localSheetId="12" hidden="1">'[9]Rückstände-rent arrears'!#REF!</definedName>
    <definedName name="BEx7FYXCX04NV0RDE9N7QXXSHTPR" localSheetId="19" hidden="1">'[9]Rückstände-rent arrears'!#REF!</definedName>
    <definedName name="BEx7FYXCX04NV0RDE9N7QXXSHTPR" hidden="1">'[9]Rückstände-rent arrears'!#REF!</definedName>
    <definedName name="BEx7GBYNDXMTR8ENM3H0AFF8TE4Y" localSheetId="0" hidden="1">MV-[3]Aktivierung!$A$10:$K$14</definedName>
    <definedName name="BEx7GBYNDXMTR8ENM3H0AFF8TE4Y" localSheetId="14" hidden="1">MV-[3]Aktivierung!$A$10:$K$14</definedName>
    <definedName name="BEx7GBYNDXMTR8ENM3H0AFF8TE4Y" localSheetId="12" hidden="1">MV-[3]Aktivierung!$A$10:$K$14</definedName>
    <definedName name="BEx7GBYNDXMTR8ENM3H0AFF8TE4Y" localSheetId="11" hidden="1">MV-[3]Aktivierung!$A$10:$K$14</definedName>
    <definedName name="BEx7GBYNDXMTR8ENM3H0AFF8TE4Y" localSheetId="7" hidden="1">MV-[3]Aktivierung!$A$10:$K$14</definedName>
    <definedName name="BEx7GBYNDXMTR8ENM3H0AFF8TE4Y" localSheetId="9" hidden="1">MV-[3]Aktivierung!$A$10:$K$14</definedName>
    <definedName name="BEx7GBYNDXMTR8ENM3H0AFF8TE4Y" localSheetId="10" hidden="1">MV-[3]Aktivierung!$A$10:$K$14</definedName>
    <definedName name="BEx7GBYNDXMTR8ENM3H0AFF8TE4Y" localSheetId="19" hidden="1">MV-[3]Aktivierung!$A$10:$K$14</definedName>
    <definedName name="BEx7GBYNDXMTR8ENM3H0AFF8TE4Y" localSheetId="6" hidden="1">MV-[3]Aktivierung!$A$10:$K$14</definedName>
    <definedName name="BEx7GBYNDXMTR8ENM3H0AFF8TE4Y" localSheetId="5" hidden="1">MV-[3]Aktivierung!$A$10:$K$14</definedName>
    <definedName name="BEx7GBYNDXMTR8ENM3H0AFF8TE4Y" localSheetId="4" hidden="1">MV-[3]Aktivierung!$A$10:$K$14</definedName>
    <definedName name="BEx7GBYNDXMTR8ENM3H0AFF8TE4Y" localSheetId="13" hidden="1">MV-[3]Aktivierung!$A$10:$K$14</definedName>
    <definedName name="BEx7GBYNDXMTR8ENM3H0AFF8TE4Y" hidden="1">MV-[3]Aktivierung!$A$10:$K$14</definedName>
    <definedName name="BEx7GHYF058G5H35WEO3U2668370" hidden="1">'[5]detalle financieros'!$C$9:$C$9</definedName>
    <definedName name="BEx7GIEI8E3P5GOUES3IH0LY2OY5" localSheetId="0" hidden="1">#REF!</definedName>
    <definedName name="BEx7GIEI8E3P5GOUES3IH0LY2OY5" localSheetId="12" hidden="1">#REF!</definedName>
    <definedName name="BEx7GIEI8E3P5GOUES3IH0LY2OY5" localSheetId="19" hidden="1">#REF!</definedName>
    <definedName name="BEx7GIEI8E3P5GOUES3IH0LY2OY5" hidden="1">#REF!</definedName>
    <definedName name="BEx7GTY02I06DT66OOKIPU0IG8GF" localSheetId="0" hidden="1">Rückstände-rent [7]arrears!$A$66:$O$163</definedName>
    <definedName name="BEx7GTY02I06DT66OOKIPU0IG8GF" localSheetId="14" hidden="1">Rückstände-rent [7]arrears!$A$66:$O$163</definedName>
    <definedName name="BEx7GTY02I06DT66OOKIPU0IG8GF" localSheetId="12" hidden="1">Rückstände-rent [7]arrears!$A$66:$O$163</definedName>
    <definedName name="BEx7GTY02I06DT66OOKIPU0IG8GF" localSheetId="11" hidden="1">Rückstände-rent [7]arrears!$A$66:$O$163</definedName>
    <definedName name="BEx7GTY02I06DT66OOKIPU0IG8GF" localSheetId="7" hidden="1">Rückstände-rent [7]arrears!$A$66:$O$163</definedName>
    <definedName name="BEx7GTY02I06DT66OOKIPU0IG8GF" localSheetId="9" hidden="1">Rückstände-rent [7]arrears!$A$66:$O$163</definedName>
    <definedName name="BEx7GTY02I06DT66OOKIPU0IG8GF" localSheetId="10" hidden="1">Rückstände-rent [7]arrears!$A$66:$O$163</definedName>
    <definedName name="BEx7GTY02I06DT66OOKIPU0IG8GF" localSheetId="19" hidden="1">Rückstände-rent [7]arrears!$A$66:$O$163</definedName>
    <definedName name="BEx7GTY02I06DT66OOKIPU0IG8GF" localSheetId="6" hidden="1">Rückstände-rent [7]arrears!$A$66:$O$163</definedName>
    <definedName name="BEx7GTY02I06DT66OOKIPU0IG8GF" localSheetId="5" hidden="1">Rückstände-rent [7]arrears!$A$66:$O$163</definedName>
    <definedName name="BEx7GTY02I06DT66OOKIPU0IG8GF" localSheetId="4" hidden="1">Rückstände-rent [7]arrears!$A$66:$O$163</definedName>
    <definedName name="BEx7GTY02I06DT66OOKIPU0IG8GF" localSheetId="13" hidden="1">Rückstände-rent [7]arrears!$A$66:$O$163</definedName>
    <definedName name="BEx7GTY02I06DT66OOKIPU0IG8GF" hidden="1">Rückstände-rent [7]arrears!$A$66:$O$163</definedName>
    <definedName name="BEx7H8BW847CC3JM8UZFZ3HA9O7L" localSheetId="0" hidden="1">Kautionen - [6]securities!$A$6:$K$126</definedName>
    <definedName name="BEx7H8BW847CC3JM8UZFZ3HA9O7L" localSheetId="14" hidden="1">Kautionen - [6]securities!$A$6:$K$126</definedName>
    <definedName name="BEx7H8BW847CC3JM8UZFZ3HA9O7L" localSheetId="12" hidden="1">Kautionen - [6]securities!$A$6:$K$126</definedName>
    <definedName name="BEx7H8BW847CC3JM8UZFZ3HA9O7L" localSheetId="11" hidden="1">Kautionen - [6]securities!$A$6:$K$126</definedName>
    <definedName name="BEx7H8BW847CC3JM8UZFZ3HA9O7L" localSheetId="7" hidden="1">Kautionen - [6]securities!$A$6:$K$126</definedName>
    <definedName name="BEx7H8BW847CC3JM8UZFZ3HA9O7L" localSheetId="9" hidden="1">Kautionen - [6]securities!$A$6:$K$126</definedName>
    <definedName name="BEx7H8BW847CC3JM8UZFZ3HA9O7L" localSheetId="10" hidden="1">Kautionen - [6]securities!$A$6:$K$126</definedName>
    <definedName name="BEx7H8BW847CC3JM8UZFZ3HA9O7L" localSheetId="19" hidden="1">Kautionen - [6]securities!$A$6:$K$126</definedName>
    <definedName name="BEx7H8BW847CC3JM8UZFZ3HA9O7L" localSheetId="6" hidden="1">Kautionen - [6]securities!$A$6:$K$126</definedName>
    <definedName name="BEx7H8BW847CC3JM8UZFZ3HA9O7L" localSheetId="5" hidden="1">Kautionen - [6]securities!$A$6:$K$126</definedName>
    <definedName name="BEx7H8BW847CC3JM8UZFZ3HA9O7L" localSheetId="4" hidden="1">Kautionen - [6]securities!$A$6:$K$126</definedName>
    <definedName name="BEx7H8BW847CC3JM8UZFZ3HA9O7L" localSheetId="13" hidden="1">Kautionen - [6]securities!$A$6:$K$126</definedName>
    <definedName name="BEx7H8BW847CC3JM8UZFZ3HA9O7L" hidden="1">Kautionen - [6]securities!$A$6:$K$126</definedName>
    <definedName name="BEx7HCDHA9327G6RC8RV5PON1W78" localSheetId="0" hidden="1">Leerstand-[4]vacancy!$A$9:$J$56</definedName>
    <definedName name="BEx7HCDHA9327G6RC8RV5PON1W78" localSheetId="14" hidden="1">Leerstand-[4]vacancy!$A$9:$J$56</definedName>
    <definedName name="BEx7HCDHA9327G6RC8RV5PON1W78" localSheetId="12" hidden="1">Leerstand-[4]vacancy!$A$9:$J$56</definedName>
    <definedName name="BEx7HCDHA9327G6RC8RV5PON1W78" localSheetId="11" hidden="1">Leerstand-[4]vacancy!$A$9:$J$56</definedName>
    <definedName name="BEx7HCDHA9327G6RC8RV5PON1W78" localSheetId="7" hidden="1">Leerstand-[4]vacancy!$A$9:$J$56</definedName>
    <definedName name="BEx7HCDHA9327G6RC8RV5PON1W78" localSheetId="9" hidden="1">Leerstand-[4]vacancy!$A$9:$J$56</definedName>
    <definedName name="BEx7HCDHA9327G6RC8RV5PON1W78" localSheetId="10" hidden="1">Leerstand-[4]vacancy!$A$9:$J$56</definedName>
    <definedName name="BEx7HCDHA9327G6RC8RV5PON1W78" localSheetId="19" hidden="1">Leerstand-[4]vacancy!$A$9:$J$56</definedName>
    <definedName name="BEx7HCDHA9327G6RC8RV5PON1W78" localSheetId="6" hidden="1">Leerstand-[4]vacancy!$A$9:$J$56</definedName>
    <definedName name="BEx7HCDHA9327G6RC8RV5PON1W78" localSheetId="5" hidden="1">Leerstand-[4]vacancy!$A$9:$J$56</definedName>
    <definedName name="BEx7HCDHA9327G6RC8RV5PON1W78" localSheetId="4" hidden="1">Leerstand-[4]vacancy!$A$9:$J$56</definedName>
    <definedName name="BEx7HCDHA9327G6RC8RV5PON1W78" localSheetId="13" hidden="1">Leerstand-[4]vacancy!$A$9:$J$56</definedName>
    <definedName name="BEx7HCDHA9327G6RC8RV5PON1W78" hidden="1">Leerstand-[4]vacancy!$A$9:$J$56</definedName>
    <definedName name="BEx7IEQJWQMNL5B0RNGDE8PWGNWF" localSheetId="0" hidden="1">MV-[3]Aktivierung!$A$10:$K$16</definedName>
    <definedName name="BEx7IEQJWQMNL5B0RNGDE8PWGNWF" localSheetId="14" hidden="1">MV-[3]Aktivierung!$A$10:$K$16</definedName>
    <definedName name="BEx7IEQJWQMNL5B0RNGDE8PWGNWF" localSheetId="12" hidden="1">MV-[3]Aktivierung!$A$10:$K$16</definedName>
    <definedName name="BEx7IEQJWQMNL5B0RNGDE8PWGNWF" localSheetId="11" hidden="1">MV-[3]Aktivierung!$A$10:$K$16</definedName>
    <definedName name="BEx7IEQJWQMNL5B0RNGDE8PWGNWF" localSheetId="7" hidden="1">MV-[3]Aktivierung!$A$10:$K$16</definedName>
    <definedName name="BEx7IEQJWQMNL5B0RNGDE8PWGNWF" localSheetId="9" hidden="1">MV-[3]Aktivierung!$A$10:$K$16</definedName>
    <definedName name="BEx7IEQJWQMNL5B0RNGDE8PWGNWF" localSheetId="10" hidden="1">MV-[3]Aktivierung!$A$10:$K$16</definedName>
    <definedName name="BEx7IEQJWQMNL5B0RNGDE8PWGNWF" localSheetId="19" hidden="1">MV-[3]Aktivierung!$A$10:$K$16</definedName>
    <definedName name="BEx7IEQJWQMNL5B0RNGDE8PWGNWF" localSheetId="6" hidden="1">MV-[3]Aktivierung!$A$10:$K$16</definedName>
    <definedName name="BEx7IEQJWQMNL5B0RNGDE8PWGNWF" localSheetId="5" hidden="1">MV-[3]Aktivierung!$A$10:$K$16</definedName>
    <definedName name="BEx7IEQJWQMNL5B0RNGDE8PWGNWF" localSheetId="4" hidden="1">MV-[3]Aktivierung!$A$10:$K$16</definedName>
    <definedName name="BEx7IEQJWQMNL5B0RNGDE8PWGNWF" localSheetId="13" hidden="1">MV-[3]Aktivierung!$A$10:$K$16</definedName>
    <definedName name="BEx7IEQJWQMNL5B0RNGDE8PWGNWF" hidden="1">MV-[3]Aktivierung!$A$10:$K$16</definedName>
    <definedName name="BEx7IR0WDZCIGLE7E2EFFYXEFPFO" localSheetId="0" hidden="1">Kautionen - [6]securities!$A$6:$K$23</definedName>
    <definedName name="BEx7IR0WDZCIGLE7E2EFFYXEFPFO" localSheetId="14" hidden="1">Kautionen - [6]securities!$A$6:$K$23</definedName>
    <definedName name="BEx7IR0WDZCIGLE7E2EFFYXEFPFO" localSheetId="12" hidden="1">Kautionen - [6]securities!$A$6:$K$23</definedName>
    <definedName name="BEx7IR0WDZCIGLE7E2EFFYXEFPFO" localSheetId="11" hidden="1">Kautionen - [6]securities!$A$6:$K$23</definedName>
    <definedName name="BEx7IR0WDZCIGLE7E2EFFYXEFPFO" localSheetId="7" hidden="1">Kautionen - [6]securities!$A$6:$K$23</definedName>
    <definedName name="BEx7IR0WDZCIGLE7E2EFFYXEFPFO" localSheetId="9" hidden="1">Kautionen - [6]securities!$A$6:$K$23</definedName>
    <definedName name="BEx7IR0WDZCIGLE7E2EFFYXEFPFO" localSheetId="10" hidden="1">Kautionen - [6]securities!$A$6:$K$23</definedName>
    <definedName name="BEx7IR0WDZCIGLE7E2EFFYXEFPFO" localSheetId="19" hidden="1">Kautionen - [6]securities!$A$6:$K$23</definedName>
    <definedName name="BEx7IR0WDZCIGLE7E2EFFYXEFPFO" localSheetId="6" hidden="1">Kautionen - [6]securities!$A$6:$K$23</definedName>
    <definedName name="BEx7IR0WDZCIGLE7E2EFFYXEFPFO" localSheetId="5" hidden="1">Kautionen - [6]securities!$A$6:$K$23</definedName>
    <definedName name="BEx7IR0WDZCIGLE7E2EFFYXEFPFO" localSheetId="4" hidden="1">Kautionen - [6]securities!$A$6:$K$23</definedName>
    <definedName name="BEx7IR0WDZCIGLE7E2EFFYXEFPFO" localSheetId="13" hidden="1">Kautionen - [6]securities!$A$6:$K$23</definedName>
    <definedName name="BEx7IR0WDZCIGLE7E2EFFYXEFPFO" hidden="1">Kautionen - [6]securities!$A$6:$K$23</definedName>
    <definedName name="BEx7IS2MBC484M8F6T84E2GFVVIW" hidden="1">'[5]detalle financieros'!$B$13:$C$31</definedName>
    <definedName name="BEx7ISO71TGJBMMO9YGTJGTGAOUB" localSheetId="0" hidden="1">Mietausläufe-lease [8]expireries!$A$19:$P$35</definedName>
    <definedName name="BEx7ISO71TGJBMMO9YGTJGTGAOUB" localSheetId="14" hidden="1">Mietausläufe-lease [8]expireries!$A$19:$P$35</definedName>
    <definedName name="BEx7ISO71TGJBMMO9YGTJGTGAOUB" localSheetId="12" hidden="1">Mietausläufe-lease [8]expireries!$A$19:$P$35</definedName>
    <definedName name="BEx7ISO71TGJBMMO9YGTJGTGAOUB" localSheetId="11" hidden="1">Mietausläufe-lease [8]expireries!$A$19:$P$35</definedName>
    <definedName name="BEx7ISO71TGJBMMO9YGTJGTGAOUB" localSheetId="7" hidden="1">Mietausläufe-lease [8]expireries!$A$19:$P$35</definedName>
    <definedName name="BEx7ISO71TGJBMMO9YGTJGTGAOUB" localSheetId="9" hidden="1">Mietausläufe-lease [8]expireries!$A$19:$P$35</definedName>
    <definedName name="BEx7ISO71TGJBMMO9YGTJGTGAOUB" localSheetId="10" hidden="1">Mietausläufe-lease [8]expireries!$A$19:$P$35</definedName>
    <definedName name="BEx7ISO71TGJBMMO9YGTJGTGAOUB" localSheetId="19" hidden="1">Mietausläufe-lease [8]expireries!$A$19:$P$35</definedName>
    <definedName name="BEx7ISO71TGJBMMO9YGTJGTGAOUB" localSheetId="6" hidden="1">Mietausläufe-lease [8]expireries!$A$19:$P$35</definedName>
    <definedName name="BEx7ISO71TGJBMMO9YGTJGTGAOUB" localSheetId="5" hidden="1">Mietausläufe-lease [8]expireries!$A$19:$P$35</definedName>
    <definedName name="BEx7ISO71TGJBMMO9YGTJGTGAOUB" localSheetId="4" hidden="1">Mietausläufe-lease [8]expireries!$A$19:$P$35</definedName>
    <definedName name="BEx7ISO71TGJBMMO9YGTJGTGAOUB" localSheetId="13" hidden="1">Mietausläufe-lease [8]expireries!$A$19:$P$35</definedName>
    <definedName name="BEx7ISO71TGJBMMO9YGTJGTGAOUB" hidden="1">Mietausläufe-lease [8]expireries!$A$19:$P$35</definedName>
    <definedName name="BEx7JZ8D66B5F919XLD7HCZNCSZL" hidden="1">'[5]detalle financieros'!$B$10:$C$10</definedName>
    <definedName name="BEx7K4MJRNU357OHO0C4GHIP2D6X" hidden="1">'[5]detalle financieros'!$C$8:$C$8</definedName>
    <definedName name="BEx7KQ79WTIWBDASDBJO9F23J5ZQ" hidden="1">'[5]detalle financieros'!$C$7:$C$7</definedName>
    <definedName name="BEx7L21IFCWNV1NI5006XCK1N9I7" localSheetId="0" hidden="1">Rückstände-rent [7]arrears!$A$66:$L$832</definedName>
    <definedName name="BEx7L21IFCWNV1NI5006XCK1N9I7" localSheetId="14" hidden="1">Rückstände-rent [7]arrears!$A$66:$L$832</definedName>
    <definedName name="BEx7L21IFCWNV1NI5006XCK1N9I7" localSheetId="12" hidden="1">Rückstände-rent [7]arrears!$A$66:$L$832</definedName>
    <definedName name="BEx7L21IFCWNV1NI5006XCK1N9I7" localSheetId="11" hidden="1">Rückstände-rent [7]arrears!$A$66:$L$832</definedName>
    <definedName name="BEx7L21IFCWNV1NI5006XCK1N9I7" localSheetId="7" hidden="1">Rückstände-rent [7]arrears!$A$66:$L$832</definedName>
    <definedName name="BEx7L21IFCWNV1NI5006XCK1N9I7" localSheetId="9" hidden="1">Rückstände-rent [7]arrears!$A$66:$L$832</definedName>
    <definedName name="BEx7L21IFCWNV1NI5006XCK1N9I7" localSheetId="10" hidden="1">Rückstände-rent [7]arrears!$A$66:$L$832</definedName>
    <definedName name="BEx7L21IFCWNV1NI5006XCK1N9I7" localSheetId="19" hidden="1">Rückstände-rent [7]arrears!$A$66:$L$832</definedName>
    <definedName name="BEx7L21IFCWNV1NI5006XCK1N9I7" localSheetId="6" hidden="1">Rückstände-rent [7]arrears!$A$66:$L$832</definedName>
    <definedName name="BEx7L21IFCWNV1NI5006XCK1N9I7" localSheetId="5" hidden="1">Rückstände-rent [7]arrears!$A$66:$L$832</definedName>
    <definedName name="BEx7L21IFCWNV1NI5006XCK1N9I7" localSheetId="4" hidden="1">Rückstände-rent [7]arrears!$A$66:$L$832</definedName>
    <definedName name="BEx7L21IFCWNV1NI5006XCK1N9I7" localSheetId="13" hidden="1">Rückstände-rent [7]arrears!$A$66:$L$832</definedName>
    <definedName name="BEx7L21IFCWNV1NI5006XCK1N9I7" hidden="1">Rückstände-rent [7]arrears!$A$66:$L$832</definedName>
    <definedName name="BEx7LJKM4NY5RDUWE8F5FDVKFGCF" localSheetId="0" hidden="1">#REF!</definedName>
    <definedName name="BEx7LJKM4NY5RDUWE8F5FDVKFGCF" localSheetId="12" hidden="1">#REF!</definedName>
    <definedName name="BEx7LJKM4NY5RDUWE8F5FDVKFGCF" localSheetId="19" hidden="1">#REF!</definedName>
    <definedName name="BEx7LJKM4NY5RDUWE8F5FDVKFGCF" localSheetId="4" hidden="1">#REF!</definedName>
    <definedName name="BEx7LJKM4NY5RDUWE8F5FDVKFGCF" hidden="1">#REF!</definedName>
    <definedName name="BEx7LMF7KH46IWVBWPN1QR005CYR" localSheetId="0" hidden="1">Kautionen - [6]securities!$A$6:$K$89</definedName>
    <definedName name="BEx7LMF7KH46IWVBWPN1QR005CYR" localSheetId="14" hidden="1">Kautionen - [6]securities!$A$6:$K$89</definedName>
    <definedName name="BEx7LMF7KH46IWVBWPN1QR005CYR" localSheetId="12" hidden="1">Kautionen - [6]securities!$A$6:$K$89</definedName>
    <definedName name="BEx7LMF7KH46IWVBWPN1QR005CYR" localSheetId="11" hidden="1">Kautionen - [6]securities!$A$6:$K$89</definedName>
    <definedName name="BEx7LMF7KH46IWVBWPN1QR005CYR" localSheetId="7" hidden="1">Kautionen - [6]securities!$A$6:$K$89</definedName>
    <definedName name="BEx7LMF7KH46IWVBWPN1QR005CYR" localSheetId="9" hidden="1">Kautionen - [6]securities!$A$6:$K$89</definedName>
    <definedName name="BEx7LMF7KH46IWVBWPN1QR005CYR" localSheetId="10" hidden="1">Kautionen - [6]securities!$A$6:$K$89</definedName>
    <definedName name="BEx7LMF7KH46IWVBWPN1QR005CYR" localSheetId="19" hidden="1">Kautionen - [6]securities!$A$6:$K$89</definedName>
    <definedName name="BEx7LMF7KH46IWVBWPN1QR005CYR" localSheetId="6" hidden="1">Kautionen - [6]securities!$A$6:$K$89</definedName>
    <definedName name="BEx7LMF7KH46IWVBWPN1QR005CYR" localSheetId="5" hidden="1">Kautionen - [6]securities!$A$6:$K$89</definedName>
    <definedName name="BEx7LMF7KH46IWVBWPN1QR005CYR" localSheetId="4" hidden="1">Kautionen - [6]securities!$A$6:$K$89</definedName>
    <definedName name="BEx7LMF7KH46IWVBWPN1QR005CYR" localSheetId="13" hidden="1">Kautionen - [6]securities!$A$6:$K$89</definedName>
    <definedName name="BEx7LMF7KH46IWVBWPN1QR005CYR" hidden="1">Kautionen - [6]securities!$A$6:$K$89</definedName>
    <definedName name="BEx901HIV4XJ8C0JM6F7GPA4STHG" localSheetId="0" hidden="1">Mietausläufe-lease [8]expireries!$A$19:$P$51</definedName>
    <definedName name="BEx901HIV4XJ8C0JM6F7GPA4STHG" localSheetId="14" hidden="1">Mietausläufe-lease [8]expireries!$A$19:$P$51</definedName>
    <definedName name="BEx901HIV4XJ8C0JM6F7GPA4STHG" localSheetId="12" hidden="1">Mietausläufe-lease [8]expireries!$A$19:$P$51</definedName>
    <definedName name="BEx901HIV4XJ8C0JM6F7GPA4STHG" localSheetId="11" hidden="1">Mietausläufe-lease [8]expireries!$A$19:$P$51</definedName>
    <definedName name="BEx901HIV4XJ8C0JM6F7GPA4STHG" localSheetId="7" hidden="1">Mietausläufe-lease [8]expireries!$A$19:$P$51</definedName>
    <definedName name="BEx901HIV4XJ8C0JM6F7GPA4STHG" localSheetId="9" hidden="1">Mietausläufe-lease [8]expireries!$A$19:$P$51</definedName>
    <definedName name="BEx901HIV4XJ8C0JM6F7GPA4STHG" localSheetId="10" hidden="1">Mietausläufe-lease [8]expireries!$A$19:$P$51</definedName>
    <definedName name="BEx901HIV4XJ8C0JM6F7GPA4STHG" localSheetId="19" hidden="1">Mietausläufe-lease [8]expireries!$A$19:$P$51</definedName>
    <definedName name="BEx901HIV4XJ8C0JM6F7GPA4STHG" localSheetId="6" hidden="1">Mietausläufe-lease [8]expireries!$A$19:$P$51</definedName>
    <definedName name="BEx901HIV4XJ8C0JM6F7GPA4STHG" localSheetId="5" hidden="1">Mietausläufe-lease [8]expireries!$A$19:$P$51</definedName>
    <definedName name="BEx901HIV4XJ8C0JM6F7GPA4STHG" localSheetId="4" hidden="1">Mietausläufe-lease [8]expireries!$A$19:$P$51</definedName>
    <definedName name="BEx901HIV4XJ8C0JM6F7GPA4STHG" localSheetId="13" hidden="1">Mietausläufe-lease [8]expireries!$A$19:$P$51</definedName>
    <definedName name="BEx901HIV4XJ8C0JM6F7GPA4STHG" hidden="1">Mietausläufe-lease [8]expireries!$A$19:$P$51</definedName>
    <definedName name="BEx90PGON97U8YMT8585DFNAJDDT" localSheetId="0" hidden="1">Mietausläufe-lease [8]expireries!$A$30:$J$116</definedName>
    <definedName name="BEx90PGON97U8YMT8585DFNAJDDT" localSheetId="14" hidden="1">Mietausläufe-lease [8]expireries!$A$30:$J$116</definedName>
    <definedName name="BEx90PGON97U8YMT8585DFNAJDDT" localSheetId="12" hidden="1">Mietausläufe-lease [8]expireries!$A$30:$J$116</definedName>
    <definedName name="BEx90PGON97U8YMT8585DFNAJDDT" localSheetId="11" hidden="1">Mietausläufe-lease [8]expireries!$A$30:$J$116</definedName>
    <definedName name="BEx90PGON97U8YMT8585DFNAJDDT" localSheetId="7" hidden="1">Mietausläufe-lease [8]expireries!$A$30:$J$116</definedName>
    <definedName name="BEx90PGON97U8YMT8585DFNAJDDT" localSheetId="9" hidden="1">Mietausläufe-lease [8]expireries!$A$30:$J$116</definedName>
    <definedName name="BEx90PGON97U8YMT8585DFNAJDDT" localSheetId="10" hidden="1">Mietausläufe-lease [8]expireries!$A$30:$J$116</definedName>
    <definedName name="BEx90PGON97U8YMT8585DFNAJDDT" localSheetId="19" hidden="1">Mietausläufe-lease [8]expireries!$A$30:$J$116</definedName>
    <definedName name="BEx90PGON97U8YMT8585DFNAJDDT" localSheetId="6" hidden="1">Mietausläufe-lease [8]expireries!$A$30:$J$116</definedName>
    <definedName name="BEx90PGON97U8YMT8585DFNAJDDT" localSheetId="5" hidden="1">Mietausläufe-lease [8]expireries!$A$30:$J$116</definedName>
    <definedName name="BEx90PGON97U8YMT8585DFNAJDDT" localSheetId="4" hidden="1">Mietausläufe-lease [8]expireries!$A$30:$J$116</definedName>
    <definedName name="BEx90PGON97U8YMT8585DFNAJDDT" localSheetId="13" hidden="1">Mietausläufe-lease [8]expireries!$A$30:$J$116</definedName>
    <definedName name="BEx90PGON97U8YMT8585DFNAJDDT" hidden="1">Mietausläufe-lease [8]expireries!$A$30:$J$116</definedName>
    <definedName name="BEx931Z8RDFYHOLGD6BKG2OUUE2Q" hidden="1">'[5]detalle financieros'!$C$9:$C$9</definedName>
    <definedName name="BEx93FGQR2OAEOE3AZHJC2N4ORCS" localSheetId="0" hidden="1">MV-[3]Aktivierung!$A$10:$K$19</definedName>
    <definedName name="BEx93FGQR2OAEOE3AZHJC2N4ORCS" localSheetId="14" hidden="1">MV-[3]Aktivierung!$A$10:$K$19</definedName>
    <definedName name="BEx93FGQR2OAEOE3AZHJC2N4ORCS" localSheetId="12" hidden="1">MV-[3]Aktivierung!$A$10:$K$19</definedName>
    <definedName name="BEx93FGQR2OAEOE3AZHJC2N4ORCS" localSheetId="11" hidden="1">MV-[3]Aktivierung!$A$10:$K$19</definedName>
    <definedName name="BEx93FGQR2OAEOE3AZHJC2N4ORCS" localSheetId="7" hidden="1">MV-[3]Aktivierung!$A$10:$K$19</definedName>
    <definedName name="BEx93FGQR2OAEOE3AZHJC2N4ORCS" localSheetId="9" hidden="1">MV-[3]Aktivierung!$A$10:$K$19</definedName>
    <definedName name="BEx93FGQR2OAEOE3AZHJC2N4ORCS" localSheetId="10" hidden="1">MV-[3]Aktivierung!$A$10:$K$19</definedName>
    <definedName name="BEx93FGQR2OAEOE3AZHJC2N4ORCS" localSheetId="19" hidden="1">MV-[3]Aktivierung!$A$10:$K$19</definedName>
    <definedName name="BEx93FGQR2OAEOE3AZHJC2N4ORCS" localSheetId="6" hidden="1">MV-[3]Aktivierung!$A$10:$K$19</definedName>
    <definedName name="BEx93FGQR2OAEOE3AZHJC2N4ORCS" localSheetId="5" hidden="1">MV-[3]Aktivierung!$A$10:$K$19</definedName>
    <definedName name="BEx93FGQR2OAEOE3AZHJC2N4ORCS" localSheetId="4" hidden="1">MV-[3]Aktivierung!$A$10:$K$19</definedName>
    <definedName name="BEx93FGQR2OAEOE3AZHJC2N4ORCS" localSheetId="13" hidden="1">MV-[3]Aktivierung!$A$10:$K$19</definedName>
    <definedName name="BEx93FGQR2OAEOE3AZHJC2N4ORCS" hidden="1">MV-[3]Aktivierung!$A$10:$K$19</definedName>
    <definedName name="BEx94C4U632JIKNBCSZMVL7Y74EQ" localSheetId="0" hidden="1">#REF!</definedName>
    <definedName name="BEx94C4U632JIKNBCSZMVL7Y74EQ" localSheetId="12" hidden="1">#REF!</definedName>
    <definedName name="BEx94C4U632JIKNBCSZMVL7Y74EQ" localSheetId="19" hidden="1">#REF!</definedName>
    <definedName name="BEx94C4U632JIKNBCSZMVL7Y74EQ" hidden="1">#REF!</definedName>
    <definedName name="BEx94QTIPKZQ4K8GVY396CL4QDSL" localSheetId="0" hidden="1">Kautionen - [6]securities!$A$41:$N$438</definedName>
    <definedName name="BEx94QTIPKZQ4K8GVY396CL4QDSL" localSheetId="14" hidden="1">Kautionen - [6]securities!$A$41:$N$438</definedName>
    <definedName name="BEx94QTIPKZQ4K8GVY396CL4QDSL" localSheetId="12" hidden="1">Kautionen - [6]securities!$A$41:$N$438</definedName>
    <definedName name="BEx94QTIPKZQ4K8GVY396CL4QDSL" localSheetId="11" hidden="1">Kautionen - [6]securities!$A$41:$N$438</definedName>
    <definedName name="BEx94QTIPKZQ4K8GVY396CL4QDSL" localSheetId="7" hidden="1">Kautionen - [6]securities!$A$41:$N$438</definedName>
    <definedName name="BEx94QTIPKZQ4K8GVY396CL4QDSL" localSheetId="9" hidden="1">Kautionen - [6]securities!$A$41:$N$438</definedName>
    <definedName name="BEx94QTIPKZQ4K8GVY396CL4QDSL" localSheetId="10" hidden="1">Kautionen - [6]securities!$A$41:$N$438</definedName>
    <definedName name="BEx94QTIPKZQ4K8GVY396CL4QDSL" localSheetId="19" hidden="1">Kautionen - [6]securities!$A$41:$N$438</definedName>
    <definedName name="BEx94QTIPKZQ4K8GVY396CL4QDSL" localSheetId="6" hidden="1">Kautionen - [6]securities!$A$41:$N$438</definedName>
    <definedName name="BEx94QTIPKZQ4K8GVY396CL4QDSL" localSheetId="5" hidden="1">Kautionen - [6]securities!$A$41:$N$438</definedName>
    <definedName name="BEx94QTIPKZQ4K8GVY396CL4QDSL" localSheetId="4" hidden="1">Kautionen - [6]securities!$A$41:$N$438</definedName>
    <definedName name="BEx94QTIPKZQ4K8GVY396CL4QDSL" localSheetId="13" hidden="1">Kautionen - [6]securities!$A$41:$N$438</definedName>
    <definedName name="BEx94QTIPKZQ4K8GVY396CL4QDSL" hidden="1">Kautionen - [6]securities!$A$41:$N$438</definedName>
    <definedName name="BEx952CTEJCJF45149D2QN5TRKBG" localSheetId="0" hidden="1">Mietausläufe-lease [8]expireries!$A$30:$J$42</definedName>
    <definedName name="BEx952CTEJCJF45149D2QN5TRKBG" localSheetId="14" hidden="1">Mietausläufe-lease [8]expireries!$A$30:$J$42</definedName>
    <definedName name="BEx952CTEJCJF45149D2QN5TRKBG" localSheetId="12" hidden="1">Mietausläufe-lease [8]expireries!$A$30:$J$42</definedName>
    <definedName name="BEx952CTEJCJF45149D2QN5TRKBG" localSheetId="11" hidden="1">Mietausläufe-lease [8]expireries!$A$30:$J$42</definedName>
    <definedName name="BEx952CTEJCJF45149D2QN5TRKBG" localSheetId="7" hidden="1">Mietausläufe-lease [8]expireries!$A$30:$J$42</definedName>
    <definedName name="BEx952CTEJCJF45149D2QN5TRKBG" localSheetId="9" hidden="1">Mietausläufe-lease [8]expireries!$A$30:$J$42</definedName>
    <definedName name="BEx952CTEJCJF45149D2QN5TRKBG" localSheetId="10" hidden="1">Mietausläufe-lease [8]expireries!$A$30:$J$42</definedName>
    <definedName name="BEx952CTEJCJF45149D2QN5TRKBG" localSheetId="19" hidden="1">Mietausläufe-lease [8]expireries!$A$30:$J$42</definedName>
    <definedName name="BEx952CTEJCJF45149D2QN5TRKBG" localSheetId="6" hidden="1">Mietausläufe-lease [8]expireries!$A$30:$J$42</definedName>
    <definedName name="BEx952CTEJCJF45149D2QN5TRKBG" localSheetId="5" hidden="1">Mietausläufe-lease [8]expireries!$A$30:$J$42</definedName>
    <definedName name="BEx952CTEJCJF45149D2QN5TRKBG" localSheetId="4" hidden="1">Mietausläufe-lease [8]expireries!$A$30:$J$42</definedName>
    <definedName name="BEx952CTEJCJF45149D2QN5TRKBG" localSheetId="13" hidden="1">Mietausläufe-lease [8]expireries!$A$30:$J$42</definedName>
    <definedName name="BEx952CTEJCJF45149D2QN5TRKBG" hidden="1">Mietausläufe-lease [8]expireries!$A$30:$J$42</definedName>
    <definedName name="BEx9551YV5R5BH0Q5CZBJ2BE373L" localSheetId="0" hidden="1">MV-[3]Aktivierung!$A$10:$K$17</definedName>
    <definedName name="BEx9551YV5R5BH0Q5CZBJ2BE373L" localSheetId="14" hidden="1">MV-[3]Aktivierung!$A$10:$K$17</definedName>
    <definedName name="BEx9551YV5R5BH0Q5CZBJ2BE373L" localSheetId="12" hidden="1">MV-[3]Aktivierung!$A$10:$K$17</definedName>
    <definedName name="BEx9551YV5R5BH0Q5CZBJ2BE373L" localSheetId="11" hidden="1">MV-[3]Aktivierung!$A$10:$K$17</definedName>
    <definedName name="BEx9551YV5R5BH0Q5CZBJ2BE373L" localSheetId="7" hidden="1">MV-[3]Aktivierung!$A$10:$K$17</definedName>
    <definedName name="BEx9551YV5R5BH0Q5CZBJ2BE373L" localSheetId="9" hidden="1">MV-[3]Aktivierung!$A$10:$K$17</definedName>
    <definedName name="BEx9551YV5R5BH0Q5CZBJ2BE373L" localSheetId="10" hidden="1">MV-[3]Aktivierung!$A$10:$K$17</definedName>
    <definedName name="BEx9551YV5R5BH0Q5CZBJ2BE373L" localSheetId="19" hidden="1">MV-[3]Aktivierung!$A$10:$K$17</definedName>
    <definedName name="BEx9551YV5R5BH0Q5CZBJ2BE373L" localSheetId="6" hidden="1">MV-[3]Aktivierung!$A$10:$K$17</definedName>
    <definedName name="BEx9551YV5R5BH0Q5CZBJ2BE373L" localSheetId="5" hidden="1">MV-[3]Aktivierung!$A$10:$K$17</definedName>
    <definedName name="BEx9551YV5R5BH0Q5CZBJ2BE373L" localSheetId="4" hidden="1">MV-[3]Aktivierung!$A$10:$K$17</definedName>
    <definedName name="BEx9551YV5R5BH0Q5CZBJ2BE373L" localSheetId="13" hidden="1">MV-[3]Aktivierung!$A$10:$K$17</definedName>
    <definedName name="BEx9551YV5R5BH0Q5CZBJ2BE373L" hidden="1">MV-[3]Aktivierung!$A$10:$K$17</definedName>
    <definedName name="BEx96264W0GP3WLDYLFU3IGEBC5U" localSheetId="0" hidden="1">Kautionen - [6]securities!$A$6:$K$77</definedName>
    <definedName name="BEx96264W0GP3WLDYLFU3IGEBC5U" localSheetId="14" hidden="1">Kautionen - [6]securities!$A$6:$K$77</definedName>
    <definedName name="BEx96264W0GP3WLDYLFU3IGEBC5U" localSheetId="12" hidden="1">Kautionen - [6]securities!$A$6:$K$77</definedName>
    <definedName name="BEx96264W0GP3WLDYLFU3IGEBC5U" localSheetId="11" hidden="1">Kautionen - [6]securities!$A$6:$K$77</definedName>
    <definedName name="BEx96264W0GP3WLDYLFU3IGEBC5U" localSheetId="7" hidden="1">Kautionen - [6]securities!$A$6:$K$77</definedName>
    <definedName name="BEx96264W0GP3WLDYLFU3IGEBC5U" localSheetId="9" hidden="1">Kautionen - [6]securities!$A$6:$K$77</definedName>
    <definedName name="BEx96264W0GP3WLDYLFU3IGEBC5U" localSheetId="10" hidden="1">Kautionen - [6]securities!$A$6:$K$77</definedName>
    <definedName name="BEx96264W0GP3WLDYLFU3IGEBC5U" localSheetId="19" hidden="1">Kautionen - [6]securities!$A$6:$K$77</definedName>
    <definedName name="BEx96264W0GP3WLDYLFU3IGEBC5U" localSheetId="6" hidden="1">Kautionen - [6]securities!$A$6:$K$77</definedName>
    <definedName name="BEx96264W0GP3WLDYLFU3IGEBC5U" localSheetId="5" hidden="1">Kautionen - [6]securities!$A$6:$K$77</definedName>
    <definedName name="BEx96264W0GP3WLDYLFU3IGEBC5U" localSheetId="4" hidden="1">Kautionen - [6]securities!$A$6:$K$77</definedName>
    <definedName name="BEx96264W0GP3WLDYLFU3IGEBC5U" localSheetId="13" hidden="1">Kautionen - [6]securities!$A$6:$K$77</definedName>
    <definedName name="BEx96264W0GP3WLDYLFU3IGEBC5U" hidden="1">Kautionen - [6]securities!$A$6:$K$77</definedName>
    <definedName name="BEx96OY54E6PMBYGMSB5ZAPGJ11S" hidden="1">'[5]detalle financieros'!$E$13:$M$27</definedName>
    <definedName name="BEx97G2HXFBOR9OSQDF710YRI8XS" localSheetId="0" hidden="1">Leerstand-[4]vacancy!$A$9:$J$18</definedName>
    <definedName name="BEx97G2HXFBOR9OSQDF710YRI8XS" localSheetId="14" hidden="1">Leerstand-[4]vacancy!$A$9:$J$18</definedName>
    <definedName name="BEx97G2HXFBOR9OSQDF710YRI8XS" localSheetId="12" hidden="1">Leerstand-[4]vacancy!$A$9:$J$18</definedName>
    <definedName name="BEx97G2HXFBOR9OSQDF710YRI8XS" localSheetId="11" hidden="1">Leerstand-[4]vacancy!$A$9:$J$18</definedName>
    <definedName name="BEx97G2HXFBOR9OSQDF710YRI8XS" localSheetId="7" hidden="1">Leerstand-[4]vacancy!$A$9:$J$18</definedName>
    <definedName name="BEx97G2HXFBOR9OSQDF710YRI8XS" localSheetId="9" hidden="1">Leerstand-[4]vacancy!$A$9:$J$18</definedName>
    <definedName name="BEx97G2HXFBOR9OSQDF710YRI8XS" localSheetId="10" hidden="1">Leerstand-[4]vacancy!$A$9:$J$18</definedName>
    <definedName name="BEx97G2HXFBOR9OSQDF710YRI8XS" localSheetId="19" hidden="1">Leerstand-[4]vacancy!$A$9:$J$18</definedName>
    <definedName name="BEx97G2HXFBOR9OSQDF710YRI8XS" localSheetId="6" hidden="1">Leerstand-[4]vacancy!$A$9:$J$18</definedName>
    <definedName name="BEx97G2HXFBOR9OSQDF710YRI8XS" localSheetId="5" hidden="1">Leerstand-[4]vacancy!$A$9:$J$18</definedName>
    <definedName name="BEx97G2HXFBOR9OSQDF710YRI8XS" localSheetId="4" hidden="1">Leerstand-[4]vacancy!$A$9:$J$18</definedName>
    <definedName name="BEx97G2HXFBOR9OSQDF710YRI8XS" localSheetId="13" hidden="1">Leerstand-[4]vacancy!$A$9:$J$18</definedName>
    <definedName name="BEx97G2HXFBOR9OSQDF710YRI8XS" hidden="1">Leerstand-[4]vacancy!$A$9:$J$18</definedName>
    <definedName name="BEx9939E2GELYW26ZWNBTMG7OW9H" localSheetId="0" hidden="1">Mietausläufe-lease [8]expireries!$A$19:$P$35</definedName>
    <definedName name="BEx9939E2GELYW26ZWNBTMG7OW9H" localSheetId="14" hidden="1">Mietausläufe-lease [8]expireries!$A$19:$P$35</definedName>
    <definedName name="BEx9939E2GELYW26ZWNBTMG7OW9H" localSheetId="12" hidden="1">Mietausläufe-lease [8]expireries!$A$19:$P$35</definedName>
    <definedName name="BEx9939E2GELYW26ZWNBTMG7OW9H" localSheetId="11" hidden="1">Mietausläufe-lease [8]expireries!$A$19:$P$35</definedName>
    <definedName name="BEx9939E2GELYW26ZWNBTMG7OW9H" localSheetId="7" hidden="1">Mietausläufe-lease [8]expireries!$A$19:$P$35</definedName>
    <definedName name="BEx9939E2GELYW26ZWNBTMG7OW9H" localSheetId="9" hidden="1">Mietausläufe-lease [8]expireries!$A$19:$P$35</definedName>
    <definedName name="BEx9939E2GELYW26ZWNBTMG7OW9H" localSheetId="10" hidden="1">Mietausläufe-lease [8]expireries!$A$19:$P$35</definedName>
    <definedName name="BEx9939E2GELYW26ZWNBTMG7OW9H" localSheetId="19" hidden="1">Mietausläufe-lease [8]expireries!$A$19:$P$35</definedName>
    <definedName name="BEx9939E2GELYW26ZWNBTMG7OW9H" localSheetId="6" hidden="1">Mietausläufe-lease [8]expireries!$A$19:$P$35</definedName>
    <definedName name="BEx9939E2GELYW26ZWNBTMG7OW9H" localSheetId="5" hidden="1">Mietausläufe-lease [8]expireries!$A$19:$P$35</definedName>
    <definedName name="BEx9939E2GELYW26ZWNBTMG7OW9H" localSheetId="4" hidden="1">Mietausläufe-lease [8]expireries!$A$19:$P$35</definedName>
    <definedName name="BEx9939E2GELYW26ZWNBTMG7OW9H" localSheetId="13" hidden="1">Mietausläufe-lease [8]expireries!$A$19:$P$35</definedName>
    <definedName name="BEx9939E2GELYW26ZWNBTMG7OW9H" hidden="1">Mietausläufe-lease [8]expireries!$A$19:$P$35</definedName>
    <definedName name="BEx9957FLC6ARLLU8FKT7EY5ZQYC" localSheetId="0" hidden="1">Rückstände-rent [7]arrears!$A$9:$X$701</definedName>
    <definedName name="BEx9957FLC6ARLLU8FKT7EY5ZQYC" localSheetId="14" hidden="1">Rückstände-rent [7]arrears!$A$9:$X$701</definedName>
    <definedName name="BEx9957FLC6ARLLU8FKT7EY5ZQYC" localSheetId="12" hidden="1">Rückstände-rent [7]arrears!$A$9:$X$701</definedName>
    <definedName name="BEx9957FLC6ARLLU8FKT7EY5ZQYC" localSheetId="11" hidden="1">Rückstände-rent [7]arrears!$A$9:$X$701</definedName>
    <definedName name="BEx9957FLC6ARLLU8FKT7EY5ZQYC" localSheetId="7" hidden="1">Rückstände-rent [7]arrears!$A$9:$X$701</definedName>
    <definedName name="BEx9957FLC6ARLLU8FKT7EY5ZQYC" localSheetId="9" hidden="1">Rückstände-rent [7]arrears!$A$9:$X$701</definedName>
    <definedName name="BEx9957FLC6ARLLU8FKT7EY5ZQYC" localSheetId="10" hidden="1">Rückstände-rent [7]arrears!$A$9:$X$701</definedName>
    <definedName name="BEx9957FLC6ARLLU8FKT7EY5ZQYC" localSheetId="19" hidden="1">Rückstände-rent [7]arrears!$A$9:$X$701</definedName>
    <definedName name="BEx9957FLC6ARLLU8FKT7EY5ZQYC" localSheetId="6" hidden="1">Rückstände-rent [7]arrears!$A$9:$X$701</definedName>
    <definedName name="BEx9957FLC6ARLLU8FKT7EY5ZQYC" localSheetId="5" hidden="1">Rückstände-rent [7]arrears!$A$9:$X$701</definedName>
    <definedName name="BEx9957FLC6ARLLU8FKT7EY5ZQYC" localSheetId="4" hidden="1">Rückstände-rent [7]arrears!$A$9:$X$701</definedName>
    <definedName name="BEx9957FLC6ARLLU8FKT7EY5ZQYC" localSheetId="13" hidden="1">Rückstände-rent [7]arrears!$A$9:$X$701</definedName>
    <definedName name="BEx9957FLC6ARLLU8FKT7EY5ZQYC" hidden="1">Rückstände-rent [7]arrears!$A$9:$X$701</definedName>
    <definedName name="BEx99DAQ63T6ZZQDKOJWLNKSJIJ2" localSheetId="0" hidden="1">Mietausläufe-lease [8]expireries!$A$19:$P$38</definedName>
    <definedName name="BEx99DAQ63T6ZZQDKOJWLNKSJIJ2" localSheetId="14" hidden="1">Mietausläufe-lease [8]expireries!$A$19:$P$38</definedName>
    <definedName name="BEx99DAQ63T6ZZQDKOJWLNKSJIJ2" localSheetId="12" hidden="1">Mietausläufe-lease [8]expireries!$A$19:$P$38</definedName>
    <definedName name="BEx99DAQ63T6ZZQDKOJWLNKSJIJ2" localSheetId="11" hidden="1">Mietausläufe-lease [8]expireries!$A$19:$P$38</definedName>
    <definedName name="BEx99DAQ63T6ZZQDKOJWLNKSJIJ2" localSheetId="7" hidden="1">Mietausläufe-lease [8]expireries!$A$19:$P$38</definedName>
    <definedName name="BEx99DAQ63T6ZZQDKOJWLNKSJIJ2" localSheetId="9" hidden="1">Mietausläufe-lease [8]expireries!$A$19:$P$38</definedName>
    <definedName name="BEx99DAQ63T6ZZQDKOJWLNKSJIJ2" localSheetId="10" hidden="1">Mietausläufe-lease [8]expireries!$A$19:$P$38</definedName>
    <definedName name="BEx99DAQ63T6ZZQDKOJWLNKSJIJ2" localSheetId="19" hidden="1">Mietausläufe-lease [8]expireries!$A$19:$P$38</definedName>
    <definedName name="BEx99DAQ63T6ZZQDKOJWLNKSJIJ2" localSheetId="6" hidden="1">Mietausläufe-lease [8]expireries!$A$19:$P$38</definedName>
    <definedName name="BEx99DAQ63T6ZZQDKOJWLNKSJIJ2" localSheetId="5" hidden="1">Mietausläufe-lease [8]expireries!$A$19:$P$38</definedName>
    <definedName name="BEx99DAQ63T6ZZQDKOJWLNKSJIJ2" localSheetId="4" hidden="1">Mietausläufe-lease [8]expireries!$A$19:$P$38</definedName>
    <definedName name="BEx99DAQ63T6ZZQDKOJWLNKSJIJ2" localSheetId="13" hidden="1">Mietausläufe-lease [8]expireries!$A$19:$P$38</definedName>
    <definedName name="BEx99DAQ63T6ZZQDKOJWLNKSJIJ2" hidden="1">Mietausläufe-lease [8]expireries!$A$19:$P$38</definedName>
    <definedName name="BEx9A5X8JU1UUAKAJ6798803C3QS" localSheetId="0" hidden="1">Leerstand-[4]vacancy!$A$21:$I$46</definedName>
    <definedName name="BEx9A5X8JU1UUAKAJ6798803C3QS" localSheetId="14" hidden="1">Leerstand-[4]vacancy!$A$21:$I$46</definedName>
    <definedName name="BEx9A5X8JU1UUAKAJ6798803C3QS" localSheetId="12" hidden="1">Leerstand-[4]vacancy!$A$21:$I$46</definedName>
    <definedName name="BEx9A5X8JU1UUAKAJ6798803C3QS" localSheetId="11" hidden="1">Leerstand-[4]vacancy!$A$21:$I$46</definedName>
    <definedName name="BEx9A5X8JU1UUAKAJ6798803C3QS" localSheetId="7" hidden="1">Leerstand-[4]vacancy!$A$21:$I$46</definedName>
    <definedName name="BEx9A5X8JU1UUAKAJ6798803C3QS" localSheetId="9" hidden="1">Leerstand-[4]vacancy!$A$21:$I$46</definedName>
    <definedName name="BEx9A5X8JU1UUAKAJ6798803C3QS" localSheetId="10" hidden="1">Leerstand-[4]vacancy!$A$21:$I$46</definedName>
    <definedName name="BEx9A5X8JU1UUAKAJ6798803C3QS" localSheetId="19" hidden="1">Leerstand-[4]vacancy!$A$21:$I$46</definedName>
    <definedName name="BEx9A5X8JU1UUAKAJ6798803C3QS" localSheetId="6" hidden="1">Leerstand-[4]vacancy!$A$21:$I$46</definedName>
    <definedName name="BEx9A5X8JU1UUAKAJ6798803C3QS" localSheetId="5" hidden="1">Leerstand-[4]vacancy!$A$21:$I$46</definedName>
    <definedName name="BEx9A5X8JU1UUAKAJ6798803C3QS" localSheetId="4" hidden="1">Leerstand-[4]vacancy!$A$21:$I$46</definedName>
    <definedName name="BEx9A5X8JU1UUAKAJ6798803C3QS" localSheetId="13" hidden="1">Leerstand-[4]vacancy!$A$21:$I$46</definedName>
    <definedName name="BEx9A5X8JU1UUAKAJ6798803C3QS" hidden="1">Leerstand-[4]vacancy!$A$21:$I$46</definedName>
    <definedName name="BEx9BULX8HLDB8HH1H2L0OHI7FKG" localSheetId="0" hidden="1">#REF!</definedName>
    <definedName name="BEx9BULX8HLDB8HH1H2L0OHI7FKG" localSheetId="12" hidden="1">#REF!</definedName>
    <definedName name="BEx9BULX8HLDB8HH1H2L0OHI7FKG" localSheetId="19" hidden="1">#REF!</definedName>
    <definedName name="BEx9BULX8HLDB8HH1H2L0OHI7FKG" localSheetId="4" hidden="1">#REF!</definedName>
    <definedName name="BEx9BULX8HLDB8HH1H2L0OHI7FKG" hidden="1">#REF!</definedName>
    <definedName name="BEx9CLQG41Y8RKMUZTS7VN0JMA80" localSheetId="0" hidden="1">Rückstände-rent [7]arrears!$A$9:$X$397</definedName>
    <definedName name="BEx9CLQG41Y8RKMUZTS7VN0JMA80" localSheetId="14" hidden="1">Rückstände-rent [7]arrears!$A$9:$X$397</definedName>
    <definedName name="BEx9CLQG41Y8RKMUZTS7VN0JMA80" localSheetId="12" hidden="1">Rückstände-rent [7]arrears!$A$9:$X$397</definedName>
    <definedName name="BEx9CLQG41Y8RKMUZTS7VN0JMA80" localSheetId="11" hidden="1">Rückstände-rent [7]arrears!$A$9:$X$397</definedName>
    <definedName name="BEx9CLQG41Y8RKMUZTS7VN0JMA80" localSheetId="7" hidden="1">Rückstände-rent [7]arrears!$A$9:$X$397</definedName>
    <definedName name="BEx9CLQG41Y8RKMUZTS7VN0JMA80" localSheetId="9" hidden="1">Rückstände-rent [7]arrears!$A$9:$X$397</definedName>
    <definedName name="BEx9CLQG41Y8RKMUZTS7VN0JMA80" localSheetId="10" hidden="1">Rückstände-rent [7]arrears!$A$9:$X$397</definedName>
    <definedName name="BEx9CLQG41Y8RKMUZTS7VN0JMA80" localSheetId="19" hidden="1">Rückstände-rent [7]arrears!$A$9:$X$397</definedName>
    <definedName name="BEx9CLQG41Y8RKMUZTS7VN0JMA80" localSheetId="6" hidden="1">Rückstände-rent [7]arrears!$A$9:$X$397</definedName>
    <definedName name="BEx9CLQG41Y8RKMUZTS7VN0JMA80" localSheetId="5" hidden="1">Rückstände-rent [7]arrears!$A$9:$X$397</definedName>
    <definedName name="BEx9CLQG41Y8RKMUZTS7VN0JMA80" localSheetId="4" hidden="1">Rückstände-rent [7]arrears!$A$9:$X$397</definedName>
    <definedName name="BEx9CLQG41Y8RKMUZTS7VN0JMA80" localSheetId="13" hidden="1">Rückstände-rent [7]arrears!$A$9:$X$397</definedName>
    <definedName name="BEx9CLQG41Y8RKMUZTS7VN0JMA80" hidden="1">Rückstände-rent [7]arrears!$A$9:$X$397</definedName>
    <definedName name="BEx9DPQT6WRACQRV6T9PKQD6R2N6" localSheetId="0" hidden="1">Kautionen - [6]securities!$A$6:$K$24</definedName>
    <definedName name="BEx9DPQT6WRACQRV6T9PKQD6R2N6" localSheetId="14" hidden="1">Kautionen - [6]securities!$A$6:$K$24</definedName>
    <definedName name="BEx9DPQT6WRACQRV6T9PKQD6R2N6" localSheetId="12" hidden="1">Kautionen - [6]securities!$A$6:$K$24</definedName>
    <definedName name="BEx9DPQT6WRACQRV6T9PKQD6R2N6" localSheetId="11" hidden="1">Kautionen - [6]securities!$A$6:$K$24</definedName>
    <definedName name="BEx9DPQT6WRACQRV6T9PKQD6R2N6" localSheetId="7" hidden="1">Kautionen - [6]securities!$A$6:$K$24</definedName>
    <definedName name="BEx9DPQT6WRACQRV6T9PKQD6R2N6" localSheetId="9" hidden="1">Kautionen - [6]securities!$A$6:$K$24</definedName>
    <definedName name="BEx9DPQT6WRACQRV6T9PKQD6R2N6" localSheetId="10" hidden="1">Kautionen - [6]securities!$A$6:$K$24</definedName>
    <definedName name="BEx9DPQT6WRACQRV6T9PKQD6R2N6" localSheetId="19" hidden="1">Kautionen - [6]securities!$A$6:$K$24</definedName>
    <definedName name="BEx9DPQT6WRACQRV6T9PKQD6R2N6" localSheetId="6" hidden="1">Kautionen - [6]securities!$A$6:$K$24</definedName>
    <definedName name="BEx9DPQT6WRACQRV6T9PKQD6R2N6" localSheetId="5" hidden="1">Kautionen - [6]securities!$A$6:$K$24</definedName>
    <definedName name="BEx9DPQT6WRACQRV6T9PKQD6R2N6" localSheetId="4" hidden="1">Kautionen - [6]securities!$A$6:$K$24</definedName>
    <definedName name="BEx9DPQT6WRACQRV6T9PKQD6R2N6" localSheetId="13" hidden="1">Kautionen - [6]securities!$A$6:$K$24</definedName>
    <definedName name="BEx9DPQT6WRACQRV6T9PKQD6R2N6" hidden="1">Kautionen - [6]securities!$A$6:$K$24</definedName>
    <definedName name="BEx9FN9SX940P30FQK8Y203MT51T" localSheetId="0" hidden="1">#REF!</definedName>
    <definedName name="BEx9FN9SX940P30FQK8Y203MT51T" localSheetId="12" hidden="1">#REF!</definedName>
    <definedName name="BEx9FN9SX940P30FQK8Y203MT51T" localSheetId="19" hidden="1">#REF!</definedName>
    <definedName name="BEx9FN9SX940P30FQK8Y203MT51T" localSheetId="4" hidden="1">#REF!</definedName>
    <definedName name="BEx9FN9SX940P30FQK8Y203MT51T" hidden="1">#REF!</definedName>
    <definedName name="BEx9G29C4S2OHCOCBSTR09XS9E8A" localSheetId="0" hidden="1">Kautionen - [6]securities!$A$6:$K$23</definedName>
    <definedName name="BEx9G29C4S2OHCOCBSTR09XS9E8A" localSheetId="14" hidden="1">Kautionen - [6]securities!$A$6:$K$23</definedName>
    <definedName name="BEx9G29C4S2OHCOCBSTR09XS9E8A" localSheetId="12" hidden="1">Kautionen - [6]securities!$A$6:$K$23</definedName>
    <definedName name="BEx9G29C4S2OHCOCBSTR09XS9E8A" localSheetId="11" hidden="1">Kautionen - [6]securities!$A$6:$K$23</definedName>
    <definedName name="BEx9G29C4S2OHCOCBSTR09XS9E8A" localSheetId="7" hidden="1">Kautionen - [6]securities!$A$6:$K$23</definedName>
    <definedName name="BEx9G29C4S2OHCOCBSTR09XS9E8A" localSheetId="9" hidden="1">Kautionen - [6]securities!$A$6:$K$23</definedName>
    <definedName name="BEx9G29C4S2OHCOCBSTR09XS9E8A" localSheetId="10" hidden="1">Kautionen - [6]securities!$A$6:$K$23</definedName>
    <definedName name="BEx9G29C4S2OHCOCBSTR09XS9E8A" localSheetId="19" hidden="1">Kautionen - [6]securities!$A$6:$K$23</definedName>
    <definedName name="BEx9G29C4S2OHCOCBSTR09XS9E8A" localSheetId="6" hidden="1">Kautionen - [6]securities!$A$6:$K$23</definedName>
    <definedName name="BEx9G29C4S2OHCOCBSTR09XS9E8A" localSheetId="5" hidden="1">Kautionen - [6]securities!$A$6:$K$23</definedName>
    <definedName name="BEx9G29C4S2OHCOCBSTR09XS9E8A" localSheetId="4" hidden="1">Kautionen - [6]securities!$A$6:$K$23</definedName>
    <definedName name="BEx9G29C4S2OHCOCBSTR09XS9E8A" localSheetId="13" hidden="1">Kautionen - [6]securities!$A$6:$K$23</definedName>
    <definedName name="BEx9G29C4S2OHCOCBSTR09XS9E8A" hidden="1">Kautionen - [6]securities!$A$6:$K$23</definedName>
    <definedName name="BEx9IZAZVN7OB494OEOTJ6VIKNAI" hidden="1">'[5]detalle financieros'!$B$13:$C$31</definedName>
    <definedName name="BExAXYARQ8XJQAWYI9O71HMPYXRX" hidden="1">'[5]detalle financieros'!$B$34:$F$51</definedName>
    <definedName name="BExB03BI7ITO2N42U598U7NA8HIB" hidden="1">'[5]detalle financieros'!$B$13:$C$28</definedName>
    <definedName name="BExB14XPFRYOCHPCFL689M90UCW5" hidden="1">'[5]detalle financieros'!$C$8:$C$8</definedName>
    <definedName name="BExB1YGERX4ZA64R5AJ93HUW87KU" hidden="1">'[5]detalle financieros'!$C$9:$C$9</definedName>
    <definedName name="BExB2MQD7Y6JLPLQISM1XIDRTY49" localSheetId="0" hidden="1">Mietausläufe-lease [8]expireries!$A$19:$P$35</definedName>
    <definedName name="BExB2MQD7Y6JLPLQISM1XIDRTY49" localSheetId="14" hidden="1">Mietausläufe-lease [8]expireries!$A$19:$P$35</definedName>
    <definedName name="BExB2MQD7Y6JLPLQISM1XIDRTY49" localSheetId="12" hidden="1">Mietausläufe-lease [8]expireries!$A$19:$P$35</definedName>
    <definedName name="BExB2MQD7Y6JLPLQISM1XIDRTY49" localSheetId="11" hidden="1">Mietausläufe-lease [8]expireries!$A$19:$P$35</definedName>
    <definedName name="BExB2MQD7Y6JLPLQISM1XIDRTY49" localSheetId="7" hidden="1">Mietausläufe-lease [8]expireries!$A$19:$P$35</definedName>
    <definedName name="BExB2MQD7Y6JLPLQISM1XIDRTY49" localSheetId="9" hidden="1">Mietausläufe-lease [8]expireries!$A$19:$P$35</definedName>
    <definedName name="BExB2MQD7Y6JLPLQISM1XIDRTY49" localSheetId="10" hidden="1">Mietausläufe-lease [8]expireries!$A$19:$P$35</definedName>
    <definedName name="BExB2MQD7Y6JLPLQISM1XIDRTY49" localSheetId="19" hidden="1">Mietausläufe-lease [8]expireries!$A$19:$P$35</definedName>
    <definedName name="BExB2MQD7Y6JLPLQISM1XIDRTY49" localSheetId="6" hidden="1">Mietausläufe-lease [8]expireries!$A$19:$P$35</definedName>
    <definedName name="BExB2MQD7Y6JLPLQISM1XIDRTY49" localSheetId="5" hidden="1">Mietausläufe-lease [8]expireries!$A$19:$P$35</definedName>
    <definedName name="BExB2MQD7Y6JLPLQISM1XIDRTY49" localSheetId="4" hidden="1">Mietausläufe-lease [8]expireries!$A$19:$P$35</definedName>
    <definedName name="BExB2MQD7Y6JLPLQISM1XIDRTY49" localSheetId="13" hidden="1">Mietausläufe-lease [8]expireries!$A$19:$P$35</definedName>
    <definedName name="BExB2MQD7Y6JLPLQISM1XIDRTY49" hidden="1">Mietausläufe-lease [8]expireries!$A$19:$P$35</definedName>
    <definedName name="BExB30YT4CO724H60SZ8VDX2E3PQ" localSheetId="0" hidden="1">Rückstände-rent [7]arrears!$A$9:$X$216</definedName>
    <definedName name="BExB30YT4CO724H60SZ8VDX2E3PQ" localSheetId="14" hidden="1">Rückstände-rent [7]arrears!$A$9:$X$216</definedName>
    <definedName name="BExB30YT4CO724H60SZ8VDX2E3PQ" localSheetId="12" hidden="1">Rückstände-rent [7]arrears!$A$9:$X$216</definedName>
    <definedName name="BExB30YT4CO724H60SZ8VDX2E3PQ" localSheetId="11" hidden="1">Rückstände-rent [7]arrears!$A$9:$X$216</definedName>
    <definedName name="BExB30YT4CO724H60SZ8VDX2E3PQ" localSheetId="7" hidden="1">Rückstände-rent [7]arrears!$A$9:$X$216</definedName>
    <definedName name="BExB30YT4CO724H60SZ8VDX2E3PQ" localSheetId="9" hidden="1">Rückstände-rent [7]arrears!$A$9:$X$216</definedName>
    <definedName name="BExB30YT4CO724H60SZ8VDX2E3PQ" localSheetId="10" hidden="1">Rückstände-rent [7]arrears!$A$9:$X$216</definedName>
    <definedName name="BExB30YT4CO724H60SZ8VDX2E3PQ" localSheetId="19" hidden="1">Rückstände-rent [7]arrears!$A$9:$X$216</definedName>
    <definedName name="BExB30YT4CO724H60SZ8VDX2E3PQ" localSheetId="6" hidden="1">Rückstände-rent [7]arrears!$A$9:$X$216</definedName>
    <definedName name="BExB30YT4CO724H60SZ8VDX2E3PQ" localSheetId="5" hidden="1">Rückstände-rent [7]arrears!$A$9:$X$216</definedName>
    <definedName name="BExB30YT4CO724H60SZ8VDX2E3PQ" localSheetId="4" hidden="1">Rückstände-rent [7]arrears!$A$9:$X$216</definedName>
    <definedName name="BExB30YT4CO724H60SZ8VDX2E3PQ" localSheetId="13" hidden="1">Rückstände-rent [7]arrears!$A$9:$X$216</definedName>
    <definedName name="BExB30YT4CO724H60SZ8VDX2E3PQ" hidden="1">Rückstände-rent [7]arrears!$A$9:$X$216</definedName>
    <definedName name="BExB38RB9QT6M3X6NC4YZMHSY8PW" localSheetId="0" hidden="1">Leerstand-[4]vacancy!$A$9:$J$17</definedName>
    <definedName name="BExB38RB9QT6M3X6NC4YZMHSY8PW" localSheetId="14" hidden="1">Leerstand-[4]vacancy!$A$9:$J$17</definedName>
    <definedName name="BExB38RB9QT6M3X6NC4YZMHSY8PW" localSheetId="12" hidden="1">Leerstand-[4]vacancy!$A$9:$J$17</definedName>
    <definedName name="BExB38RB9QT6M3X6NC4YZMHSY8PW" localSheetId="11" hidden="1">Leerstand-[4]vacancy!$A$9:$J$17</definedName>
    <definedName name="BExB38RB9QT6M3X6NC4YZMHSY8PW" localSheetId="7" hidden="1">Leerstand-[4]vacancy!$A$9:$J$17</definedName>
    <definedName name="BExB38RB9QT6M3X6NC4YZMHSY8PW" localSheetId="9" hidden="1">Leerstand-[4]vacancy!$A$9:$J$17</definedName>
    <definedName name="BExB38RB9QT6M3X6NC4YZMHSY8PW" localSheetId="10" hidden="1">Leerstand-[4]vacancy!$A$9:$J$17</definedName>
    <definedName name="BExB38RB9QT6M3X6NC4YZMHSY8PW" localSheetId="19" hidden="1">Leerstand-[4]vacancy!$A$9:$J$17</definedName>
    <definedName name="BExB38RB9QT6M3X6NC4YZMHSY8PW" localSheetId="6" hidden="1">Leerstand-[4]vacancy!$A$9:$J$17</definedName>
    <definedName name="BExB38RB9QT6M3X6NC4YZMHSY8PW" localSheetId="5" hidden="1">Leerstand-[4]vacancy!$A$9:$J$17</definedName>
    <definedName name="BExB38RB9QT6M3X6NC4YZMHSY8PW" localSheetId="4" hidden="1">Leerstand-[4]vacancy!$A$9:$J$17</definedName>
    <definedName name="BExB38RB9QT6M3X6NC4YZMHSY8PW" localSheetId="13" hidden="1">Leerstand-[4]vacancy!$A$9:$J$17</definedName>
    <definedName name="BExB38RB9QT6M3X6NC4YZMHSY8PW" hidden="1">Leerstand-[4]vacancy!$A$9:$J$17</definedName>
    <definedName name="BExB54HML2V8HL87XBS39JY8HWVF" localSheetId="0" hidden="1">Rückstände-rent [7]arrears!$A$9:$X$1054</definedName>
    <definedName name="BExB54HML2V8HL87XBS39JY8HWVF" localSheetId="14" hidden="1">Rückstände-rent [7]arrears!$A$9:$X$1054</definedName>
    <definedName name="BExB54HML2V8HL87XBS39JY8HWVF" localSheetId="12" hidden="1">Rückstände-rent [7]arrears!$A$9:$X$1054</definedName>
    <definedName name="BExB54HML2V8HL87XBS39JY8HWVF" localSheetId="11" hidden="1">Rückstände-rent [7]arrears!$A$9:$X$1054</definedName>
    <definedName name="BExB54HML2V8HL87XBS39JY8HWVF" localSheetId="7" hidden="1">Rückstände-rent [7]arrears!$A$9:$X$1054</definedName>
    <definedName name="BExB54HML2V8HL87XBS39JY8HWVF" localSheetId="9" hidden="1">Rückstände-rent [7]arrears!$A$9:$X$1054</definedName>
    <definedName name="BExB54HML2V8HL87XBS39JY8HWVF" localSheetId="10" hidden="1">Rückstände-rent [7]arrears!$A$9:$X$1054</definedName>
    <definedName name="BExB54HML2V8HL87XBS39JY8HWVF" localSheetId="19" hidden="1">Rückstände-rent [7]arrears!$A$9:$X$1054</definedName>
    <definedName name="BExB54HML2V8HL87XBS39JY8HWVF" localSheetId="6" hidden="1">Rückstände-rent [7]arrears!$A$9:$X$1054</definedName>
    <definedName name="BExB54HML2V8HL87XBS39JY8HWVF" localSheetId="5" hidden="1">Rückstände-rent [7]arrears!$A$9:$X$1054</definedName>
    <definedName name="BExB54HML2V8HL87XBS39JY8HWVF" localSheetId="4" hidden="1">Rückstände-rent [7]arrears!$A$9:$X$1054</definedName>
    <definedName name="BExB54HML2V8HL87XBS39JY8HWVF" localSheetId="13" hidden="1">Rückstände-rent [7]arrears!$A$9:$X$1054</definedName>
    <definedName name="BExB54HML2V8HL87XBS39JY8HWVF" hidden="1">Rückstände-rent [7]arrears!$A$9:$X$1054</definedName>
    <definedName name="BExB6BHV82TLM1PQJO2WUDPFLEPP" localSheetId="0" hidden="1">#REF!</definedName>
    <definedName name="BExB6BHV82TLM1PQJO2WUDPFLEPP" localSheetId="12" hidden="1">#REF!</definedName>
    <definedName name="BExB6BHV82TLM1PQJO2WUDPFLEPP" localSheetId="19" hidden="1">#REF!</definedName>
    <definedName name="BExB6BHV82TLM1PQJO2WUDPFLEPP" localSheetId="4" hidden="1">#REF!</definedName>
    <definedName name="BExB6BHV82TLM1PQJO2WUDPFLEPP" hidden="1">#REF!</definedName>
    <definedName name="BExB6JFVCZNZIV58KT6B4PPBERAD" localSheetId="0" hidden="1">Rückstände-rent [7]arrears!$A$9:$X$216</definedName>
    <definedName name="BExB6JFVCZNZIV58KT6B4PPBERAD" localSheetId="14" hidden="1">Rückstände-rent [7]arrears!$A$9:$X$216</definedName>
    <definedName name="BExB6JFVCZNZIV58KT6B4PPBERAD" localSheetId="12" hidden="1">Rückstände-rent [7]arrears!$A$9:$X$216</definedName>
    <definedName name="BExB6JFVCZNZIV58KT6B4PPBERAD" localSheetId="11" hidden="1">Rückstände-rent [7]arrears!$A$9:$X$216</definedName>
    <definedName name="BExB6JFVCZNZIV58KT6B4PPBERAD" localSheetId="7" hidden="1">Rückstände-rent [7]arrears!$A$9:$X$216</definedName>
    <definedName name="BExB6JFVCZNZIV58KT6B4PPBERAD" localSheetId="9" hidden="1">Rückstände-rent [7]arrears!$A$9:$X$216</definedName>
    <definedName name="BExB6JFVCZNZIV58KT6B4PPBERAD" localSheetId="10" hidden="1">Rückstände-rent [7]arrears!$A$9:$X$216</definedName>
    <definedName name="BExB6JFVCZNZIV58KT6B4PPBERAD" localSheetId="19" hidden="1">Rückstände-rent [7]arrears!$A$9:$X$216</definedName>
    <definedName name="BExB6JFVCZNZIV58KT6B4PPBERAD" localSheetId="6" hidden="1">Rückstände-rent [7]arrears!$A$9:$X$216</definedName>
    <definedName name="BExB6JFVCZNZIV58KT6B4PPBERAD" localSheetId="5" hidden="1">Rückstände-rent [7]arrears!$A$9:$X$216</definedName>
    <definedName name="BExB6JFVCZNZIV58KT6B4PPBERAD" localSheetId="4" hidden="1">Rückstände-rent [7]arrears!$A$9:$X$216</definedName>
    <definedName name="BExB6JFVCZNZIV58KT6B4PPBERAD" localSheetId="13" hidden="1">Rückstände-rent [7]arrears!$A$9:$X$216</definedName>
    <definedName name="BExB6JFVCZNZIV58KT6B4PPBERAD" hidden="1">Rückstände-rent [7]arrears!$A$9:$X$216</definedName>
    <definedName name="BExB6SA2X6BSZVDLOEK0M9WMX5NX" localSheetId="0" hidden="1">#REF!</definedName>
    <definedName name="BExB6SA2X6BSZVDLOEK0M9WMX5NX" localSheetId="12" hidden="1">#REF!</definedName>
    <definedName name="BExB6SA2X6BSZVDLOEK0M9WMX5NX" localSheetId="19" hidden="1">#REF!</definedName>
    <definedName name="BExB6SA2X6BSZVDLOEK0M9WMX5NX" localSheetId="4" hidden="1">#REF!</definedName>
    <definedName name="BExB6SA2X6BSZVDLOEK0M9WMX5NX" hidden="1">#REF!</definedName>
    <definedName name="BExB7F231ADMFOEB93XLP3ZDFEJN" localSheetId="0" hidden="1">#REF!</definedName>
    <definedName name="BExB7F231ADMFOEB93XLP3ZDFEJN" localSheetId="12" hidden="1">#REF!</definedName>
    <definedName name="BExB7F231ADMFOEB93XLP3ZDFEJN" localSheetId="19" hidden="1">#REF!</definedName>
    <definedName name="BExB7F231ADMFOEB93XLP3ZDFEJN" hidden="1">#REF!</definedName>
    <definedName name="BExB836KLHGR6KF1ST3ZJE8EWXQX" localSheetId="0" hidden="1">Mietausläufe-lease [8]expireries!$A$19:$P$105</definedName>
    <definedName name="BExB836KLHGR6KF1ST3ZJE8EWXQX" localSheetId="14" hidden="1">Mietausläufe-lease [8]expireries!$A$19:$P$105</definedName>
    <definedName name="BExB836KLHGR6KF1ST3ZJE8EWXQX" localSheetId="12" hidden="1">Mietausläufe-lease [8]expireries!$A$19:$P$105</definedName>
    <definedName name="BExB836KLHGR6KF1ST3ZJE8EWXQX" localSheetId="11" hidden="1">Mietausläufe-lease [8]expireries!$A$19:$P$105</definedName>
    <definedName name="BExB836KLHGR6KF1ST3ZJE8EWXQX" localSheetId="7" hidden="1">Mietausläufe-lease [8]expireries!$A$19:$P$105</definedName>
    <definedName name="BExB836KLHGR6KF1ST3ZJE8EWXQX" localSheetId="9" hidden="1">Mietausläufe-lease [8]expireries!$A$19:$P$105</definedName>
    <definedName name="BExB836KLHGR6KF1ST3ZJE8EWXQX" localSheetId="10" hidden="1">Mietausläufe-lease [8]expireries!$A$19:$P$105</definedName>
    <definedName name="BExB836KLHGR6KF1ST3ZJE8EWXQX" localSheetId="19" hidden="1">Mietausläufe-lease [8]expireries!$A$19:$P$105</definedName>
    <definedName name="BExB836KLHGR6KF1ST3ZJE8EWXQX" localSheetId="6" hidden="1">Mietausläufe-lease [8]expireries!$A$19:$P$105</definedName>
    <definedName name="BExB836KLHGR6KF1ST3ZJE8EWXQX" localSheetId="5" hidden="1">Mietausläufe-lease [8]expireries!$A$19:$P$105</definedName>
    <definedName name="BExB836KLHGR6KF1ST3ZJE8EWXQX" localSheetId="4" hidden="1">Mietausläufe-lease [8]expireries!$A$19:$P$105</definedName>
    <definedName name="BExB836KLHGR6KF1ST3ZJE8EWXQX" localSheetId="13" hidden="1">Mietausläufe-lease [8]expireries!$A$19:$P$105</definedName>
    <definedName name="BExB836KLHGR6KF1ST3ZJE8EWXQX" hidden="1">Mietausläufe-lease [8]expireries!$A$19:$P$105</definedName>
    <definedName name="BExB9P0YPB3C12DY5I7O3OMD0OFP" hidden="1">'[5]detalle financieros'!$B$13:$C$20</definedName>
    <definedName name="BExBAC938ROCDL42C93MPVBCWM74" hidden="1">'[5]detalle financieros'!$B$34:$F$51</definedName>
    <definedName name="BExBADWDHVRCB4TPIDGRZPN77STC" localSheetId="0" hidden="1">#REF!</definedName>
    <definedName name="BExBADWDHVRCB4TPIDGRZPN77STC" localSheetId="12" hidden="1">#REF!</definedName>
    <definedName name="BExBADWDHVRCB4TPIDGRZPN77STC" localSheetId="19" hidden="1">#REF!</definedName>
    <definedName name="BExBADWDHVRCB4TPIDGRZPN77STC" hidden="1">#REF!</definedName>
    <definedName name="BExBAESPANXRET5LIS2JBJZSGWFM" localSheetId="0" hidden="1">MV-[3]Aktivierung!$A$10:$J$15</definedName>
    <definedName name="BExBAESPANXRET5LIS2JBJZSGWFM" localSheetId="14" hidden="1">MV-[3]Aktivierung!$A$10:$J$15</definedName>
    <definedName name="BExBAESPANXRET5LIS2JBJZSGWFM" localSheetId="12" hidden="1">MV-[3]Aktivierung!$A$10:$J$15</definedName>
    <definedName name="BExBAESPANXRET5LIS2JBJZSGWFM" localSheetId="11" hidden="1">MV-[3]Aktivierung!$A$10:$J$15</definedName>
    <definedName name="BExBAESPANXRET5LIS2JBJZSGWFM" localSheetId="7" hidden="1">MV-[3]Aktivierung!$A$10:$J$15</definedName>
    <definedName name="BExBAESPANXRET5LIS2JBJZSGWFM" localSheetId="9" hidden="1">MV-[3]Aktivierung!$A$10:$J$15</definedName>
    <definedName name="BExBAESPANXRET5LIS2JBJZSGWFM" localSheetId="10" hidden="1">MV-[3]Aktivierung!$A$10:$J$15</definedName>
    <definedName name="BExBAESPANXRET5LIS2JBJZSGWFM" localSheetId="19" hidden="1">MV-[3]Aktivierung!$A$10:$J$15</definedName>
    <definedName name="BExBAESPANXRET5LIS2JBJZSGWFM" localSheetId="6" hidden="1">MV-[3]Aktivierung!$A$10:$J$15</definedName>
    <definedName name="BExBAESPANXRET5LIS2JBJZSGWFM" localSheetId="5" hidden="1">MV-[3]Aktivierung!$A$10:$J$15</definedName>
    <definedName name="BExBAESPANXRET5LIS2JBJZSGWFM" localSheetId="4" hidden="1">MV-[3]Aktivierung!$A$10:$J$15</definedName>
    <definedName name="BExBAESPANXRET5LIS2JBJZSGWFM" localSheetId="13" hidden="1">MV-[3]Aktivierung!$A$10:$J$15</definedName>
    <definedName name="BExBAESPANXRET5LIS2JBJZSGWFM" hidden="1">MV-[3]Aktivierung!$A$10:$J$15</definedName>
    <definedName name="BExBBKB0Z90872AQP7L7E0EPW1ED" localSheetId="0" hidden="1">#REF!</definedName>
    <definedName name="BExBBKB0Z90872AQP7L7E0EPW1ED" localSheetId="12" hidden="1">#REF!</definedName>
    <definedName name="BExBBKB0Z90872AQP7L7E0EPW1ED" localSheetId="19" hidden="1">#REF!</definedName>
    <definedName name="BExBBKB0Z90872AQP7L7E0EPW1ED" hidden="1">#REF!</definedName>
    <definedName name="BExBCTPL2YF3STCL7UDG9RNHGCJA" localSheetId="0" hidden="1">Mietausläufe-lease [8]expireries!$A$19:$O$51</definedName>
    <definedName name="BExBCTPL2YF3STCL7UDG9RNHGCJA" localSheetId="14" hidden="1">Mietausläufe-lease [8]expireries!$A$19:$O$51</definedName>
    <definedName name="BExBCTPL2YF3STCL7UDG9RNHGCJA" localSheetId="12" hidden="1">Mietausläufe-lease [8]expireries!$A$19:$O$51</definedName>
    <definedName name="BExBCTPL2YF3STCL7UDG9RNHGCJA" localSheetId="11" hidden="1">Mietausläufe-lease [8]expireries!$A$19:$O$51</definedName>
    <definedName name="BExBCTPL2YF3STCL7UDG9RNHGCJA" localSheetId="7" hidden="1">Mietausläufe-lease [8]expireries!$A$19:$O$51</definedName>
    <definedName name="BExBCTPL2YF3STCL7UDG9RNHGCJA" localSheetId="9" hidden="1">Mietausläufe-lease [8]expireries!$A$19:$O$51</definedName>
    <definedName name="BExBCTPL2YF3STCL7UDG9RNHGCJA" localSheetId="10" hidden="1">Mietausläufe-lease [8]expireries!$A$19:$O$51</definedName>
    <definedName name="BExBCTPL2YF3STCL7UDG9RNHGCJA" localSheetId="19" hidden="1">Mietausläufe-lease [8]expireries!$A$19:$O$51</definedName>
    <definedName name="BExBCTPL2YF3STCL7UDG9RNHGCJA" localSheetId="6" hidden="1">Mietausläufe-lease [8]expireries!$A$19:$O$51</definedName>
    <definedName name="BExBCTPL2YF3STCL7UDG9RNHGCJA" localSheetId="5" hidden="1">Mietausläufe-lease [8]expireries!$A$19:$O$51</definedName>
    <definedName name="BExBCTPL2YF3STCL7UDG9RNHGCJA" localSheetId="4" hidden="1">Mietausläufe-lease [8]expireries!$A$19:$O$51</definedName>
    <definedName name="BExBCTPL2YF3STCL7UDG9RNHGCJA" localSheetId="13" hidden="1">Mietausläufe-lease [8]expireries!$A$19:$O$51</definedName>
    <definedName name="BExBCTPL2YF3STCL7UDG9RNHGCJA" hidden="1">Mietausläufe-lease [8]expireries!$A$19:$O$51</definedName>
    <definedName name="BExBDRFHX90K41FLJVPPA5H5SB2Z" localSheetId="0" hidden="1">Rückstände-rent [7]arrears!$A$8:$N$774</definedName>
    <definedName name="BExBDRFHX90K41FLJVPPA5H5SB2Z" localSheetId="14" hidden="1">Rückstände-rent [7]arrears!$A$8:$N$774</definedName>
    <definedName name="BExBDRFHX90K41FLJVPPA5H5SB2Z" localSheetId="12" hidden="1">Rückstände-rent [7]arrears!$A$8:$N$774</definedName>
    <definedName name="BExBDRFHX90K41FLJVPPA5H5SB2Z" localSheetId="11" hidden="1">Rückstände-rent [7]arrears!$A$8:$N$774</definedName>
    <definedName name="BExBDRFHX90K41FLJVPPA5H5SB2Z" localSheetId="7" hidden="1">Rückstände-rent [7]arrears!$A$8:$N$774</definedName>
    <definedName name="BExBDRFHX90K41FLJVPPA5H5SB2Z" localSheetId="9" hidden="1">Rückstände-rent [7]arrears!$A$8:$N$774</definedName>
    <definedName name="BExBDRFHX90K41FLJVPPA5H5SB2Z" localSheetId="10" hidden="1">Rückstände-rent [7]arrears!$A$8:$N$774</definedName>
    <definedName name="BExBDRFHX90K41FLJVPPA5H5SB2Z" localSheetId="19" hidden="1">Rückstände-rent [7]arrears!$A$8:$N$774</definedName>
    <definedName name="BExBDRFHX90K41FLJVPPA5H5SB2Z" localSheetId="6" hidden="1">Rückstände-rent [7]arrears!$A$8:$N$774</definedName>
    <definedName name="BExBDRFHX90K41FLJVPPA5H5SB2Z" localSheetId="5" hidden="1">Rückstände-rent [7]arrears!$A$8:$N$774</definedName>
    <definedName name="BExBDRFHX90K41FLJVPPA5H5SB2Z" localSheetId="4" hidden="1">Rückstände-rent [7]arrears!$A$8:$N$774</definedName>
    <definedName name="BExBDRFHX90K41FLJVPPA5H5SB2Z" localSheetId="13" hidden="1">Rückstände-rent [7]arrears!$A$8:$N$774</definedName>
    <definedName name="BExBDRFHX90K41FLJVPPA5H5SB2Z" hidden="1">Rückstände-rent [7]arrears!$A$8:$N$774</definedName>
    <definedName name="BExCSPZ3T14ZXIKL3Y15J71C9B4E" localSheetId="0" hidden="1">MV-[3]Aktivierung!$A$10:$K$16</definedName>
    <definedName name="BExCSPZ3T14ZXIKL3Y15J71C9B4E" localSheetId="14" hidden="1">MV-[3]Aktivierung!$A$10:$K$16</definedName>
    <definedName name="BExCSPZ3T14ZXIKL3Y15J71C9B4E" localSheetId="12" hidden="1">MV-[3]Aktivierung!$A$10:$K$16</definedName>
    <definedName name="BExCSPZ3T14ZXIKL3Y15J71C9B4E" localSheetId="11" hidden="1">MV-[3]Aktivierung!$A$10:$K$16</definedName>
    <definedName name="BExCSPZ3T14ZXIKL3Y15J71C9B4E" localSheetId="7" hidden="1">MV-[3]Aktivierung!$A$10:$K$16</definedName>
    <definedName name="BExCSPZ3T14ZXIKL3Y15J71C9B4E" localSheetId="9" hidden="1">MV-[3]Aktivierung!$A$10:$K$16</definedName>
    <definedName name="BExCSPZ3T14ZXIKL3Y15J71C9B4E" localSheetId="10" hidden="1">MV-[3]Aktivierung!$A$10:$K$16</definedName>
    <definedName name="BExCSPZ3T14ZXIKL3Y15J71C9B4E" localSheetId="19" hidden="1">MV-[3]Aktivierung!$A$10:$K$16</definedName>
    <definedName name="BExCSPZ3T14ZXIKL3Y15J71C9B4E" localSheetId="6" hidden="1">MV-[3]Aktivierung!$A$10:$K$16</definedName>
    <definedName name="BExCSPZ3T14ZXIKL3Y15J71C9B4E" localSheetId="5" hidden="1">MV-[3]Aktivierung!$A$10:$K$16</definedName>
    <definedName name="BExCSPZ3T14ZXIKL3Y15J71C9B4E" localSheetId="4" hidden="1">MV-[3]Aktivierung!$A$10:$K$16</definedName>
    <definedName name="BExCSPZ3T14ZXIKL3Y15J71C9B4E" localSheetId="13" hidden="1">MV-[3]Aktivierung!$A$10:$K$16</definedName>
    <definedName name="BExCSPZ3T14ZXIKL3Y15J71C9B4E" hidden="1">MV-[3]Aktivierung!$A$10:$K$16</definedName>
    <definedName name="BExCSRX7J2MPNS0U1XESJAE3NK2U" localSheetId="0" hidden="1">Mietausläufe-lease [8]expireries!$A$19:$P$38</definedName>
    <definedName name="BExCSRX7J2MPNS0U1XESJAE3NK2U" localSheetId="14" hidden="1">Mietausläufe-lease [8]expireries!$A$19:$P$38</definedName>
    <definedName name="BExCSRX7J2MPNS0U1XESJAE3NK2U" localSheetId="12" hidden="1">Mietausläufe-lease [8]expireries!$A$19:$P$38</definedName>
    <definedName name="BExCSRX7J2MPNS0U1XESJAE3NK2U" localSheetId="11" hidden="1">Mietausläufe-lease [8]expireries!$A$19:$P$38</definedName>
    <definedName name="BExCSRX7J2MPNS0U1XESJAE3NK2U" localSheetId="7" hidden="1">Mietausläufe-lease [8]expireries!$A$19:$P$38</definedName>
    <definedName name="BExCSRX7J2MPNS0U1XESJAE3NK2U" localSheetId="9" hidden="1">Mietausläufe-lease [8]expireries!$A$19:$P$38</definedName>
    <definedName name="BExCSRX7J2MPNS0U1XESJAE3NK2U" localSheetId="10" hidden="1">Mietausläufe-lease [8]expireries!$A$19:$P$38</definedName>
    <definedName name="BExCSRX7J2MPNS0U1XESJAE3NK2U" localSheetId="19" hidden="1">Mietausläufe-lease [8]expireries!$A$19:$P$38</definedName>
    <definedName name="BExCSRX7J2MPNS0U1XESJAE3NK2U" localSheetId="6" hidden="1">Mietausläufe-lease [8]expireries!$A$19:$P$38</definedName>
    <definedName name="BExCSRX7J2MPNS0U1XESJAE3NK2U" localSheetId="5" hidden="1">Mietausläufe-lease [8]expireries!$A$19:$P$38</definedName>
    <definedName name="BExCSRX7J2MPNS0U1XESJAE3NK2U" localSheetId="4" hidden="1">Mietausläufe-lease [8]expireries!$A$19:$P$38</definedName>
    <definedName name="BExCSRX7J2MPNS0U1XESJAE3NK2U" localSheetId="13" hidden="1">Mietausläufe-lease [8]expireries!$A$19:$P$38</definedName>
    <definedName name="BExCSRX7J2MPNS0U1XESJAE3NK2U" hidden="1">Mietausläufe-lease [8]expireries!$A$19:$P$38</definedName>
    <definedName name="BExCSVO56DY0U45403ZNRLLFGXEO" localSheetId="0" hidden="1">Leerstand-[4]vacancy!$A$9:$J$17</definedName>
    <definedName name="BExCSVO56DY0U45403ZNRLLFGXEO" localSheetId="14" hidden="1">Leerstand-[4]vacancy!$A$9:$J$17</definedName>
    <definedName name="BExCSVO56DY0U45403ZNRLLFGXEO" localSheetId="12" hidden="1">Leerstand-[4]vacancy!$A$9:$J$17</definedName>
    <definedName name="BExCSVO56DY0U45403ZNRLLFGXEO" localSheetId="11" hidden="1">Leerstand-[4]vacancy!$A$9:$J$17</definedName>
    <definedName name="BExCSVO56DY0U45403ZNRLLFGXEO" localSheetId="7" hidden="1">Leerstand-[4]vacancy!$A$9:$J$17</definedName>
    <definedName name="BExCSVO56DY0U45403ZNRLLFGXEO" localSheetId="9" hidden="1">Leerstand-[4]vacancy!$A$9:$J$17</definedName>
    <definedName name="BExCSVO56DY0U45403ZNRLLFGXEO" localSheetId="10" hidden="1">Leerstand-[4]vacancy!$A$9:$J$17</definedName>
    <definedName name="BExCSVO56DY0U45403ZNRLLFGXEO" localSheetId="19" hidden="1">Leerstand-[4]vacancy!$A$9:$J$17</definedName>
    <definedName name="BExCSVO56DY0U45403ZNRLLFGXEO" localSheetId="6" hidden="1">Leerstand-[4]vacancy!$A$9:$J$17</definedName>
    <definedName name="BExCSVO56DY0U45403ZNRLLFGXEO" localSheetId="5" hidden="1">Leerstand-[4]vacancy!$A$9:$J$17</definedName>
    <definedName name="BExCSVO56DY0U45403ZNRLLFGXEO" localSheetId="4" hidden="1">Leerstand-[4]vacancy!$A$9:$J$17</definedName>
    <definedName name="BExCSVO56DY0U45403ZNRLLFGXEO" localSheetId="13" hidden="1">Leerstand-[4]vacancy!$A$9:$J$17</definedName>
    <definedName name="BExCSVO56DY0U45403ZNRLLFGXEO" hidden="1">Leerstand-[4]vacancy!$A$9:$J$17</definedName>
    <definedName name="BExCW61WN04LYGM5NJGKRVGZ4AC0" localSheetId="0" hidden="1">Rückstände-rent [7]arrears!$A$9:$X$384</definedName>
    <definedName name="BExCW61WN04LYGM5NJGKRVGZ4AC0" localSheetId="14" hidden="1">Rückstände-rent [7]arrears!$A$9:$X$384</definedName>
    <definedName name="BExCW61WN04LYGM5NJGKRVGZ4AC0" localSheetId="12" hidden="1">Rückstände-rent [7]arrears!$A$9:$X$384</definedName>
    <definedName name="BExCW61WN04LYGM5NJGKRVGZ4AC0" localSheetId="11" hidden="1">Rückstände-rent [7]arrears!$A$9:$X$384</definedName>
    <definedName name="BExCW61WN04LYGM5NJGKRVGZ4AC0" localSheetId="7" hidden="1">Rückstände-rent [7]arrears!$A$9:$X$384</definedName>
    <definedName name="BExCW61WN04LYGM5NJGKRVGZ4AC0" localSheetId="9" hidden="1">Rückstände-rent [7]arrears!$A$9:$X$384</definedName>
    <definedName name="BExCW61WN04LYGM5NJGKRVGZ4AC0" localSheetId="10" hidden="1">Rückstände-rent [7]arrears!$A$9:$X$384</definedName>
    <definedName name="BExCW61WN04LYGM5NJGKRVGZ4AC0" localSheetId="19" hidden="1">Rückstände-rent [7]arrears!$A$9:$X$384</definedName>
    <definedName name="BExCW61WN04LYGM5NJGKRVGZ4AC0" localSheetId="6" hidden="1">Rückstände-rent [7]arrears!$A$9:$X$384</definedName>
    <definedName name="BExCW61WN04LYGM5NJGKRVGZ4AC0" localSheetId="5" hidden="1">Rückstände-rent [7]arrears!$A$9:$X$384</definedName>
    <definedName name="BExCW61WN04LYGM5NJGKRVGZ4AC0" localSheetId="4" hidden="1">Rückstände-rent [7]arrears!$A$9:$X$384</definedName>
    <definedName name="BExCW61WN04LYGM5NJGKRVGZ4AC0" localSheetId="13" hidden="1">Rückstände-rent [7]arrears!$A$9:$X$384</definedName>
    <definedName name="BExCW61WN04LYGM5NJGKRVGZ4AC0" hidden="1">Rückstände-rent [7]arrears!$A$9:$X$384</definedName>
    <definedName name="BExCY9FDUDBM1XL4ZRQ7IVLXK5ZJ" localSheetId="0" hidden="1">MV-[3]Aktivierung!$A$10:$K$19</definedName>
    <definedName name="BExCY9FDUDBM1XL4ZRQ7IVLXK5ZJ" localSheetId="14" hidden="1">MV-[3]Aktivierung!$A$10:$K$19</definedName>
    <definedName name="BExCY9FDUDBM1XL4ZRQ7IVLXK5ZJ" localSheetId="12" hidden="1">MV-[3]Aktivierung!$A$10:$K$19</definedName>
    <definedName name="BExCY9FDUDBM1XL4ZRQ7IVLXK5ZJ" localSheetId="11" hidden="1">MV-[3]Aktivierung!$A$10:$K$19</definedName>
    <definedName name="BExCY9FDUDBM1XL4ZRQ7IVLXK5ZJ" localSheetId="7" hidden="1">MV-[3]Aktivierung!$A$10:$K$19</definedName>
    <definedName name="BExCY9FDUDBM1XL4ZRQ7IVLXK5ZJ" localSheetId="9" hidden="1">MV-[3]Aktivierung!$A$10:$K$19</definedName>
    <definedName name="BExCY9FDUDBM1XL4ZRQ7IVLXK5ZJ" localSheetId="10" hidden="1">MV-[3]Aktivierung!$A$10:$K$19</definedName>
    <definedName name="BExCY9FDUDBM1XL4ZRQ7IVLXK5ZJ" localSheetId="19" hidden="1">MV-[3]Aktivierung!$A$10:$K$19</definedName>
    <definedName name="BExCY9FDUDBM1XL4ZRQ7IVLXK5ZJ" localSheetId="6" hidden="1">MV-[3]Aktivierung!$A$10:$K$19</definedName>
    <definedName name="BExCY9FDUDBM1XL4ZRQ7IVLXK5ZJ" localSheetId="5" hidden="1">MV-[3]Aktivierung!$A$10:$K$19</definedName>
    <definedName name="BExCY9FDUDBM1XL4ZRQ7IVLXK5ZJ" localSheetId="4" hidden="1">MV-[3]Aktivierung!$A$10:$K$19</definedName>
    <definedName name="BExCY9FDUDBM1XL4ZRQ7IVLXK5ZJ" localSheetId="13" hidden="1">MV-[3]Aktivierung!$A$10:$K$19</definedName>
    <definedName name="BExCY9FDUDBM1XL4ZRQ7IVLXK5ZJ" hidden="1">MV-[3]Aktivierung!$A$10:$K$19</definedName>
    <definedName name="BExCYFKIU217WLBCXIR86V5HC6FV" localSheetId="0" hidden="1">Rückstände-rent [7]arrears!$A$9:$A$10</definedName>
    <definedName name="BExCYFKIU217WLBCXIR86V5HC6FV" localSheetId="14" hidden="1">Rückstände-rent [7]arrears!$A$9:$A$10</definedName>
    <definedName name="BExCYFKIU217WLBCXIR86V5HC6FV" localSheetId="12" hidden="1">Rückstände-rent [7]arrears!$A$9:$A$10</definedName>
    <definedName name="BExCYFKIU217WLBCXIR86V5HC6FV" localSheetId="11" hidden="1">Rückstände-rent [7]arrears!$A$9:$A$10</definedName>
    <definedName name="BExCYFKIU217WLBCXIR86V5HC6FV" localSheetId="7" hidden="1">Rückstände-rent [7]arrears!$A$9:$A$10</definedName>
    <definedName name="BExCYFKIU217WLBCXIR86V5HC6FV" localSheetId="9" hidden="1">Rückstände-rent [7]arrears!$A$9:$A$10</definedName>
    <definedName name="BExCYFKIU217WLBCXIR86V5HC6FV" localSheetId="10" hidden="1">Rückstände-rent [7]arrears!$A$9:$A$10</definedName>
    <definedName name="BExCYFKIU217WLBCXIR86V5HC6FV" localSheetId="19" hidden="1">Rückstände-rent [7]arrears!$A$9:$A$10</definedName>
    <definedName name="BExCYFKIU217WLBCXIR86V5HC6FV" localSheetId="6" hidden="1">Rückstände-rent [7]arrears!$A$9:$A$10</definedName>
    <definedName name="BExCYFKIU217WLBCXIR86V5HC6FV" localSheetId="5" hidden="1">Rückstände-rent [7]arrears!$A$9:$A$10</definedName>
    <definedName name="BExCYFKIU217WLBCXIR86V5HC6FV" localSheetId="4" hidden="1">Rückstände-rent [7]arrears!$A$9:$A$10</definedName>
    <definedName name="BExCYFKIU217WLBCXIR86V5HC6FV" localSheetId="13" hidden="1">Rückstände-rent [7]arrears!$A$9:$A$10</definedName>
    <definedName name="BExCYFKIU217WLBCXIR86V5HC6FV" hidden="1">Rückstände-rent [7]arrears!$A$9:$A$10</definedName>
    <definedName name="BExCZ09030XBQV9ZRUFCXQJ7YHNR" localSheetId="0" hidden="1">#REF!</definedName>
    <definedName name="BExCZ09030XBQV9ZRUFCXQJ7YHNR" localSheetId="12" hidden="1">#REF!</definedName>
    <definedName name="BExCZ09030XBQV9ZRUFCXQJ7YHNR" localSheetId="19" hidden="1">#REF!</definedName>
    <definedName name="BExCZ09030XBQV9ZRUFCXQJ7YHNR" localSheetId="4" hidden="1">#REF!</definedName>
    <definedName name="BExCZ09030XBQV9ZRUFCXQJ7YHNR" hidden="1">#REF!</definedName>
    <definedName name="BExD17O35RCGCXQTVPUUIS1WE10E" hidden="1">'[5]detalle financieros'!$B$34:$J$50</definedName>
    <definedName name="BExD1EK8PCOMG0JGYE2TXBF5FVV6" localSheetId="0" hidden="1">Rückstände-rent [7]arrears!$A$9:$X$838</definedName>
    <definedName name="BExD1EK8PCOMG0JGYE2TXBF5FVV6" localSheetId="14" hidden="1">Rückstände-rent [7]arrears!$A$9:$X$838</definedName>
    <definedName name="BExD1EK8PCOMG0JGYE2TXBF5FVV6" localSheetId="12" hidden="1">Rückstände-rent [7]arrears!$A$9:$X$838</definedName>
    <definedName name="BExD1EK8PCOMG0JGYE2TXBF5FVV6" localSheetId="11" hidden="1">Rückstände-rent [7]arrears!$A$9:$X$838</definedName>
    <definedName name="BExD1EK8PCOMG0JGYE2TXBF5FVV6" localSheetId="7" hidden="1">Rückstände-rent [7]arrears!$A$9:$X$838</definedName>
    <definedName name="BExD1EK8PCOMG0JGYE2TXBF5FVV6" localSheetId="9" hidden="1">Rückstände-rent [7]arrears!$A$9:$X$838</definedName>
    <definedName name="BExD1EK8PCOMG0JGYE2TXBF5FVV6" localSheetId="10" hidden="1">Rückstände-rent [7]arrears!$A$9:$X$838</definedName>
    <definedName name="BExD1EK8PCOMG0JGYE2TXBF5FVV6" localSheetId="19" hidden="1">Rückstände-rent [7]arrears!$A$9:$X$838</definedName>
    <definedName name="BExD1EK8PCOMG0JGYE2TXBF5FVV6" localSheetId="6" hidden="1">Rückstände-rent [7]arrears!$A$9:$X$838</definedName>
    <definedName name="BExD1EK8PCOMG0JGYE2TXBF5FVV6" localSheetId="5" hidden="1">Rückstände-rent [7]arrears!$A$9:$X$838</definedName>
    <definedName name="BExD1EK8PCOMG0JGYE2TXBF5FVV6" localSheetId="4" hidden="1">Rückstände-rent [7]arrears!$A$9:$X$838</definedName>
    <definedName name="BExD1EK8PCOMG0JGYE2TXBF5FVV6" localSheetId="13" hidden="1">Rückstände-rent [7]arrears!$A$9:$X$838</definedName>
    <definedName name="BExD1EK8PCOMG0JGYE2TXBF5FVV6" hidden="1">Rückstände-rent [7]arrears!$A$9:$X$838</definedName>
    <definedName name="BExD1Z8PX1J250WR7ZU6N6FCJ9WV" localSheetId="0" hidden="1">#REF!</definedName>
    <definedName name="BExD1Z8PX1J250WR7ZU6N6FCJ9WV" localSheetId="12" hidden="1">#REF!</definedName>
    <definedName name="BExD1Z8PX1J250WR7ZU6N6FCJ9WV" localSheetId="19" hidden="1">#REF!</definedName>
    <definedName name="BExD1Z8PX1J250WR7ZU6N6FCJ9WV" localSheetId="4" hidden="1">#REF!</definedName>
    <definedName name="BExD1Z8PX1J250WR7ZU6N6FCJ9WV" hidden="1">#REF!</definedName>
    <definedName name="BExD3DW00FIWW1WOS0EFM7MV93C0" localSheetId="0" hidden="1">MV-[3]Aktivierung!$A$10:$K$15</definedName>
    <definedName name="BExD3DW00FIWW1WOS0EFM7MV93C0" localSheetId="14" hidden="1">MV-[3]Aktivierung!$A$10:$K$15</definedName>
    <definedName name="BExD3DW00FIWW1WOS0EFM7MV93C0" localSheetId="12" hidden="1">MV-[3]Aktivierung!$A$10:$K$15</definedName>
    <definedName name="BExD3DW00FIWW1WOS0EFM7MV93C0" localSheetId="11" hidden="1">MV-[3]Aktivierung!$A$10:$K$15</definedName>
    <definedName name="BExD3DW00FIWW1WOS0EFM7MV93C0" localSheetId="7" hidden="1">MV-[3]Aktivierung!$A$10:$K$15</definedName>
    <definedName name="BExD3DW00FIWW1WOS0EFM7MV93C0" localSheetId="9" hidden="1">MV-[3]Aktivierung!$A$10:$K$15</definedName>
    <definedName name="BExD3DW00FIWW1WOS0EFM7MV93C0" localSheetId="10" hidden="1">MV-[3]Aktivierung!$A$10:$K$15</definedName>
    <definedName name="BExD3DW00FIWW1WOS0EFM7MV93C0" localSheetId="19" hidden="1">MV-[3]Aktivierung!$A$10:$K$15</definedName>
    <definedName name="BExD3DW00FIWW1WOS0EFM7MV93C0" localSheetId="6" hidden="1">MV-[3]Aktivierung!$A$10:$K$15</definedName>
    <definedName name="BExD3DW00FIWW1WOS0EFM7MV93C0" localSheetId="5" hidden="1">MV-[3]Aktivierung!$A$10:$K$15</definedName>
    <definedName name="BExD3DW00FIWW1WOS0EFM7MV93C0" localSheetId="4" hidden="1">MV-[3]Aktivierung!$A$10:$K$15</definedName>
    <definedName name="BExD3DW00FIWW1WOS0EFM7MV93C0" localSheetId="13" hidden="1">MV-[3]Aktivierung!$A$10:$K$15</definedName>
    <definedName name="BExD3DW00FIWW1WOS0EFM7MV93C0" hidden="1">MV-[3]Aktivierung!$A$10:$K$15</definedName>
    <definedName name="BExD4G3MYTRGS2O0WKZ90EAK1LOU" localSheetId="0" hidden="1">#REF!</definedName>
    <definedName name="BExD4G3MYTRGS2O0WKZ90EAK1LOU" localSheetId="12" hidden="1">#REF!</definedName>
    <definedName name="BExD4G3MYTRGS2O0WKZ90EAK1LOU" localSheetId="19" hidden="1">#REF!</definedName>
    <definedName name="BExD4G3MYTRGS2O0WKZ90EAK1LOU" hidden="1">#REF!</definedName>
    <definedName name="BExD4ICMK967FWBYF7WEL8JCAKZB" localSheetId="0" hidden="1">Kautionen - [6]securities!$A$6:$K$77</definedName>
    <definedName name="BExD4ICMK967FWBYF7WEL8JCAKZB" localSheetId="14" hidden="1">Kautionen - [6]securities!$A$6:$K$77</definedName>
    <definedName name="BExD4ICMK967FWBYF7WEL8JCAKZB" localSheetId="12" hidden="1">Kautionen - [6]securities!$A$6:$K$77</definedName>
    <definedName name="BExD4ICMK967FWBYF7WEL8JCAKZB" localSheetId="11" hidden="1">Kautionen - [6]securities!$A$6:$K$77</definedName>
    <definedName name="BExD4ICMK967FWBYF7WEL8JCAKZB" localSheetId="7" hidden="1">Kautionen - [6]securities!$A$6:$K$77</definedName>
    <definedName name="BExD4ICMK967FWBYF7WEL8JCAKZB" localSheetId="9" hidden="1">Kautionen - [6]securities!$A$6:$K$77</definedName>
    <definedName name="BExD4ICMK967FWBYF7WEL8JCAKZB" localSheetId="10" hidden="1">Kautionen - [6]securities!$A$6:$K$77</definedName>
    <definedName name="BExD4ICMK967FWBYF7WEL8JCAKZB" localSheetId="19" hidden="1">Kautionen - [6]securities!$A$6:$K$77</definedName>
    <definedName name="BExD4ICMK967FWBYF7WEL8JCAKZB" localSheetId="6" hidden="1">Kautionen - [6]securities!$A$6:$K$77</definedName>
    <definedName name="BExD4ICMK967FWBYF7WEL8JCAKZB" localSheetId="5" hidden="1">Kautionen - [6]securities!$A$6:$K$77</definedName>
    <definedName name="BExD4ICMK967FWBYF7WEL8JCAKZB" localSheetId="4" hidden="1">Kautionen - [6]securities!$A$6:$K$77</definedName>
    <definedName name="BExD4ICMK967FWBYF7WEL8JCAKZB" localSheetId="13" hidden="1">Kautionen - [6]securities!$A$6:$K$77</definedName>
    <definedName name="BExD4ICMK967FWBYF7WEL8JCAKZB" hidden="1">Kautionen - [6]securities!$A$6:$K$77</definedName>
    <definedName name="BExD5CROTPZ28DYF375QCVFVCL1X" hidden="1">'[5]detalle financieros'!$B$34:$F$51</definedName>
    <definedName name="BExD5HF1N0FCAJDU8IUBQ1C2KCVA" localSheetId="0" hidden="1">MV-[3]Aktivierung!$A$10:$K$22</definedName>
    <definedName name="BExD5HF1N0FCAJDU8IUBQ1C2KCVA" localSheetId="14" hidden="1">MV-[3]Aktivierung!$A$10:$K$22</definedName>
    <definedName name="BExD5HF1N0FCAJDU8IUBQ1C2KCVA" localSheetId="12" hidden="1">MV-[3]Aktivierung!$A$10:$K$22</definedName>
    <definedName name="BExD5HF1N0FCAJDU8IUBQ1C2KCVA" localSheetId="11" hidden="1">MV-[3]Aktivierung!$A$10:$K$22</definedName>
    <definedName name="BExD5HF1N0FCAJDU8IUBQ1C2KCVA" localSheetId="7" hidden="1">MV-[3]Aktivierung!$A$10:$K$22</definedName>
    <definedName name="BExD5HF1N0FCAJDU8IUBQ1C2KCVA" localSheetId="9" hidden="1">MV-[3]Aktivierung!$A$10:$K$22</definedName>
    <definedName name="BExD5HF1N0FCAJDU8IUBQ1C2KCVA" localSheetId="10" hidden="1">MV-[3]Aktivierung!$A$10:$K$22</definedName>
    <definedName name="BExD5HF1N0FCAJDU8IUBQ1C2KCVA" localSheetId="19" hidden="1">MV-[3]Aktivierung!$A$10:$K$22</definedName>
    <definedName name="BExD5HF1N0FCAJDU8IUBQ1C2KCVA" localSheetId="6" hidden="1">MV-[3]Aktivierung!$A$10:$K$22</definedName>
    <definedName name="BExD5HF1N0FCAJDU8IUBQ1C2KCVA" localSheetId="5" hidden="1">MV-[3]Aktivierung!$A$10:$K$22</definedName>
    <definedName name="BExD5HF1N0FCAJDU8IUBQ1C2KCVA" localSheetId="4" hidden="1">MV-[3]Aktivierung!$A$10:$K$22</definedName>
    <definedName name="BExD5HF1N0FCAJDU8IUBQ1C2KCVA" localSheetId="13" hidden="1">MV-[3]Aktivierung!$A$10:$K$22</definedName>
    <definedName name="BExD5HF1N0FCAJDU8IUBQ1C2KCVA" hidden="1">MV-[3]Aktivierung!$A$10:$K$22</definedName>
    <definedName name="BExD5OLS2YGWGNXVOJUN6DP6FB45" hidden="1">'[5]detalle financieros'!$C$9:$C$9</definedName>
    <definedName name="BExD5ZUIBK7H01KJTPSFP8JWQMHR" localSheetId="0" hidden="1">MV-[3]Aktivierung!$A$18:$A$19</definedName>
    <definedName name="BExD5ZUIBK7H01KJTPSFP8JWQMHR" localSheetId="14" hidden="1">MV-[3]Aktivierung!$A$18:$A$19</definedName>
    <definedName name="BExD5ZUIBK7H01KJTPSFP8JWQMHR" localSheetId="12" hidden="1">MV-[3]Aktivierung!$A$18:$A$19</definedName>
    <definedName name="BExD5ZUIBK7H01KJTPSFP8JWQMHR" localSheetId="11" hidden="1">MV-[3]Aktivierung!$A$18:$A$19</definedName>
    <definedName name="BExD5ZUIBK7H01KJTPSFP8JWQMHR" localSheetId="7" hidden="1">MV-[3]Aktivierung!$A$18:$A$19</definedName>
    <definedName name="BExD5ZUIBK7H01KJTPSFP8JWQMHR" localSheetId="9" hidden="1">MV-[3]Aktivierung!$A$18:$A$19</definedName>
    <definedName name="BExD5ZUIBK7H01KJTPSFP8JWQMHR" localSheetId="10" hidden="1">MV-[3]Aktivierung!$A$18:$A$19</definedName>
    <definedName name="BExD5ZUIBK7H01KJTPSFP8JWQMHR" localSheetId="19" hidden="1">MV-[3]Aktivierung!$A$18:$A$19</definedName>
    <definedName name="BExD5ZUIBK7H01KJTPSFP8JWQMHR" localSheetId="6" hidden="1">MV-[3]Aktivierung!$A$18:$A$19</definedName>
    <definedName name="BExD5ZUIBK7H01KJTPSFP8JWQMHR" localSheetId="5" hidden="1">MV-[3]Aktivierung!$A$18:$A$19</definedName>
    <definedName name="BExD5ZUIBK7H01KJTPSFP8JWQMHR" localSheetId="4" hidden="1">MV-[3]Aktivierung!$A$18:$A$19</definedName>
    <definedName name="BExD5ZUIBK7H01KJTPSFP8JWQMHR" localSheetId="13" hidden="1">MV-[3]Aktivierung!$A$18:$A$19</definedName>
    <definedName name="BExD5ZUIBK7H01KJTPSFP8JWQMHR" hidden="1">MV-[3]Aktivierung!$A$18:$A$19</definedName>
    <definedName name="BExD61SJOW8Y9XE4FV57QLBSBZKT" localSheetId="0" hidden="1">Kautionen - [6]securities!$A$43:$K$142</definedName>
    <definedName name="BExD61SJOW8Y9XE4FV57QLBSBZKT" localSheetId="14" hidden="1">Kautionen - [6]securities!$A$43:$K$142</definedName>
    <definedName name="BExD61SJOW8Y9XE4FV57QLBSBZKT" localSheetId="12" hidden="1">Kautionen - [6]securities!$A$43:$K$142</definedName>
    <definedName name="BExD61SJOW8Y9XE4FV57QLBSBZKT" localSheetId="11" hidden="1">Kautionen - [6]securities!$A$43:$K$142</definedName>
    <definedName name="BExD61SJOW8Y9XE4FV57QLBSBZKT" localSheetId="7" hidden="1">Kautionen - [6]securities!$A$43:$K$142</definedName>
    <definedName name="BExD61SJOW8Y9XE4FV57QLBSBZKT" localSheetId="9" hidden="1">Kautionen - [6]securities!$A$43:$K$142</definedName>
    <definedName name="BExD61SJOW8Y9XE4FV57QLBSBZKT" localSheetId="10" hidden="1">Kautionen - [6]securities!$A$43:$K$142</definedName>
    <definedName name="BExD61SJOW8Y9XE4FV57QLBSBZKT" localSheetId="19" hidden="1">Kautionen - [6]securities!$A$43:$K$142</definedName>
    <definedName name="BExD61SJOW8Y9XE4FV57QLBSBZKT" localSheetId="6" hidden="1">Kautionen - [6]securities!$A$43:$K$142</definedName>
    <definedName name="BExD61SJOW8Y9XE4FV57QLBSBZKT" localSheetId="5" hidden="1">Kautionen - [6]securities!$A$43:$K$142</definedName>
    <definedName name="BExD61SJOW8Y9XE4FV57QLBSBZKT" localSheetId="4" hidden="1">Kautionen - [6]securities!$A$43:$K$142</definedName>
    <definedName name="BExD61SJOW8Y9XE4FV57QLBSBZKT" localSheetId="13" hidden="1">Kautionen - [6]securities!$A$43:$K$142</definedName>
    <definedName name="BExD61SJOW8Y9XE4FV57QLBSBZKT" hidden="1">Kautionen - [6]securities!$A$43:$K$142</definedName>
    <definedName name="BExD62ZPJQ85R11XRYO0MUFIT2M3" localSheetId="0" hidden="1">#REF!</definedName>
    <definedName name="BExD62ZPJQ85R11XRYO0MUFIT2M3" localSheetId="12" hidden="1">#REF!</definedName>
    <definedName name="BExD62ZPJQ85R11XRYO0MUFIT2M3" localSheetId="19" hidden="1">#REF!</definedName>
    <definedName name="BExD62ZPJQ85R11XRYO0MUFIT2M3" localSheetId="4" hidden="1">#REF!</definedName>
    <definedName name="BExD62ZPJQ85R11XRYO0MUFIT2M3" hidden="1">#REF!</definedName>
    <definedName name="BExD63FYZUD7DJ3A4ZZ7ZEU5WBTD" localSheetId="0" hidden="1">#REF!</definedName>
    <definedName name="BExD63FYZUD7DJ3A4ZZ7ZEU5WBTD" localSheetId="12" hidden="1">#REF!</definedName>
    <definedName name="BExD63FYZUD7DJ3A4ZZ7ZEU5WBTD" localSheetId="19" hidden="1">#REF!</definedName>
    <definedName name="BExD63FYZUD7DJ3A4ZZ7ZEU5WBTD" hidden="1">#REF!</definedName>
    <definedName name="BExD6LKN85XOBKAXX0Q12WFDQAGA" hidden="1">'[5]detalle financieros'!$C$9:$C$9</definedName>
    <definedName name="BExD763UQ8QN18Y29JUKYQM8AVXY" localSheetId="0" hidden="1">#REF!</definedName>
    <definedName name="BExD763UQ8QN18Y29JUKYQM8AVXY" localSheetId="12" hidden="1">#REF!</definedName>
    <definedName name="BExD763UQ8QN18Y29JUKYQM8AVXY" localSheetId="19" hidden="1">#REF!</definedName>
    <definedName name="BExD763UQ8QN18Y29JUKYQM8AVXY" hidden="1">#REF!</definedName>
    <definedName name="BExD9PNTNCKLSRV71D3BZCABEALZ" hidden="1">'[5]detalle financieros'!$C$8:$C$8</definedName>
    <definedName name="BExDAXV7XXE7LB5T6037ZFNUKO0I" hidden="1">'[5]detalle financieros'!$B$13:$C$27</definedName>
    <definedName name="BExDB1GQ7LTQH6UVP8UZAAX0VXTA" localSheetId="0" hidden="1">MV-[3]Aktivierung!$A$10:$J$15</definedName>
    <definedName name="BExDB1GQ7LTQH6UVP8UZAAX0VXTA" localSheetId="14" hidden="1">MV-[3]Aktivierung!$A$10:$J$15</definedName>
    <definedName name="BExDB1GQ7LTQH6UVP8UZAAX0VXTA" localSheetId="12" hidden="1">MV-[3]Aktivierung!$A$10:$J$15</definedName>
    <definedName name="BExDB1GQ7LTQH6UVP8UZAAX0VXTA" localSheetId="11" hidden="1">MV-[3]Aktivierung!$A$10:$J$15</definedName>
    <definedName name="BExDB1GQ7LTQH6UVP8UZAAX0VXTA" localSheetId="7" hidden="1">MV-[3]Aktivierung!$A$10:$J$15</definedName>
    <definedName name="BExDB1GQ7LTQH6UVP8UZAAX0VXTA" localSheetId="9" hidden="1">MV-[3]Aktivierung!$A$10:$J$15</definedName>
    <definedName name="BExDB1GQ7LTQH6UVP8UZAAX0VXTA" localSheetId="10" hidden="1">MV-[3]Aktivierung!$A$10:$J$15</definedName>
    <definedName name="BExDB1GQ7LTQH6UVP8UZAAX0VXTA" localSheetId="19" hidden="1">MV-[3]Aktivierung!$A$10:$J$15</definedName>
    <definedName name="BExDB1GQ7LTQH6UVP8UZAAX0VXTA" localSheetId="6" hidden="1">MV-[3]Aktivierung!$A$10:$J$15</definedName>
    <definedName name="BExDB1GQ7LTQH6UVP8UZAAX0VXTA" localSheetId="5" hidden="1">MV-[3]Aktivierung!$A$10:$J$15</definedName>
    <definedName name="BExDB1GQ7LTQH6UVP8UZAAX0VXTA" localSheetId="4" hidden="1">MV-[3]Aktivierung!$A$10:$J$15</definedName>
    <definedName name="BExDB1GQ7LTQH6UVP8UZAAX0VXTA" localSheetId="13" hidden="1">MV-[3]Aktivierung!$A$10:$J$15</definedName>
    <definedName name="BExDB1GQ7LTQH6UVP8UZAAX0VXTA" hidden="1">MV-[3]Aktivierung!$A$10:$J$15</definedName>
    <definedName name="BExDBAGE7U0AVJ3DD4IAY5PAYYFW" localSheetId="0" hidden="1">Rückstände-rent [7]arrears!$A$66:$T$749</definedName>
    <definedName name="BExDBAGE7U0AVJ3DD4IAY5PAYYFW" localSheetId="14" hidden="1">Rückstände-rent [7]arrears!$A$66:$T$749</definedName>
    <definedName name="BExDBAGE7U0AVJ3DD4IAY5PAYYFW" localSheetId="12" hidden="1">Rückstände-rent [7]arrears!$A$66:$T$749</definedName>
    <definedName name="BExDBAGE7U0AVJ3DD4IAY5PAYYFW" localSheetId="11" hidden="1">Rückstände-rent [7]arrears!$A$66:$T$749</definedName>
    <definedName name="BExDBAGE7U0AVJ3DD4IAY5PAYYFW" localSheetId="7" hidden="1">Rückstände-rent [7]arrears!$A$66:$T$749</definedName>
    <definedName name="BExDBAGE7U0AVJ3DD4IAY5PAYYFW" localSheetId="9" hidden="1">Rückstände-rent [7]arrears!$A$66:$T$749</definedName>
    <definedName name="BExDBAGE7U0AVJ3DD4IAY5PAYYFW" localSheetId="10" hidden="1">Rückstände-rent [7]arrears!$A$66:$T$749</definedName>
    <definedName name="BExDBAGE7U0AVJ3DD4IAY5PAYYFW" localSheetId="19" hidden="1">Rückstände-rent [7]arrears!$A$66:$T$749</definedName>
    <definedName name="BExDBAGE7U0AVJ3DD4IAY5PAYYFW" localSheetId="6" hidden="1">Rückstände-rent [7]arrears!$A$66:$T$749</definedName>
    <definedName name="BExDBAGE7U0AVJ3DD4IAY5PAYYFW" localSheetId="5" hidden="1">Rückstände-rent [7]arrears!$A$66:$T$749</definedName>
    <definedName name="BExDBAGE7U0AVJ3DD4IAY5PAYYFW" localSheetId="4" hidden="1">Rückstände-rent [7]arrears!$A$66:$T$749</definedName>
    <definedName name="BExDBAGE7U0AVJ3DD4IAY5PAYYFW" localSheetId="13" hidden="1">Rückstände-rent [7]arrears!$A$66:$T$749</definedName>
    <definedName name="BExDBAGE7U0AVJ3DD4IAY5PAYYFW" hidden="1">Rückstände-rent [7]arrears!$A$66:$T$749</definedName>
    <definedName name="BExEOKB6X6IJDQBEGHUYQPOPB0G7" localSheetId="0" hidden="1">Mietausläufe-lease [8]expireries!$A$19:$P$51</definedName>
    <definedName name="BExEOKB6X6IJDQBEGHUYQPOPB0G7" localSheetId="14" hidden="1">Mietausläufe-lease [8]expireries!$A$19:$P$51</definedName>
    <definedName name="BExEOKB6X6IJDQBEGHUYQPOPB0G7" localSheetId="12" hidden="1">Mietausläufe-lease [8]expireries!$A$19:$P$51</definedName>
    <definedName name="BExEOKB6X6IJDQBEGHUYQPOPB0G7" localSheetId="11" hidden="1">Mietausläufe-lease [8]expireries!$A$19:$P$51</definedName>
    <definedName name="BExEOKB6X6IJDQBEGHUYQPOPB0G7" localSheetId="7" hidden="1">Mietausläufe-lease [8]expireries!$A$19:$P$51</definedName>
    <definedName name="BExEOKB6X6IJDQBEGHUYQPOPB0G7" localSheetId="9" hidden="1">Mietausläufe-lease [8]expireries!$A$19:$P$51</definedName>
    <definedName name="BExEOKB6X6IJDQBEGHUYQPOPB0G7" localSheetId="10" hidden="1">Mietausläufe-lease [8]expireries!$A$19:$P$51</definedName>
    <definedName name="BExEOKB6X6IJDQBEGHUYQPOPB0G7" localSheetId="19" hidden="1">Mietausläufe-lease [8]expireries!$A$19:$P$51</definedName>
    <definedName name="BExEOKB6X6IJDQBEGHUYQPOPB0G7" localSheetId="6" hidden="1">Mietausläufe-lease [8]expireries!$A$19:$P$51</definedName>
    <definedName name="BExEOKB6X6IJDQBEGHUYQPOPB0G7" localSheetId="5" hidden="1">Mietausläufe-lease [8]expireries!$A$19:$P$51</definedName>
    <definedName name="BExEOKB6X6IJDQBEGHUYQPOPB0G7" localSheetId="4" hidden="1">Mietausläufe-lease [8]expireries!$A$19:$P$51</definedName>
    <definedName name="BExEOKB6X6IJDQBEGHUYQPOPB0G7" localSheetId="13" hidden="1">Mietausläufe-lease [8]expireries!$A$19:$P$51</definedName>
    <definedName name="BExEOKB6X6IJDQBEGHUYQPOPB0G7" hidden="1">Mietausläufe-lease [8]expireries!$A$19:$P$51</definedName>
    <definedName name="BExEQCAQ3W2W7X2995CYC6OT1F72" hidden="1">'[5]detalle financieros'!$B$13:$C$27</definedName>
    <definedName name="BExER7X4KBRAC33Y99DSK2LR4U1A" localSheetId="0" hidden="1">#REF!</definedName>
    <definedName name="BExER7X4KBRAC33Y99DSK2LR4U1A" localSheetId="12" hidden="1">#REF!</definedName>
    <definedName name="BExER7X4KBRAC33Y99DSK2LR4U1A" localSheetId="19" hidden="1">#REF!</definedName>
    <definedName name="BExER7X4KBRAC33Y99DSK2LR4U1A" hidden="1">#REF!</definedName>
    <definedName name="BExES62Y6931ET5QGI97BK5RW1WA" localSheetId="0" hidden="1">'[5]detalle financieros'!#REF!</definedName>
    <definedName name="BExES62Y6931ET5QGI97BK5RW1WA" localSheetId="12" hidden="1">'[5]detalle financieros'!#REF!</definedName>
    <definedName name="BExES62Y6931ET5QGI97BK5RW1WA" localSheetId="19" hidden="1">'[5]detalle financieros'!#REF!</definedName>
    <definedName name="BExES62Y6931ET5QGI97BK5RW1WA" hidden="1">'[5]detalle financieros'!#REF!</definedName>
    <definedName name="BExESHRRTPTPVVYR71N55W3IPZYL" localSheetId="0" hidden="1">MV-[3]Aktivierung!$A$10:$K$22</definedName>
    <definedName name="BExESHRRTPTPVVYR71N55W3IPZYL" localSheetId="14" hidden="1">MV-[3]Aktivierung!$A$10:$K$22</definedName>
    <definedName name="BExESHRRTPTPVVYR71N55W3IPZYL" localSheetId="12" hidden="1">MV-[3]Aktivierung!$A$10:$K$22</definedName>
    <definedName name="BExESHRRTPTPVVYR71N55W3IPZYL" localSheetId="11" hidden="1">MV-[3]Aktivierung!$A$10:$K$22</definedName>
    <definedName name="BExESHRRTPTPVVYR71N55W3IPZYL" localSheetId="7" hidden="1">MV-[3]Aktivierung!$A$10:$K$22</definedName>
    <definedName name="BExESHRRTPTPVVYR71N55W3IPZYL" localSheetId="9" hidden="1">MV-[3]Aktivierung!$A$10:$K$22</definedName>
    <definedName name="BExESHRRTPTPVVYR71N55W3IPZYL" localSheetId="10" hidden="1">MV-[3]Aktivierung!$A$10:$K$22</definedName>
    <definedName name="BExESHRRTPTPVVYR71N55W3IPZYL" localSheetId="19" hidden="1">MV-[3]Aktivierung!$A$10:$K$22</definedName>
    <definedName name="BExESHRRTPTPVVYR71N55W3IPZYL" localSheetId="6" hidden="1">MV-[3]Aktivierung!$A$10:$K$22</definedName>
    <definedName name="BExESHRRTPTPVVYR71N55W3IPZYL" localSheetId="5" hidden="1">MV-[3]Aktivierung!$A$10:$K$22</definedName>
    <definedName name="BExESHRRTPTPVVYR71N55W3IPZYL" localSheetId="4" hidden="1">MV-[3]Aktivierung!$A$10:$K$22</definedName>
    <definedName name="BExESHRRTPTPVVYR71N55W3IPZYL" localSheetId="13" hidden="1">MV-[3]Aktivierung!$A$10:$K$22</definedName>
    <definedName name="BExESHRRTPTPVVYR71N55W3IPZYL" hidden="1">MV-[3]Aktivierung!$A$10:$K$22</definedName>
    <definedName name="BExESL7X4N7KQ6N7YGCGX22JK82T" localSheetId="0" hidden="1">Leerstand-[4]vacancy!$A$9:$J$17</definedName>
    <definedName name="BExESL7X4N7KQ6N7YGCGX22JK82T" localSheetId="14" hidden="1">Leerstand-[4]vacancy!$A$9:$J$17</definedName>
    <definedName name="BExESL7X4N7KQ6N7YGCGX22JK82T" localSheetId="12" hidden="1">Leerstand-[4]vacancy!$A$9:$J$17</definedName>
    <definedName name="BExESL7X4N7KQ6N7YGCGX22JK82T" localSheetId="11" hidden="1">Leerstand-[4]vacancy!$A$9:$J$17</definedName>
    <definedName name="BExESL7X4N7KQ6N7YGCGX22JK82T" localSheetId="7" hidden="1">Leerstand-[4]vacancy!$A$9:$J$17</definedName>
    <definedName name="BExESL7X4N7KQ6N7YGCGX22JK82T" localSheetId="9" hidden="1">Leerstand-[4]vacancy!$A$9:$J$17</definedName>
    <definedName name="BExESL7X4N7KQ6N7YGCGX22JK82T" localSheetId="10" hidden="1">Leerstand-[4]vacancy!$A$9:$J$17</definedName>
    <definedName name="BExESL7X4N7KQ6N7YGCGX22JK82T" localSheetId="19" hidden="1">Leerstand-[4]vacancy!$A$9:$J$17</definedName>
    <definedName name="BExESL7X4N7KQ6N7YGCGX22JK82T" localSheetId="6" hidden="1">Leerstand-[4]vacancy!$A$9:$J$17</definedName>
    <definedName name="BExESL7X4N7KQ6N7YGCGX22JK82T" localSheetId="5" hidden="1">Leerstand-[4]vacancy!$A$9:$J$17</definedName>
    <definedName name="BExESL7X4N7KQ6N7YGCGX22JK82T" localSheetId="4" hidden="1">Leerstand-[4]vacancy!$A$9:$J$17</definedName>
    <definedName name="BExESL7X4N7KQ6N7YGCGX22JK82T" localSheetId="13" hidden="1">Leerstand-[4]vacancy!$A$9:$J$17</definedName>
    <definedName name="BExESL7X4N7KQ6N7YGCGX22JK82T" hidden="1">Leerstand-[4]vacancy!$A$9:$J$17</definedName>
    <definedName name="BExESOIFPQNLRRYXZQPXH2VK5VUY" localSheetId="0" hidden="1">#REF!</definedName>
    <definedName name="BExESOIFPQNLRRYXZQPXH2VK5VUY" localSheetId="12" hidden="1">#REF!</definedName>
    <definedName name="BExESOIFPQNLRRYXZQPXH2VK5VUY" localSheetId="19" hidden="1">#REF!</definedName>
    <definedName name="BExESOIFPQNLRRYXZQPXH2VK5VUY" localSheetId="4" hidden="1">#REF!</definedName>
    <definedName name="BExESOIFPQNLRRYXZQPXH2VK5VUY" hidden="1">#REF!</definedName>
    <definedName name="BExESXCU8W2YMGYK0VIZ9Q3ZH4J5" localSheetId="0" hidden="1">#REF!</definedName>
    <definedName name="BExESXCU8W2YMGYK0VIZ9Q3ZH4J5" localSheetId="12" hidden="1">#REF!</definedName>
    <definedName name="BExESXCU8W2YMGYK0VIZ9Q3ZH4J5" localSheetId="19" hidden="1">#REF!</definedName>
    <definedName name="BExESXCU8W2YMGYK0VIZ9Q3ZH4J5" hidden="1">#REF!</definedName>
    <definedName name="BExET6CHF1740X330LDJVJXQEUO0" hidden="1">'[5]detalle financieros'!$C$8:$C$8</definedName>
    <definedName name="BExETB55SPXCPDZLL027QH8UKAIH" hidden="1">'[5]detalle financieros'!$C$9:$C$9</definedName>
    <definedName name="BExETO13LZUBQ81PR9EH3WDW14EW" hidden="1">'[5]detalle financieros'!$B$13:$C$31</definedName>
    <definedName name="BExETVDCSRQLY14KZUKDRV61GMRC" localSheetId="0" hidden="1">Rückstände-rent [7]arrears!$A$9:$X$175</definedName>
    <definedName name="BExETVDCSRQLY14KZUKDRV61GMRC" localSheetId="14" hidden="1">Rückstände-rent [7]arrears!$A$9:$X$175</definedName>
    <definedName name="BExETVDCSRQLY14KZUKDRV61GMRC" localSheetId="12" hidden="1">Rückstände-rent [7]arrears!$A$9:$X$175</definedName>
    <definedName name="BExETVDCSRQLY14KZUKDRV61GMRC" localSheetId="11" hidden="1">Rückstände-rent [7]arrears!$A$9:$X$175</definedName>
    <definedName name="BExETVDCSRQLY14KZUKDRV61GMRC" localSheetId="7" hidden="1">Rückstände-rent [7]arrears!$A$9:$X$175</definedName>
    <definedName name="BExETVDCSRQLY14KZUKDRV61GMRC" localSheetId="9" hidden="1">Rückstände-rent [7]arrears!$A$9:$X$175</definedName>
    <definedName name="BExETVDCSRQLY14KZUKDRV61GMRC" localSheetId="10" hidden="1">Rückstände-rent [7]arrears!$A$9:$X$175</definedName>
    <definedName name="BExETVDCSRQLY14KZUKDRV61GMRC" localSheetId="19" hidden="1">Rückstände-rent [7]arrears!$A$9:$X$175</definedName>
    <definedName name="BExETVDCSRQLY14KZUKDRV61GMRC" localSheetId="6" hidden="1">Rückstände-rent [7]arrears!$A$9:$X$175</definedName>
    <definedName name="BExETVDCSRQLY14KZUKDRV61GMRC" localSheetId="5" hidden="1">Rückstände-rent [7]arrears!$A$9:$X$175</definedName>
    <definedName name="BExETVDCSRQLY14KZUKDRV61GMRC" localSheetId="4" hidden="1">Rückstände-rent [7]arrears!$A$9:$X$175</definedName>
    <definedName name="BExETVDCSRQLY14KZUKDRV61GMRC" localSheetId="13" hidden="1">Rückstände-rent [7]arrears!$A$9:$X$175</definedName>
    <definedName name="BExETVDCSRQLY14KZUKDRV61GMRC" hidden="1">Rückstände-rent [7]arrears!$A$9:$X$175</definedName>
    <definedName name="BExEV1S0GBRDKWH89F3W8MD9EXZA" localSheetId="0" hidden="1">Mietausläufe-lease [8]expireries!$A$30:$J$129</definedName>
    <definedName name="BExEV1S0GBRDKWH89F3W8MD9EXZA" localSheetId="14" hidden="1">Mietausläufe-lease [8]expireries!$A$30:$J$129</definedName>
    <definedName name="BExEV1S0GBRDKWH89F3W8MD9EXZA" localSheetId="12" hidden="1">Mietausläufe-lease [8]expireries!$A$30:$J$129</definedName>
    <definedName name="BExEV1S0GBRDKWH89F3W8MD9EXZA" localSheetId="11" hidden="1">Mietausläufe-lease [8]expireries!$A$30:$J$129</definedName>
    <definedName name="BExEV1S0GBRDKWH89F3W8MD9EXZA" localSheetId="7" hidden="1">Mietausläufe-lease [8]expireries!$A$30:$J$129</definedName>
    <definedName name="BExEV1S0GBRDKWH89F3W8MD9EXZA" localSheetId="9" hidden="1">Mietausläufe-lease [8]expireries!$A$30:$J$129</definedName>
    <definedName name="BExEV1S0GBRDKWH89F3W8MD9EXZA" localSheetId="10" hidden="1">Mietausläufe-lease [8]expireries!$A$30:$J$129</definedName>
    <definedName name="BExEV1S0GBRDKWH89F3W8MD9EXZA" localSheetId="19" hidden="1">Mietausläufe-lease [8]expireries!$A$30:$J$129</definedName>
    <definedName name="BExEV1S0GBRDKWH89F3W8MD9EXZA" localSheetId="6" hidden="1">Mietausläufe-lease [8]expireries!$A$30:$J$129</definedName>
    <definedName name="BExEV1S0GBRDKWH89F3W8MD9EXZA" localSheetId="5" hidden="1">Mietausläufe-lease [8]expireries!$A$30:$J$129</definedName>
    <definedName name="BExEV1S0GBRDKWH89F3W8MD9EXZA" localSheetId="4" hidden="1">Mietausläufe-lease [8]expireries!$A$30:$J$129</definedName>
    <definedName name="BExEV1S0GBRDKWH89F3W8MD9EXZA" localSheetId="13" hidden="1">Mietausläufe-lease [8]expireries!$A$30:$J$129</definedName>
    <definedName name="BExEV1S0GBRDKWH89F3W8MD9EXZA" hidden="1">Mietausläufe-lease [8]expireries!$A$30:$J$129</definedName>
    <definedName name="BExEV8O5YUP9MB5DYX3NGKKAQ72V" localSheetId="0" hidden="1">Rückstände-rent [7]arrears!$A$9:$X$384</definedName>
    <definedName name="BExEV8O5YUP9MB5DYX3NGKKAQ72V" localSheetId="14" hidden="1">Rückstände-rent [7]arrears!$A$9:$X$384</definedName>
    <definedName name="BExEV8O5YUP9MB5DYX3NGKKAQ72V" localSheetId="12" hidden="1">Rückstände-rent [7]arrears!$A$9:$X$384</definedName>
    <definedName name="BExEV8O5YUP9MB5DYX3NGKKAQ72V" localSheetId="11" hidden="1">Rückstände-rent [7]arrears!$A$9:$X$384</definedName>
    <definedName name="BExEV8O5YUP9MB5DYX3NGKKAQ72V" localSheetId="7" hidden="1">Rückstände-rent [7]arrears!$A$9:$X$384</definedName>
    <definedName name="BExEV8O5YUP9MB5DYX3NGKKAQ72V" localSheetId="9" hidden="1">Rückstände-rent [7]arrears!$A$9:$X$384</definedName>
    <definedName name="BExEV8O5YUP9MB5DYX3NGKKAQ72V" localSheetId="10" hidden="1">Rückstände-rent [7]arrears!$A$9:$X$384</definedName>
    <definedName name="BExEV8O5YUP9MB5DYX3NGKKAQ72V" localSheetId="19" hidden="1">Rückstände-rent [7]arrears!$A$9:$X$384</definedName>
    <definedName name="BExEV8O5YUP9MB5DYX3NGKKAQ72V" localSheetId="6" hidden="1">Rückstände-rent [7]arrears!$A$9:$X$384</definedName>
    <definedName name="BExEV8O5YUP9MB5DYX3NGKKAQ72V" localSheetId="5" hidden="1">Rückstände-rent [7]arrears!$A$9:$X$384</definedName>
    <definedName name="BExEV8O5YUP9MB5DYX3NGKKAQ72V" localSheetId="4" hidden="1">Rückstände-rent [7]arrears!$A$9:$X$384</definedName>
    <definedName name="BExEV8O5YUP9MB5DYX3NGKKAQ72V" localSheetId="13" hidden="1">Rückstände-rent [7]arrears!$A$9:$X$384</definedName>
    <definedName name="BExEV8O5YUP9MB5DYX3NGKKAQ72V" hidden="1">Rückstände-rent [7]arrears!$A$9:$X$384</definedName>
    <definedName name="BExEXVIWHF3XBZYO4BBRW559CEB9" localSheetId="0" hidden="1">Mietausläufe-lease [8]expireries!$A$19:$P$27</definedName>
    <definedName name="BExEXVIWHF3XBZYO4BBRW559CEB9" localSheetId="14" hidden="1">Mietausläufe-lease [8]expireries!$A$19:$P$27</definedName>
    <definedName name="BExEXVIWHF3XBZYO4BBRW559CEB9" localSheetId="12" hidden="1">Mietausläufe-lease [8]expireries!$A$19:$P$27</definedName>
    <definedName name="BExEXVIWHF3XBZYO4BBRW559CEB9" localSheetId="11" hidden="1">Mietausläufe-lease [8]expireries!$A$19:$P$27</definedName>
    <definedName name="BExEXVIWHF3XBZYO4BBRW559CEB9" localSheetId="7" hidden="1">Mietausläufe-lease [8]expireries!$A$19:$P$27</definedName>
    <definedName name="BExEXVIWHF3XBZYO4BBRW559CEB9" localSheetId="9" hidden="1">Mietausläufe-lease [8]expireries!$A$19:$P$27</definedName>
    <definedName name="BExEXVIWHF3XBZYO4BBRW559CEB9" localSheetId="10" hidden="1">Mietausläufe-lease [8]expireries!$A$19:$P$27</definedName>
    <definedName name="BExEXVIWHF3XBZYO4BBRW559CEB9" localSheetId="19" hidden="1">Mietausläufe-lease [8]expireries!$A$19:$P$27</definedName>
    <definedName name="BExEXVIWHF3XBZYO4BBRW559CEB9" localSheetId="6" hidden="1">Mietausläufe-lease [8]expireries!$A$19:$P$27</definedName>
    <definedName name="BExEXVIWHF3XBZYO4BBRW559CEB9" localSheetId="5" hidden="1">Mietausläufe-lease [8]expireries!$A$19:$P$27</definedName>
    <definedName name="BExEXVIWHF3XBZYO4BBRW559CEB9" localSheetId="4" hidden="1">Mietausläufe-lease [8]expireries!$A$19:$P$27</definedName>
    <definedName name="BExEXVIWHF3XBZYO4BBRW559CEB9" localSheetId="13" hidden="1">Mietausläufe-lease [8]expireries!$A$19:$P$27</definedName>
    <definedName name="BExEXVIWHF3XBZYO4BBRW559CEB9" hidden="1">Mietausläufe-lease [8]expireries!$A$19:$P$27</definedName>
    <definedName name="BExEY6X0H7324X4LTBPVUHWHLF32" localSheetId="0" hidden="1">Rückstände-rent [7]arrears!$A$9:$W$173</definedName>
    <definedName name="BExEY6X0H7324X4LTBPVUHWHLF32" localSheetId="14" hidden="1">Rückstände-rent [7]arrears!$A$9:$W$173</definedName>
    <definedName name="BExEY6X0H7324X4LTBPVUHWHLF32" localSheetId="12" hidden="1">Rückstände-rent [7]arrears!$A$9:$W$173</definedName>
    <definedName name="BExEY6X0H7324X4LTBPVUHWHLF32" localSheetId="11" hidden="1">Rückstände-rent [7]arrears!$A$9:$W$173</definedName>
    <definedName name="BExEY6X0H7324X4LTBPVUHWHLF32" localSheetId="7" hidden="1">Rückstände-rent [7]arrears!$A$9:$W$173</definedName>
    <definedName name="BExEY6X0H7324X4LTBPVUHWHLF32" localSheetId="9" hidden="1">Rückstände-rent [7]arrears!$A$9:$W$173</definedName>
    <definedName name="BExEY6X0H7324X4LTBPVUHWHLF32" localSheetId="10" hidden="1">Rückstände-rent [7]arrears!$A$9:$W$173</definedName>
    <definedName name="BExEY6X0H7324X4LTBPVUHWHLF32" localSheetId="19" hidden="1">Rückstände-rent [7]arrears!$A$9:$W$173</definedName>
    <definedName name="BExEY6X0H7324X4LTBPVUHWHLF32" localSheetId="6" hidden="1">Rückstände-rent [7]arrears!$A$9:$W$173</definedName>
    <definedName name="BExEY6X0H7324X4LTBPVUHWHLF32" localSheetId="5" hidden="1">Rückstände-rent [7]arrears!$A$9:$W$173</definedName>
    <definedName name="BExEY6X0H7324X4LTBPVUHWHLF32" localSheetId="4" hidden="1">Rückstände-rent [7]arrears!$A$9:$W$173</definedName>
    <definedName name="BExEY6X0H7324X4LTBPVUHWHLF32" localSheetId="13" hidden="1">Rückstände-rent [7]arrears!$A$9:$W$173</definedName>
    <definedName name="BExEY6X0H7324X4LTBPVUHWHLF32" hidden="1">Rückstände-rent [7]arrears!$A$9:$W$173</definedName>
    <definedName name="BExEYKUOXN5P6JHAH26HO3VNRDHO" localSheetId="0" hidden="1">Mietausläufe-lease [8]expireries!$A$19:$P$131</definedName>
    <definedName name="BExEYKUOXN5P6JHAH26HO3VNRDHO" localSheetId="14" hidden="1">Mietausläufe-lease [8]expireries!$A$19:$P$131</definedName>
    <definedName name="BExEYKUOXN5P6JHAH26HO3VNRDHO" localSheetId="12" hidden="1">Mietausläufe-lease [8]expireries!$A$19:$P$131</definedName>
    <definedName name="BExEYKUOXN5P6JHAH26HO3VNRDHO" localSheetId="11" hidden="1">Mietausläufe-lease [8]expireries!$A$19:$P$131</definedName>
    <definedName name="BExEYKUOXN5P6JHAH26HO3VNRDHO" localSheetId="7" hidden="1">Mietausläufe-lease [8]expireries!$A$19:$P$131</definedName>
    <definedName name="BExEYKUOXN5P6JHAH26HO3VNRDHO" localSheetId="9" hidden="1">Mietausläufe-lease [8]expireries!$A$19:$P$131</definedName>
    <definedName name="BExEYKUOXN5P6JHAH26HO3VNRDHO" localSheetId="10" hidden="1">Mietausläufe-lease [8]expireries!$A$19:$P$131</definedName>
    <definedName name="BExEYKUOXN5P6JHAH26HO3VNRDHO" localSheetId="19" hidden="1">Mietausläufe-lease [8]expireries!$A$19:$P$131</definedName>
    <definedName name="BExEYKUOXN5P6JHAH26HO3VNRDHO" localSheetId="6" hidden="1">Mietausläufe-lease [8]expireries!$A$19:$P$131</definedName>
    <definedName name="BExEYKUOXN5P6JHAH26HO3VNRDHO" localSheetId="5" hidden="1">Mietausläufe-lease [8]expireries!$A$19:$P$131</definedName>
    <definedName name="BExEYKUOXN5P6JHAH26HO3VNRDHO" localSheetId="4" hidden="1">Mietausläufe-lease [8]expireries!$A$19:$P$131</definedName>
    <definedName name="BExEYKUOXN5P6JHAH26HO3VNRDHO" localSheetId="13" hidden="1">Mietausläufe-lease [8]expireries!$A$19:$P$131</definedName>
    <definedName name="BExEYKUOXN5P6JHAH26HO3VNRDHO" hidden="1">Mietausläufe-lease [8]expireries!$A$19:$P$131</definedName>
    <definedName name="BExEZTSYTX8CSAZ9WS5EPFBC5XHU" localSheetId="0" hidden="1">Rückstände-rent [7]arrears!$A$8:$N$627</definedName>
    <definedName name="BExEZTSYTX8CSAZ9WS5EPFBC5XHU" localSheetId="14" hidden="1">Rückstände-rent [7]arrears!$A$8:$N$627</definedName>
    <definedName name="BExEZTSYTX8CSAZ9WS5EPFBC5XHU" localSheetId="12" hidden="1">Rückstände-rent [7]arrears!$A$8:$N$627</definedName>
    <definedName name="BExEZTSYTX8CSAZ9WS5EPFBC5XHU" localSheetId="11" hidden="1">Rückstände-rent [7]arrears!$A$8:$N$627</definedName>
    <definedName name="BExEZTSYTX8CSAZ9WS5EPFBC5XHU" localSheetId="7" hidden="1">Rückstände-rent [7]arrears!$A$8:$N$627</definedName>
    <definedName name="BExEZTSYTX8CSAZ9WS5EPFBC5XHU" localSheetId="9" hidden="1">Rückstände-rent [7]arrears!$A$8:$N$627</definedName>
    <definedName name="BExEZTSYTX8CSAZ9WS5EPFBC5XHU" localSheetId="10" hidden="1">Rückstände-rent [7]arrears!$A$8:$N$627</definedName>
    <definedName name="BExEZTSYTX8CSAZ9WS5EPFBC5XHU" localSheetId="19" hidden="1">Rückstände-rent [7]arrears!$A$8:$N$627</definedName>
    <definedName name="BExEZTSYTX8CSAZ9WS5EPFBC5XHU" localSheetId="6" hidden="1">Rückstände-rent [7]arrears!$A$8:$N$627</definedName>
    <definedName name="BExEZTSYTX8CSAZ9WS5EPFBC5XHU" localSheetId="5" hidden="1">Rückstände-rent [7]arrears!$A$8:$N$627</definedName>
    <definedName name="BExEZTSYTX8CSAZ9WS5EPFBC5XHU" localSheetId="4" hidden="1">Rückstände-rent [7]arrears!$A$8:$N$627</definedName>
    <definedName name="BExEZTSYTX8CSAZ9WS5EPFBC5XHU" localSheetId="13" hidden="1">Rückstände-rent [7]arrears!$A$8:$N$627</definedName>
    <definedName name="BExEZTSYTX8CSAZ9WS5EPFBC5XHU" hidden="1">Rückstände-rent [7]arrears!$A$8:$N$627</definedName>
    <definedName name="BExF0UDBFKSPLCZ3CX030AEM27LC" localSheetId="0" hidden="1">#REF!</definedName>
    <definedName name="BExF0UDBFKSPLCZ3CX030AEM27LC" localSheetId="12" hidden="1">#REF!</definedName>
    <definedName name="BExF0UDBFKSPLCZ3CX030AEM27LC" localSheetId="19" hidden="1">#REF!</definedName>
    <definedName name="BExF0UDBFKSPLCZ3CX030AEM27LC" localSheetId="4" hidden="1">#REF!</definedName>
    <definedName name="BExF0UDBFKSPLCZ3CX030AEM27LC" hidden="1">#REF!</definedName>
    <definedName name="BExF0WRLD0R5QBH7BPCS37PSWKND" localSheetId="0" hidden="1">#REF!</definedName>
    <definedName name="BExF0WRLD0R5QBH7BPCS37PSWKND" localSheetId="12" hidden="1">#REF!</definedName>
    <definedName name="BExF0WRLD0R5QBH7BPCS37PSWKND" localSheetId="19" hidden="1">#REF!</definedName>
    <definedName name="BExF0WRLD0R5QBH7BPCS37PSWKND" hidden="1">#REF!</definedName>
    <definedName name="BExF1CNGELYSTD8FI61V9KCC36KM" localSheetId="12" hidden="1">#REF!</definedName>
    <definedName name="BExF1CNGELYSTD8FI61V9KCC36KM" localSheetId="19" hidden="1">#REF!</definedName>
    <definedName name="BExF1CNGELYSTD8FI61V9KCC36KM" hidden="1">#REF!</definedName>
    <definedName name="BExF1ME1IIS26LJHAVPNLK2NAW8K" localSheetId="0" hidden="1">Mietausläufe-lease [8]expireries!$A$30:$J$116</definedName>
    <definedName name="BExF1ME1IIS26LJHAVPNLK2NAW8K" localSheetId="14" hidden="1">Mietausläufe-lease [8]expireries!$A$30:$J$116</definedName>
    <definedName name="BExF1ME1IIS26LJHAVPNLK2NAW8K" localSheetId="12" hidden="1">Mietausläufe-lease [8]expireries!$A$30:$J$116</definedName>
    <definedName name="BExF1ME1IIS26LJHAVPNLK2NAW8K" localSheetId="11" hidden="1">Mietausläufe-lease [8]expireries!$A$30:$J$116</definedName>
    <definedName name="BExF1ME1IIS26LJHAVPNLK2NAW8K" localSheetId="7" hidden="1">Mietausläufe-lease [8]expireries!$A$30:$J$116</definedName>
    <definedName name="BExF1ME1IIS26LJHAVPNLK2NAW8K" localSheetId="9" hidden="1">Mietausläufe-lease [8]expireries!$A$30:$J$116</definedName>
    <definedName name="BExF1ME1IIS26LJHAVPNLK2NAW8K" localSheetId="10" hidden="1">Mietausläufe-lease [8]expireries!$A$30:$J$116</definedName>
    <definedName name="BExF1ME1IIS26LJHAVPNLK2NAW8K" localSheetId="19" hidden="1">Mietausläufe-lease [8]expireries!$A$30:$J$116</definedName>
    <definedName name="BExF1ME1IIS26LJHAVPNLK2NAW8K" localSheetId="6" hidden="1">Mietausläufe-lease [8]expireries!$A$30:$J$116</definedName>
    <definedName name="BExF1ME1IIS26LJHAVPNLK2NAW8K" localSheetId="5" hidden="1">Mietausläufe-lease [8]expireries!$A$30:$J$116</definedName>
    <definedName name="BExF1ME1IIS26LJHAVPNLK2NAW8K" localSheetId="4" hidden="1">Mietausläufe-lease [8]expireries!$A$30:$J$116</definedName>
    <definedName name="BExF1ME1IIS26LJHAVPNLK2NAW8K" localSheetId="13" hidden="1">Mietausläufe-lease [8]expireries!$A$30:$J$116</definedName>
    <definedName name="BExF1ME1IIS26LJHAVPNLK2NAW8K" hidden="1">Mietausläufe-lease [8]expireries!$A$30:$J$116</definedName>
    <definedName name="BExF2HUY1CWTT4KYRN1KNN9BXW5Y" hidden="1">'[5]detalle financieros'!$B$34:$I$61</definedName>
    <definedName name="BExF2LLQQ94358UMVSBLCTUG6W94" localSheetId="0" hidden="1">#REF!</definedName>
    <definedName name="BExF2LLQQ94358UMVSBLCTUG6W94" localSheetId="12" hidden="1">#REF!</definedName>
    <definedName name="BExF2LLQQ94358UMVSBLCTUG6W94" localSheetId="19" hidden="1">#REF!</definedName>
    <definedName name="BExF2LLQQ94358UMVSBLCTUG6W94" hidden="1">#REF!</definedName>
    <definedName name="BExF376LLIBJJ2Y96TRIYEWAB0F0" localSheetId="0" hidden="1">MV-[3]Aktivierung!$A$20:$H$25</definedName>
    <definedName name="BExF376LLIBJJ2Y96TRIYEWAB0F0" localSheetId="14" hidden="1">MV-[3]Aktivierung!$A$20:$H$25</definedName>
    <definedName name="BExF376LLIBJJ2Y96TRIYEWAB0F0" localSheetId="12" hidden="1">MV-[3]Aktivierung!$A$20:$H$25</definedName>
    <definedName name="BExF376LLIBJJ2Y96TRIYEWAB0F0" localSheetId="11" hidden="1">MV-[3]Aktivierung!$A$20:$H$25</definedName>
    <definedName name="BExF376LLIBJJ2Y96TRIYEWAB0F0" localSheetId="7" hidden="1">MV-[3]Aktivierung!$A$20:$H$25</definedName>
    <definedName name="BExF376LLIBJJ2Y96TRIYEWAB0F0" localSheetId="9" hidden="1">MV-[3]Aktivierung!$A$20:$H$25</definedName>
    <definedName name="BExF376LLIBJJ2Y96TRIYEWAB0F0" localSheetId="10" hidden="1">MV-[3]Aktivierung!$A$20:$H$25</definedName>
    <definedName name="BExF376LLIBJJ2Y96TRIYEWAB0F0" localSheetId="19" hidden="1">MV-[3]Aktivierung!$A$20:$H$25</definedName>
    <definedName name="BExF376LLIBJJ2Y96TRIYEWAB0F0" localSheetId="6" hidden="1">MV-[3]Aktivierung!$A$20:$H$25</definedName>
    <definedName name="BExF376LLIBJJ2Y96TRIYEWAB0F0" localSheetId="5" hidden="1">MV-[3]Aktivierung!$A$20:$H$25</definedName>
    <definedName name="BExF376LLIBJJ2Y96TRIYEWAB0F0" localSheetId="4" hidden="1">MV-[3]Aktivierung!$A$20:$H$25</definedName>
    <definedName name="BExF376LLIBJJ2Y96TRIYEWAB0F0" localSheetId="13" hidden="1">MV-[3]Aktivierung!$A$20:$H$25</definedName>
    <definedName name="BExF376LLIBJJ2Y96TRIYEWAB0F0" hidden="1">MV-[3]Aktivierung!$A$20:$H$25</definedName>
    <definedName name="BExF48SLP1APFLAMPFEAVBQ7G5VL" localSheetId="0" hidden="1">Mietausläufe-lease [8]expireries!$A$19:$P$106</definedName>
    <definedName name="BExF48SLP1APFLAMPFEAVBQ7G5VL" localSheetId="14" hidden="1">Mietausläufe-lease [8]expireries!$A$19:$P$106</definedName>
    <definedName name="BExF48SLP1APFLAMPFEAVBQ7G5VL" localSheetId="12" hidden="1">Mietausläufe-lease [8]expireries!$A$19:$P$106</definedName>
    <definedName name="BExF48SLP1APFLAMPFEAVBQ7G5VL" localSheetId="11" hidden="1">Mietausläufe-lease [8]expireries!$A$19:$P$106</definedName>
    <definedName name="BExF48SLP1APFLAMPFEAVBQ7G5VL" localSheetId="7" hidden="1">Mietausläufe-lease [8]expireries!$A$19:$P$106</definedName>
    <definedName name="BExF48SLP1APFLAMPFEAVBQ7G5VL" localSheetId="9" hidden="1">Mietausläufe-lease [8]expireries!$A$19:$P$106</definedName>
    <definedName name="BExF48SLP1APFLAMPFEAVBQ7G5VL" localSheetId="10" hidden="1">Mietausläufe-lease [8]expireries!$A$19:$P$106</definedName>
    <definedName name="BExF48SLP1APFLAMPFEAVBQ7G5VL" localSheetId="19" hidden="1">Mietausläufe-lease [8]expireries!$A$19:$P$106</definedName>
    <definedName name="BExF48SLP1APFLAMPFEAVBQ7G5VL" localSheetId="6" hidden="1">Mietausläufe-lease [8]expireries!$A$19:$P$106</definedName>
    <definedName name="BExF48SLP1APFLAMPFEAVBQ7G5VL" localSheetId="5" hidden="1">Mietausläufe-lease [8]expireries!$A$19:$P$106</definedName>
    <definedName name="BExF48SLP1APFLAMPFEAVBQ7G5VL" localSheetId="4" hidden="1">Mietausläufe-lease [8]expireries!$A$19:$P$106</definedName>
    <definedName name="BExF48SLP1APFLAMPFEAVBQ7G5VL" localSheetId="13" hidden="1">Mietausläufe-lease [8]expireries!$A$19:$P$106</definedName>
    <definedName name="BExF48SLP1APFLAMPFEAVBQ7G5VL" hidden="1">Mietausläufe-lease [8]expireries!$A$19:$P$106</definedName>
    <definedName name="BExF73586K19KYCLETJH2YJSJ3GV" localSheetId="0" hidden="1">Leerstand-[4]vacancy!$A$9:$J$17</definedName>
    <definedName name="BExF73586K19KYCLETJH2YJSJ3GV" localSheetId="14" hidden="1">Leerstand-[4]vacancy!$A$9:$J$17</definedName>
    <definedName name="BExF73586K19KYCLETJH2YJSJ3GV" localSheetId="12" hidden="1">Leerstand-[4]vacancy!$A$9:$J$17</definedName>
    <definedName name="BExF73586K19KYCLETJH2YJSJ3GV" localSheetId="11" hidden="1">Leerstand-[4]vacancy!$A$9:$J$17</definedName>
    <definedName name="BExF73586K19KYCLETJH2YJSJ3GV" localSheetId="7" hidden="1">Leerstand-[4]vacancy!$A$9:$J$17</definedName>
    <definedName name="BExF73586K19KYCLETJH2YJSJ3GV" localSheetId="9" hidden="1">Leerstand-[4]vacancy!$A$9:$J$17</definedName>
    <definedName name="BExF73586K19KYCLETJH2YJSJ3GV" localSheetId="10" hidden="1">Leerstand-[4]vacancy!$A$9:$J$17</definedName>
    <definedName name="BExF73586K19KYCLETJH2YJSJ3GV" localSheetId="19" hidden="1">Leerstand-[4]vacancy!$A$9:$J$17</definedName>
    <definedName name="BExF73586K19KYCLETJH2YJSJ3GV" localSheetId="6" hidden="1">Leerstand-[4]vacancy!$A$9:$J$17</definedName>
    <definedName name="BExF73586K19KYCLETJH2YJSJ3GV" localSheetId="5" hidden="1">Leerstand-[4]vacancy!$A$9:$J$17</definedName>
    <definedName name="BExF73586K19KYCLETJH2YJSJ3GV" localSheetId="4" hidden="1">Leerstand-[4]vacancy!$A$9:$J$17</definedName>
    <definedName name="BExF73586K19KYCLETJH2YJSJ3GV" localSheetId="13" hidden="1">Leerstand-[4]vacancy!$A$9:$J$17</definedName>
    <definedName name="BExF73586K19KYCLETJH2YJSJ3GV" hidden="1">Leerstand-[4]vacancy!$A$9:$J$17</definedName>
    <definedName name="BExGLT5A3STK9LQJPNYBMRNH8Z3M" localSheetId="0" hidden="1">Mietausläufe-lease [8]expireries!$A$19:$O$106</definedName>
    <definedName name="BExGLT5A3STK9LQJPNYBMRNH8Z3M" localSheetId="14" hidden="1">Mietausläufe-lease [8]expireries!$A$19:$O$106</definedName>
    <definedName name="BExGLT5A3STK9LQJPNYBMRNH8Z3M" localSheetId="12" hidden="1">Mietausläufe-lease [8]expireries!$A$19:$O$106</definedName>
    <definedName name="BExGLT5A3STK9LQJPNYBMRNH8Z3M" localSheetId="11" hidden="1">Mietausläufe-lease [8]expireries!$A$19:$O$106</definedName>
    <definedName name="BExGLT5A3STK9LQJPNYBMRNH8Z3M" localSheetId="7" hidden="1">Mietausläufe-lease [8]expireries!$A$19:$O$106</definedName>
    <definedName name="BExGLT5A3STK9LQJPNYBMRNH8Z3M" localSheetId="9" hidden="1">Mietausläufe-lease [8]expireries!$A$19:$O$106</definedName>
    <definedName name="BExGLT5A3STK9LQJPNYBMRNH8Z3M" localSheetId="10" hidden="1">Mietausläufe-lease [8]expireries!$A$19:$O$106</definedName>
    <definedName name="BExGLT5A3STK9LQJPNYBMRNH8Z3M" localSheetId="19" hidden="1">Mietausläufe-lease [8]expireries!$A$19:$O$106</definedName>
    <definedName name="BExGLT5A3STK9LQJPNYBMRNH8Z3M" localSheetId="6" hidden="1">Mietausläufe-lease [8]expireries!$A$19:$O$106</definedName>
    <definedName name="BExGLT5A3STK9LQJPNYBMRNH8Z3M" localSheetId="5" hidden="1">Mietausläufe-lease [8]expireries!$A$19:$O$106</definedName>
    <definedName name="BExGLT5A3STK9LQJPNYBMRNH8Z3M" localSheetId="4" hidden="1">Mietausläufe-lease [8]expireries!$A$19:$O$106</definedName>
    <definedName name="BExGLT5A3STK9LQJPNYBMRNH8Z3M" localSheetId="13" hidden="1">Mietausläufe-lease [8]expireries!$A$19:$O$106</definedName>
    <definedName name="BExGLT5A3STK9LQJPNYBMRNH8Z3M" hidden="1">Mietausläufe-lease [8]expireries!$A$19:$O$106</definedName>
    <definedName name="BExGNAHTG76WYYKG4MCDHXUIXXBY" hidden="1">'[5]detalle financieros'!$C$7:$C$7</definedName>
    <definedName name="BExGNVBM5325WLKGC3CCRWCA1SH1" localSheetId="0" hidden="1">Mietausläufe-lease [8]expireries!$A$30:$J$116</definedName>
    <definedName name="BExGNVBM5325WLKGC3CCRWCA1SH1" localSheetId="14" hidden="1">Mietausläufe-lease [8]expireries!$A$30:$J$116</definedName>
    <definedName name="BExGNVBM5325WLKGC3CCRWCA1SH1" localSheetId="12" hidden="1">Mietausläufe-lease [8]expireries!$A$30:$J$116</definedName>
    <definedName name="BExGNVBM5325WLKGC3CCRWCA1SH1" localSheetId="11" hidden="1">Mietausläufe-lease [8]expireries!$A$30:$J$116</definedName>
    <definedName name="BExGNVBM5325WLKGC3CCRWCA1SH1" localSheetId="7" hidden="1">Mietausläufe-lease [8]expireries!$A$30:$J$116</definedName>
    <definedName name="BExGNVBM5325WLKGC3CCRWCA1SH1" localSheetId="9" hidden="1">Mietausläufe-lease [8]expireries!$A$30:$J$116</definedName>
    <definedName name="BExGNVBM5325WLKGC3CCRWCA1SH1" localSheetId="10" hidden="1">Mietausläufe-lease [8]expireries!$A$30:$J$116</definedName>
    <definedName name="BExGNVBM5325WLKGC3CCRWCA1SH1" localSheetId="19" hidden="1">Mietausläufe-lease [8]expireries!$A$30:$J$116</definedName>
    <definedName name="BExGNVBM5325WLKGC3CCRWCA1SH1" localSheetId="6" hidden="1">Mietausläufe-lease [8]expireries!$A$30:$J$116</definedName>
    <definedName name="BExGNVBM5325WLKGC3CCRWCA1SH1" localSheetId="5" hidden="1">Mietausläufe-lease [8]expireries!$A$30:$J$116</definedName>
    <definedName name="BExGNVBM5325WLKGC3CCRWCA1SH1" localSheetId="4" hidden="1">Mietausläufe-lease [8]expireries!$A$30:$J$116</definedName>
    <definedName name="BExGNVBM5325WLKGC3CCRWCA1SH1" localSheetId="13" hidden="1">Mietausläufe-lease [8]expireries!$A$30:$J$116</definedName>
    <definedName name="BExGNVBM5325WLKGC3CCRWCA1SH1" hidden="1">Mietausläufe-lease [8]expireries!$A$30:$J$116</definedName>
    <definedName name="BExGOLUKNLYTJ2ARAUCESPZMO4TL" localSheetId="0" hidden="1">Kautionen - [6]securities!$A$6:$K$77</definedName>
    <definedName name="BExGOLUKNLYTJ2ARAUCESPZMO4TL" localSheetId="14" hidden="1">Kautionen - [6]securities!$A$6:$K$77</definedName>
    <definedName name="BExGOLUKNLYTJ2ARAUCESPZMO4TL" localSheetId="12" hidden="1">Kautionen - [6]securities!$A$6:$K$77</definedName>
    <definedName name="BExGOLUKNLYTJ2ARAUCESPZMO4TL" localSheetId="11" hidden="1">Kautionen - [6]securities!$A$6:$K$77</definedName>
    <definedName name="BExGOLUKNLYTJ2ARAUCESPZMO4TL" localSheetId="7" hidden="1">Kautionen - [6]securities!$A$6:$K$77</definedName>
    <definedName name="BExGOLUKNLYTJ2ARAUCESPZMO4TL" localSheetId="9" hidden="1">Kautionen - [6]securities!$A$6:$K$77</definedName>
    <definedName name="BExGOLUKNLYTJ2ARAUCESPZMO4TL" localSheetId="10" hidden="1">Kautionen - [6]securities!$A$6:$K$77</definedName>
    <definedName name="BExGOLUKNLYTJ2ARAUCESPZMO4TL" localSheetId="19" hidden="1">Kautionen - [6]securities!$A$6:$K$77</definedName>
    <definedName name="BExGOLUKNLYTJ2ARAUCESPZMO4TL" localSheetId="6" hidden="1">Kautionen - [6]securities!$A$6:$K$77</definedName>
    <definedName name="BExGOLUKNLYTJ2ARAUCESPZMO4TL" localSheetId="5" hidden="1">Kautionen - [6]securities!$A$6:$K$77</definedName>
    <definedName name="BExGOLUKNLYTJ2ARAUCESPZMO4TL" localSheetId="4" hidden="1">Kautionen - [6]securities!$A$6:$K$77</definedName>
    <definedName name="BExGOLUKNLYTJ2ARAUCESPZMO4TL" localSheetId="13" hidden="1">Kautionen - [6]securities!$A$6:$K$77</definedName>
    <definedName name="BExGOLUKNLYTJ2ARAUCESPZMO4TL" hidden="1">Kautionen - [6]securities!$A$6:$K$77</definedName>
    <definedName name="BExGOUDZSMSRNXLH4BJOXY73BLE4" hidden="1">'[5]detalle financieros'!$C$9:$C$9</definedName>
    <definedName name="BExGQJTV1T49LSSWNZZSG29YXBXP" localSheetId="0" hidden="1">#REF!</definedName>
    <definedName name="BExGQJTV1T49LSSWNZZSG29YXBXP" localSheetId="12" hidden="1">#REF!</definedName>
    <definedName name="BExGQJTV1T49LSSWNZZSG29YXBXP" localSheetId="19" hidden="1">#REF!</definedName>
    <definedName name="BExGQJTV1T49LSSWNZZSG29YXBXP" hidden="1">#REF!</definedName>
    <definedName name="BExGR1IAI4K2DKCP5LRUFCIEFOLP" localSheetId="0" hidden="1">Mietausläufe-lease [8]expireries!$A$30:$J$129</definedName>
    <definedName name="BExGR1IAI4K2DKCP5LRUFCIEFOLP" localSheetId="14" hidden="1">Mietausläufe-lease [8]expireries!$A$30:$J$129</definedName>
    <definedName name="BExGR1IAI4K2DKCP5LRUFCIEFOLP" localSheetId="12" hidden="1">Mietausläufe-lease [8]expireries!$A$30:$J$129</definedName>
    <definedName name="BExGR1IAI4K2DKCP5LRUFCIEFOLP" localSheetId="11" hidden="1">Mietausläufe-lease [8]expireries!$A$30:$J$129</definedName>
    <definedName name="BExGR1IAI4K2DKCP5LRUFCIEFOLP" localSheetId="7" hidden="1">Mietausläufe-lease [8]expireries!$A$30:$J$129</definedName>
    <definedName name="BExGR1IAI4K2DKCP5LRUFCIEFOLP" localSheetId="9" hidden="1">Mietausläufe-lease [8]expireries!$A$30:$J$129</definedName>
    <definedName name="BExGR1IAI4K2DKCP5LRUFCIEFOLP" localSheetId="10" hidden="1">Mietausläufe-lease [8]expireries!$A$30:$J$129</definedName>
    <definedName name="BExGR1IAI4K2DKCP5LRUFCIEFOLP" localSheetId="19" hidden="1">Mietausläufe-lease [8]expireries!$A$30:$J$129</definedName>
    <definedName name="BExGR1IAI4K2DKCP5LRUFCIEFOLP" localSheetId="6" hidden="1">Mietausläufe-lease [8]expireries!$A$30:$J$129</definedName>
    <definedName name="BExGR1IAI4K2DKCP5LRUFCIEFOLP" localSheetId="5" hidden="1">Mietausläufe-lease [8]expireries!$A$30:$J$129</definedName>
    <definedName name="BExGR1IAI4K2DKCP5LRUFCIEFOLP" localSheetId="4" hidden="1">Mietausläufe-lease [8]expireries!$A$30:$J$129</definedName>
    <definedName name="BExGR1IAI4K2DKCP5LRUFCIEFOLP" localSheetId="13" hidden="1">Mietausläufe-lease [8]expireries!$A$30:$J$129</definedName>
    <definedName name="BExGR1IAI4K2DKCP5LRUFCIEFOLP" hidden="1">Mietausläufe-lease [8]expireries!$A$30:$J$129</definedName>
    <definedName name="BExGR9QYL28R9FKR41GDKGCQUUOZ" localSheetId="0" hidden="1">Leerstand-[4]vacancy!$A$9:$J$12</definedName>
    <definedName name="BExGR9QYL28R9FKR41GDKGCQUUOZ" localSheetId="14" hidden="1">Leerstand-[4]vacancy!$A$9:$J$12</definedName>
    <definedName name="BExGR9QYL28R9FKR41GDKGCQUUOZ" localSheetId="12" hidden="1">Leerstand-[4]vacancy!$A$9:$J$12</definedName>
    <definedName name="BExGR9QYL28R9FKR41GDKGCQUUOZ" localSheetId="11" hidden="1">Leerstand-[4]vacancy!$A$9:$J$12</definedName>
    <definedName name="BExGR9QYL28R9FKR41GDKGCQUUOZ" localSheetId="7" hidden="1">Leerstand-[4]vacancy!$A$9:$J$12</definedName>
    <definedName name="BExGR9QYL28R9FKR41GDKGCQUUOZ" localSheetId="9" hidden="1">Leerstand-[4]vacancy!$A$9:$J$12</definedName>
    <definedName name="BExGR9QYL28R9FKR41GDKGCQUUOZ" localSheetId="10" hidden="1">Leerstand-[4]vacancy!$A$9:$J$12</definedName>
    <definedName name="BExGR9QYL28R9FKR41GDKGCQUUOZ" localSheetId="19" hidden="1">Leerstand-[4]vacancy!$A$9:$J$12</definedName>
    <definedName name="BExGR9QYL28R9FKR41GDKGCQUUOZ" localSheetId="6" hidden="1">Leerstand-[4]vacancy!$A$9:$J$12</definedName>
    <definedName name="BExGR9QYL28R9FKR41GDKGCQUUOZ" localSheetId="5" hidden="1">Leerstand-[4]vacancy!$A$9:$J$12</definedName>
    <definedName name="BExGR9QYL28R9FKR41GDKGCQUUOZ" localSheetId="4" hidden="1">Leerstand-[4]vacancy!$A$9:$J$12</definedName>
    <definedName name="BExGR9QYL28R9FKR41GDKGCQUUOZ" localSheetId="13" hidden="1">Leerstand-[4]vacancy!$A$9:$J$12</definedName>
    <definedName name="BExGR9QYL28R9FKR41GDKGCQUUOZ" hidden="1">Leerstand-[4]vacancy!$A$9:$J$12</definedName>
    <definedName name="BExGSAB91OVE9N9S298TZQ4W6XQ6" localSheetId="0" hidden="1">Leerstand-[4]vacancy!$A$21:$A$22</definedName>
    <definedName name="BExGSAB91OVE9N9S298TZQ4W6XQ6" localSheetId="14" hidden="1">Leerstand-[4]vacancy!$A$21:$A$22</definedName>
    <definedName name="BExGSAB91OVE9N9S298TZQ4W6XQ6" localSheetId="12" hidden="1">Leerstand-[4]vacancy!$A$21:$A$22</definedName>
    <definedName name="BExGSAB91OVE9N9S298TZQ4W6XQ6" localSheetId="11" hidden="1">Leerstand-[4]vacancy!$A$21:$A$22</definedName>
    <definedName name="BExGSAB91OVE9N9S298TZQ4W6XQ6" localSheetId="7" hidden="1">Leerstand-[4]vacancy!$A$21:$A$22</definedName>
    <definedName name="BExGSAB91OVE9N9S298TZQ4W6XQ6" localSheetId="9" hidden="1">Leerstand-[4]vacancy!$A$21:$A$22</definedName>
    <definedName name="BExGSAB91OVE9N9S298TZQ4W6XQ6" localSheetId="10" hidden="1">Leerstand-[4]vacancy!$A$21:$A$22</definedName>
    <definedName name="BExGSAB91OVE9N9S298TZQ4W6XQ6" localSheetId="19" hidden="1">Leerstand-[4]vacancy!$A$21:$A$22</definedName>
    <definedName name="BExGSAB91OVE9N9S298TZQ4W6XQ6" localSheetId="6" hidden="1">Leerstand-[4]vacancy!$A$21:$A$22</definedName>
    <definedName name="BExGSAB91OVE9N9S298TZQ4W6XQ6" localSheetId="5" hidden="1">Leerstand-[4]vacancy!$A$21:$A$22</definedName>
    <definedName name="BExGSAB91OVE9N9S298TZQ4W6XQ6" localSheetId="4" hidden="1">Leerstand-[4]vacancy!$A$21:$A$22</definedName>
    <definedName name="BExGSAB91OVE9N9S298TZQ4W6XQ6" localSheetId="13" hidden="1">Leerstand-[4]vacancy!$A$21:$A$22</definedName>
    <definedName name="BExGSAB91OVE9N9S298TZQ4W6XQ6" hidden="1">Leerstand-[4]vacancy!$A$21:$A$22</definedName>
    <definedName name="BExGSLJTTIVPCADA9SKL8DDFG1SH" localSheetId="0" hidden="1">Mietausläufe-lease [8]expireries!$A$19:$P$105</definedName>
    <definedName name="BExGSLJTTIVPCADA9SKL8DDFG1SH" localSheetId="14" hidden="1">Mietausläufe-lease [8]expireries!$A$19:$P$105</definedName>
    <definedName name="BExGSLJTTIVPCADA9SKL8DDFG1SH" localSheetId="12" hidden="1">Mietausläufe-lease [8]expireries!$A$19:$P$105</definedName>
    <definedName name="BExGSLJTTIVPCADA9SKL8DDFG1SH" localSheetId="11" hidden="1">Mietausläufe-lease [8]expireries!$A$19:$P$105</definedName>
    <definedName name="BExGSLJTTIVPCADA9SKL8DDFG1SH" localSheetId="7" hidden="1">Mietausläufe-lease [8]expireries!$A$19:$P$105</definedName>
    <definedName name="BExGSLJTTIVPCADA9SKL8DDFG1SH" localSheetId="9" hidden="1">Mietausläufe-lease [8]expireries!$A$19:$P$105</definedName>
    <definedName name="BExGSLJTTIVPCADA9SKL8DDFG1SH" localSheetId="10" hidden="1">Mietausläufe-lease [8]expireries!$A$19:$P$105</definedName>
    <definedName name="BExGSLJTTIVPCADA9SKL8DDFG1SH" localSheetId="19" hidden="1">Mietausläufe-lease [8]expireries!$A$19:$P$105</definedName>
    <definedName name="BExGSLJTTIVPCADA9SKL8DDFG1SH" localSheetId="6" hidden="1">Mietausläufe-lease [8]expireries!$A$19:$P$105</definedName>
    <definedName name="BExGSLJTTIVPCADA9SKL8DDFG1SH" localSheetId="5" hidden="1">Mietausläufe-lease [8]expireries!$A$19:$P$105</definedName>
    <definedName name="BExGSLJTTIVPCADA9SKL8DDFG1SH" localSheetId="4" hidden="1">Mietausläufe-lease [8]expireries!$A$19:$P$105</definedName>
    <definedName name="BExGSLJTTIVPCADA9SKL8DDFG1SH" localSheetId="13" hidden="1">Mietausläufe-lease [8]expireries!$A$19:$P$105</definedName>
    <definedName name="BExGSLJTTIVPCADA9SKL8DDFG1SH" hidden="1">Mietausläufe-lease [8]expireries!$A$19:$P$105</definedName>
    <definedName name="BExGTL2GKDVPU725L9F0TE79F2RM" hidden="1">'[5]detalle financieros'!$B$13:$C$30</definedName>
    <definedName name="BExGTQRGU9NOAGJJDPNNYW8PJ6GF" localSheetId="0" hidden="1">Mietausläufe-lease [8]expireries!$A$19:$P$38</definedName>
    <definedName name="BExGTQRGU9NOAGJJDPNNYW8PJ6GF" localSheetId="14" hidden="1">Mietausläufe-lease [8]expireries!$A$19:$P$38</definedName>
    <definedName name="BExGTQRGU9NOAGJJDPNNYW8PJ6GF" localSheetId="12" hidden="1">Mietausläufe-lease [8]expireries!$A$19:$P$38</definedName>
    <definedName name="BExGTQRGU9NOAGJJDPNNYW8PJ6GF" localSheetId="11" hidden="1">Mietausläufe-lease [8]expireries!$A$19:$P$38</definedName>
    <definedName name="BExGTQRGU9NOAGJJDPNNYW8PJ6GF" localSheetId="7" hidden="1">Mietausläufe-lease [8]expireries!$A$19:$P$38</definedName>
    <definedName name="BExGTQRGU9NOAGJJDPNNYW8PJ6GF" localSheetId="9" hidden="1">Mietausläufe-lease [8]expireries!$A$19:$P$38</definedName>
    <definedName name="BExGTQRGU9NOAGJJDPNNYW8PJ6GF" localSheetId="10" hidden="1">Mietausläufe-lease [8]expireries!$A$19:$P$38</definedName>
    <definedName name="BExGTQRGU9NOAGJJDPNNYW8PJ6GF" localSheetId="19" hidden="1">Mietausläufe-lease [8]expireries!$A$19:$P$38</definedName>
    <definedName name="BExGTQRGU9NOAGJJDPNNYW8PJ6GF" localSheetId="6" hidden="1">Mietausläufe-lease [8]expireries!$A$19:$P$38</definedName>
    <definedName name="BExGTQRGU9NOAGJJDPNNYW8PJ6GF" localSheetId="5" hidden="1">Mietausläufe-lease [8]expireries!$A$19:$P$38</definedName>
    <definedName name="BExGTQRGU9NOAGJJDPNNYW8PJ6GF" localSheetId="4" hidden="1">Mietausläufe-lease [8]expireries!$A$19:$P$38</definedName>
    <definedName name="BExGTQRGU9NOAGJJDPNNYW8PJ6GF" localSheetId="13" hidden="1">Mietausläufe-lease [8]expireries!$A$19:$P$38</definedName>
    <definedName name="BExGTQRGU9NOAGJJDPNNYW8PJ6GF" hidden="1">Mietausläufe-lease [8]expireries!$A$19:$P$38</definedName>
    <definedName name="BExGTUI9HO3ZXQEDIKI2Z1DPPH8C" localSheetId="0" hidden="1">Mietausläufe-lease [8]expireries!$A$32:$O$119</definedName>
    <definedName name="BExGTUI9HO3ZXQEDIKI2Z1DPPH8C" localSheetId="14" hidden="1">Mietausläufe-lease [8]expireries!$A$32:$O$119</definedName>
    <definedName name="BExGTUI9HO3ZXQEDIKI2Z1DPPH8C" localSheetId="12" hidden="1">Mietausläufe-lease [8]expireries!$A$32:$O$119</definedName>
    <definedName name="BExGTUI9HO3ZXQEDIKI2Z1DPPH8C" localSheetId="11" hidden="1">Mietausläufe-lease [8]expireries!$A$32:$O$119</definedName>
    <definedName name="BExGTUI9HO3ZXQEDIKI2Z1DPPH8C" localSheetId="7" hidden="1">Mietausläufe-lease [8]expireries!$A$32:$O$119</definedName>
    <definedName name="BExGTUI9HO3ZXQEDIKI2Z1DPPH8C" localSheetId="9" hidden="1">Mietausläufe-lease [8]expireries!$A$32:$O$119</definedName>
    <definedName name="BExGTUI9HO3ZXQEDIKI2Z1DPPH8C" localSheetId="10" hidden="1">Mietausläufe-lease [8]expireries!$A$32:$O$119</definedName>
    <definedName name="BExGTUI9HO3ZXQEDIKI2Z1DPPH8C" localSheetId="19" hidden="1">Mietausläufe-lease [8]expireries!$A$32:$O$119</definedName>
    <definedName name="BExGTUI9HO3ZXQEDIKI2Z1DPPH8C" localSheetId="6" hidden="1">Mietausläufe-lease [8]expireries!$A$32:$O$119</definedName>
    <definedName name="BExGTUI9HO3ZXQEDIKI2Z1DPPH8C" localSheetId="5" hidden="1">Mietausläufe-lease [8]expireries!$A$32:$O$119</definedName>
    <definedName name="BExGTUI9HO3ZXQEDIKI2Z1DPPH8C" localSheetId="4" hidden="1">Mietausläufe-lease [8]expireries!$A$32:$O$119</definedName>
    <definedName name="BExGTUI9HO3ZXQEDIKI2Z1DPPH8C" localSheetId="13" hidden="1">Mietausläufe-lease [8]expireries!$A$32:$O$119</definedName>
    <definedName name="BExGTUI9HO3ZXQEDIKI2Z1DPPH8C" hidden="1">Mietausläufe-lease [8]expireries!$A$32:$O$119</definedName>
    <definedName name="BExGU8QOQDZ8ITY2X0L75520WJ2L" localSheetId="0" hidden="1">MV-[3]Aktivierung!$A$10:$J$15</definedName>
    <definedName name="BExGU8QOQDZ8ITY2X0L75520WJ2L" localSheetId="14" hidden="1">MV-[3]Aktivierung!$A$10:$J$15</definedName>
    <definedName name="BExGU8QOQDZ8ITY2X0L75520WJ2L" localSheetId="12" hidden="1">MV-[3]Aktivierung!$A$10:$J$15</definedName>
    <definedName name="BExGU8QOQDZ8ITY2X0L75520WJ2L" localSheetId="11" hidden="1">MV-[3]Aktivierung!$A$10:$J$15</definedName>
    <definedName name="BExGU8QOQDZ8ITY2X0L75520WJ2L" localSheetId="7" hidden="1">MV-[3]Aktivierung!$A$10:$J$15</definedName>
    <definedName name="BExGU8QOQDZ8ITY2X0L75520WJ2L" localSheetId="9" hidden="1">MV-[3]Aktivierung!$A$10:$J$15</definedName>
    <definedName name="BExGU8QOQDZ8ITY2X0L75520WJ2L" localSheetId="10" hidden="1">MV-[3]Aktivierung!$A$10:$J$15</definedName>
    <definedName name="BExGU8QOQDZ8ITY2X0L75520WJ2L" localSheetId="19" hidden="1">MV-[3]Aktivierung!$A$10:$J$15</definedName>
    <definedName name="BExGU8QOQDZ8ITY2X0L75520WJ2L" localSheetId="6" hidden="1">MV-[3]Aktivierung!$A$10:$J$15</definedName>
    <definedName name="BExGU8QOQDZ8ITY2X0L75520WJ2L" localSheetId="5" hidden="1">MV-[3]Aktivierung!$A$10:$J$15</definedName>
    <definedName name="BExGU8QOQDZ8ITY2X0L75520WJ2L" localSheetId="4" hidden="1">MV-[3]Aktivierung!$A$10:$J$15</definedName>
    <definedName name="BExGU8QOQDZ8ITY2X0L75520WJ2L" localSheetId="13" hidden="1">MV-[3]Aktivierung!$A$10:$J$15</definedName>
    <definedName name="BExGU8QOQDZ8ITY2X0L75520WJ2L" hidden="1">MV-[3]Aktivierung!$A$10:$J$15</definedName>
    <definedName name="BExGUEFU0TPAZERL74THITMPJHM9" localSheetId="0" hidden="1">MV-[3]Aktivierung!$A$10:$A$11</definedName>
    <definedName name="BExGUEFU0TPAZERL74THITMPJHM9" localSheetId="14" hidden="1">MV-[3]Aktivierung!$A$10:$A$11</definedName>
    <definedName name="BExGUEFU0TPAZERL74THITMPJHM9" localSheetId="12" hidden="1">MV-[3]Aktivierung!$A$10:$A$11</definedName>
    <definedName name="BExGUEFU0TPAZERL74THITMPJHM9" localSheetId="11" hidden="1">MV-[3]Aktivierung!$A$10:$A$11</definedName>
    <definedName name="BExGUEFU0TPAZERL74THITMPJHM9" localSheetId="7" hidden="1">MV-[3]Aktivierung!$A$10:$A$11</definedName>
    <definedName name="BExGUEFU0TPAZERL74THITMPJHM9" localSheetId="9" hidden="1">MV-[3]Aktivierung!$A$10:$A$11</definedName>
    <definedName name="BExGUEFU0TPAZERL74THITMPJHM9" localSheetId="10" hidden="1">MV-[3]Aktivierung!$A$10:$A$11</definedName>
    <definedName name="BExGUEFU0TPAZERL74THITMPJHM9" localSheetId="19" hidden="1">MV-[3]Aktivierung!$A$10:$A$11</definedName>
    <definedName name="BExGUEFU0TPAZERL74THITMPJHM9" localSheetId="6" hidden="1">MV-[3]Aktivierung!$A$10:$A$11</definedName>
    <definedName name="BExGUEFU0TPAZERL74THITMPJHM9" localSheetId="5" hidden="1">MV-[3]Aktivierung!$A$10:$A$11</definedName>
    <definedName name="BExGUEFU0TPAZERL74THITMPJHM9" localSheetId="4" hidden="1">MV-[3]Aktivierung!$A$10:$A$11</definedName>
    <definedName name="BExGUEFU0TPAZERL74THITMPJHM9" localSheetId="13" hidden="1">MV-[3]Aktivierung!$A$10:$A$11</definedName>
    <definedName name="BExGUEFU0TPAZERL74THITMPJHM9" hidden="1">MV-[3]Aktivierung!$A$10:$A$11</definedName>
    <definedName name="BExGXFJ36EX7SOV4YXELT7NOLR1X" hidden="1">'[5]detalle financieros'!$C$8:$C$8</definedName>
    <definedName name="BExGYQKXPUIVOQ4H8HCVI97GVGEI" localSheetId="0" hidden="1">MV-[3]Aktivierung!$C$18:$J$23</definedName>
    <definedName name="BExGYQKXPUIVOQ4H8HCVI97GVGEI" localSheetId="14" hidden="1">MV-[3]Aktivierung!$C$18:$J$23</definedName>
    <definedName name="BExGYQKXPUIVOQ4H8HCVI97GVGEI" localSheetId="12" hidden="1">MV-[3]Aktivierung!$C$18:$J$23</definedName>
    <definedName name="BExGYQKXPUIVOQ4H8HCVI97GVGEI" localSheetId="11" hidden="1">MV-[3]Aktivierung!$C$18:$J$23</definedName>
    <definedName name="BExGYQKXPUIVOQ4H8HCVI97GVGEI" localSheetId="7" hidden="1">MV-[3]Aktivierung!$C$18:$J$23</definedName>
    <definedName name="BExGYQKXPUIVOQ4H8HCVI97GVGEI" localSheetId="9" hidden="1">MV-[3]Aktivierung!$C$18:$J$23</definedName>
    <definedName name="BExGYQKXPUIVOQ4H8HCVI97GVGEI" localSheetId="10" hidden="1">MV-[3]Aktivierung!$C$18:$J$23</definedName>
    <definedName name="BExGYQKXPUIVOQ4H8HCVI97GVGEI" localSheetId="19" hidden="1">MV-[3]Aktivierung!$C$18:$J$23</definedName>
    <definedName name="BExGYQKXPUIVOQ4H8HCVI97GVGEI" localSheetId="6" hidden="1">MV-[3]Aktivierung!$C$18:$J$23</definedName>
    <definedName name="BExGYQKXPUIVOQ4H8HCVI97GVGEI" localSheetId="5" hidden="1">MV-[3]Aktivierung!$C$18:$J$23</definedName>
    <definedName name="BExGYQKXPUIVOQ4H8HCVI97GVGEI" localSheetId="4" hidden="1">MV-[3]Aktivierung!$C$18:$J$23</definedName>
    <definedName name="BExGYQKXPUIVOQ4H8HCVI97GVGEI" localSheetId="13" hidden="1">MV-[3]Aktivierung!$C$18:$J$23</definedName>
    <definedName name="BExGYQKXPUIVOQ4H8HCVI97GVGEI" hidden="1">MV-[3]Aktivierung!$C$18:$J$23</definedName>
    <definedName name="BExGZ1DD1MW2ZDW5LRC6PVQS3KZ0" localSheetId="0" hidden="1">Mietausläufe-lease [8]expireries!$A$19:$O$106</definedName>
    <definedName name="BExGZ1DD1MW2ZDW5LRC6PVQS3KZ0" localSheetId="14" hidden="1">Mietausläufe-lease [8]expireries!$A$19:$O$106</definedName>
    <definedName name="BExGZ1DD1MW2ZDW5LRC6PVQS3KZ0" localSheetId="12" hidden="1">Mietausläufe-lease [8]expireries!$A$19:$O$106</definedName>
    <definedName name="BExGZ1DD1MW2ZDW5LRC6PVQS3KZ0" localSheetId="11" hidden="1">Mietausläufe-lease [8]expireries!$A$19:$O$106</definedName>
    <definedName name="BExGZ1DD1MW2ZDW5LRC6PVQS3KZ0" localSheetId="7" hidden="1">Mietausläufe-lease [8]expireries!$A$19:$O$106</definedName>
    <definedName name="BExGZ1DD1MW2ZDW5LRC6PVQS3KZ0" localSheetId="9" hidden="1">Mietausläufe-lease [8]expireries!$A$19:$O$106</definedName>
    <definedName name="BExGZ1DD1MW2ZDW5LRC6PVQS3KZ0" localSheetId="10" hidden="1">Mietausläufe-lease [8]expireries!$A$19:$O$106</definedName>
    <definedName name="BExGZ1DD1MW2ZDW5LRC6PVQS3KZ0" localSheetId="19" hidden="1">Mietausläufe-lease [8]expireries!$A$19:$O$106</definedName>
    <definedName name="BExGZ1DD1MW2ZDW5LRC6PVQS3KZ0" localSheetId="6" hidden="1">Mietausläufe-lease [8]expireries!$A$19:$O$106</definedName>
    <definedName name="BExGZ1DD1MW2ZDW5LRC6PVQS3KZ0" localSheetId="5" hidden="1">Mietausläufe-lease [8]expireries!$A$19:$O$106</definedName>
    <definedName name="BExGZ1DD1MW2ZDW5LRC6PVQS3KZ0" localSheetId="4" hidden="1">Mietausläufe-lease [8]expireries!$A$19:$O$106</definedName>
    <definedName name="BExGZ1DD1MW2ZDW5LRC6PVQS3KZ0" localSheetId="13" hidden="1">Mietausläufe-lease [8]expireries!$A$19:$O$106</definedName>
    <definedName name="BExGZ1DD1MW2ZDW5LRC6PVQS3KZ0" hidden="1">Mietausläufe-lease [8]expireries!$A$19:$O$106</definedName>
    <definedName name="BExGZXFONZX1YI6T8OXFQGY081AK" localSheetId="0" hidden="1">Kautionen - [6]securities!$A$6:$K$89</definedName>
    <definedName name="BExGZXFONZX1YI6T8OXFQGY081AK" localSheetId="14" hidden="1">Kautionen - [6]securities!$A$6:$K$89</definedName>
    <definedName name="BExGZXFONZX1YI6T8OXFQGY081AK" localSheetId="12" hidden="1">Kautionen - [6]securities!$A$6:$K$89</definedName>
    <definedName name="BExGZXFONZX1YI6T8OXFQGY081AK" localSheetId="11" hidden="1">Kautionen - [6]securities!$A$6:$K$89</definedName>
    <definedName name="BExGZXFONZX1YI6T8OXFQGY081AK" localSheetId="7" hidden="1">Kautionen - [6]securities!$A$6:$K$89</definedName>
    <definedName name="BExGZXFONZX1YI6T8OXFQGY081AK" localSheetId="9" hidden="1">Kautionen - [6]securities!$A$6:$K$89</definedName>
    <definedName name="BExGZXFONZX1YI6T8OXFQGY081AK" localSheetId="10" hidden="1">Kautionen - [6]securities!$A$6:$K$89</definedName>
    <definedName name="BExGZXFONZX1YI6T8OXFQGY081AK" localSheetId="19" hidden="1">Kautionen - [6]securities!$A$6:$K$89</definedName>
    <definedName name="BExGZXFONZX1YI6T8OXFQGY081AK" localSheetId="6" hidden="1">Kautionen - [6]securities!$A$6:$K$89</definedName>
    <definedName name="BExGZXFONZX1YI6T8OXFQGY081AK" localSheetId="5" hidden="1">Kautionen - [6]securities!$A$6:$K$89</definedName>
    <definedName name="BExGZXFONZX1YI6T8OXFQGY081AK" localSheetId="4" hidden="1">Kautionen - [6]securities!$A$6:$K$89</definedName>
    <definedName name="BExGZXFONZX1YI6T8OXFQGY081AK" localSheetId="13" hidden="1">Kautionen - [6]securities!$A$6:$K$89</definedName>
    <definedName name="BExGZXFONZX1YI6T8OXFQGY081AK" hidden="1">Kautionen - [6]securities!$A$6:$K$89</definedName>
    <definedName name="BExH0DX4CVA133N987PUFQN9PLXZ" localSheetId="0" hidden="1">Kautionen - [6]securities!$A$6:$K$22</definedName>
    <definedName name="BExH0DX4CVA133N987PUFQN9PLXZ" localSheetId="14" hidden="1">Kautionen - [6]securities!$A$6:$K$22</definedName>
    <definedName name="BExH0DX4CVA133N987PUFQN9PLXZ" localSheetId="12" hidden="1">Kautionen - [6]securities!$A$6:$K$22</definedName>
    <definedName name="BExH0DX4CVA133N987PUFQN9PLXZ" localSheetId="11" hidden="1">Kautionen - [6]securities!$A$6:$K$22</definedName>
    <definedName name="BExH0DX4CVA133N987PUFQN9PLXZ" localSheetId="7" hidden="1">Kautionen - [6]securities!$A$6:$K$22</definedName>
    <definedName name="BExH0DX4CVA133N987PUFQN9PLXZ" localSheetId="9" hidden="1">Kautionen - [6]securities!$A$6:$K$22</definedName>
    <definedName name="BExH0DX4CVA133N987PUFQN9PLXZ" localSheetId="10" hidden="1">Kautionen - [6]securities!$A$6:$K$22</definedName>
    <definedName name="BExH0DX4CVA133N987PUFQN9PLXZ" localSheetId="19" hidden="1">Kautionen - [6]securities!$A$6:$K$22</definedName>
    <definedName name="BExH0DX4CVA133N987PUFQN9PLXZ" localSheetId="6" hidden="1">Kautionen - [6]securities!$A$6:$K$22</definedName>
    <definedName name="BExH0DX4CVA133N987PUFQN9PLXZ" localSheetId="5" hidden="1">Kautionen - [6]securities!$A$6:$K$22</definedName>
    <definedName name="BExH0DX4CVA133N987PUFQN9PLXZ" localSheetId="4" hidden="1">Kautionen - [6]securities!$A$6:$K$22</definedName>
    <definedName name="BExH0DX4CVA133N987PUFQN9PLXZ" localSheetId="13" hidden="1">Kautionen - [6]securities!$A$6:$K$22</definedName>
    <definedName name="BExH0DX4CVA133N987PUFQN9PLXZ" hidden="1">Kautionen - [6]securities!$A$6:$K$22</definedName>
    <definedName name="BExH0EDDVYXESTH1M3VK54J955LZ" localSheetId="0" hidden="1">Kautionen - [6]securities!$A$6:$K$89</definedName>
    <definedName name="BExH0EDDVYXESTH1M3VK54J955LZ" localSheetId="14" hidden="1">Kautionen - [6]securities!$A$6:$K$89</definedName>
    <definedName name="BExH0EDDVYXESTH1M3VK54J955LZ" localSheetId="12" hidden="1">Kautionen - [6]securities!$A$6:$K$89</definedName>
    <definedName name="BExH0EDDVYXESTH1M3VK54J955LZ" localSheetId="11" hidden="1">Kautionen - [6]securities!$A$6:$K$89</definedName>
    <definedName name="BExH0EDDVYXESTH1M3VK54J955LZ" localSheetId="7" hidden="1">Kautionen - [6]securities!$A$6:$K$89</definedName>
    <definedName name="BExH0EDDVYXESTH1M3VK54J955LZ" localSheetId="9" hidden="1">Kautionen - [6]securities!$A$6:$K$89</definedName>
    <definedName name="BExH0EDDVYXESTH1M3VK54J955LZ" localSheetId="10" hidden="1">Kautionen - [6]securities!$A$6:$K$89</definedName>
    <definedName name="BExH0EDDVYXESTH1M3VK54J955LZ" localSheetId="19" hidden="1">Kautionen - [6]securities!$A$6:$K$89</definedName>
    <definedName name="BExH0EDDVYXESTH1M3VK54J955LZ" localSheetId="6" hidden="1">Kautionen - [6]securities!$A$6:$K$89</definedName>
    <definedName name="BExH0EDDVYXESTH1M3VK54J955LZ" localSheetId="5" hidden="1">Kautionen - [6]securities!$A$6:$K$89</definedName>
    <definedName name="BExH0EDDVYXESTH1M3VK54J955LZ" localSheetId="4" hidden="1">Kautionen - [6]securities!$A$6:$K$89</definedName>
    <definedName name="BExH0EDDVYXESTH1M3VK54J955LZ" localSheetId="13" hidden="1">Kautionen - [6]securities!$A$6:$K$89</definedName>
    <definedName name="BExH0EDDVYXESTH1M3VK54J955LZ" hidden="1">Kautionen - [6]securities!$A$6:$K$89</definedName>
    <definedName name="BExH0G63S3WDRRX5SCRVF18QGGBT" localSheetId="0" hidden="1">MV-[3]Aktivierung!$A$10:$A$11</definedName>
    <definedName name="BExH0G63S3WDRRX5SCRVF18QGGBT" localSheetId="14" hidden="1">MV-[3]Aktivierung!$A$10:$A$11</definedName>
    <definedName name="BExH0G63S3WDRRX5SCRVF18QGGBT" localSheetId="12" hidden="1">MV-[3]Aktivierung!$A$10:$A$11</definedName>
    <definedName name="BExH0G63S3WDRRX5SCRVF18QGGBT" localSheetId="11" hidden="1">MV-[3]Aktivierung!$A$10:$A$11</definedName>
    <definedName name="BExH0G63S3WDRRX5SCRVF18QGGBT" localSheetId="7" hidden="1">MV-[3]Aktivierung!$A$10:$A$11</definedName>
    <definedName name="BExH0G63S3WDRRX5SCRVF18QGGBT" localSheetId="9" hidden="1">MV-[3]Aktivierung!$A$10:$A$11</definedName>
    <definedName name="BExH0G63S3WDRRX5SCRVF18QGGBT" localSheetId="10" hidden="1">MV-[3]Aktivierung!$A$10:$A$11</definedName>
    <definedName name="BExH0G63S3WDRRX5SCRVF18QGGBT" localSheetId="19" hidden="1">MV-[3]Aktivierung!$A$10:$A$11</definedName>
    <definedName name="BExH0G63S3WDRRX5SCRVF18QGGBT" localSheetId="6" hidden="1">MV-[3]Aktivierung!$A$10:$A$11</definedName>
    <definedName name="BExH0G63S3WDRRX5SCRVF18QGGBT" localSheetId="5" hidden="1">MV-[3]Aktivierung!$A$10:$A$11</definedName>
    <definedName name="BExH0G63S3WDRRX5SCRVF18QGGBT" localSheetId="4" hidden="1">MV-[3]Aktivierung!$A$10:$A$11</definedName>
    <definedName name="BExH0G63S3WDRRX5SCRVF18QGGBT" localSheetId="13" hidden="1">MV-[3]Aktivierung!$A$10:$A$11</definedName>
    <definedName name="BExH0G63S3WDRRX5SCRVF18QGGBT" hidden="1">MV-[3]Aktivierung!$A$10:$A$11</definedName>
    <definedName name="BExH181JOKZX0JAAMGMZFWHAJRJS" hidden="1">'[5]detalle financieros'!$C$8:$C$8</definedName>
    <definedName name="BExH1PKNX3EIBZHP9I4V917JZH42" localSheetId="0" hidden="1">#REF!</definedName>
    <definedName name="BExH1PKNX3EIBZHP9I4V917JZH42" localSheetId="12" hidden="1">#REF!</definedName>
    <definedName name="BExH1PKNX3EIBZHP9I4V917JZH42" localSheetId="19" hidden="1">#REF!</definedName>
    <definedName name="BExH1PKNX3EIBZHP9I4V917JZH42" hidden="1">#REF!</definedName>
    <definedName name="BExH2DZZDD7O8H1TVU770GYE0L2F" localSheetId="0" hidden="1">Rückstände-rent [7]arrears!$K$26:$Y$263</definedName>
    <definedName name="BExH2DZZDD7O8H1TVU770GYE0L2F" localSheetId="14" hidden="1">Rückstände-rent [7]arrears!$K$26:$Y$263</definedName>
    <definedName name="BExH2DZZDD7O8H1TVU770GYE0L2F" localSheetId="12" hidden="1">Rückstände-rent [7]arrears!$K$26:$Y$263</definedName>
    <definedName name="BExH2DZZDD7O8H1TVU770GYE0L2F" localSheetId="11" hidden="1">Rückstände-rent [7]arrears!$K$26:$Y$263</definedName>
    <definedName name="BExH2DZZDD7O8H1TVU770GYE0L2F" localSheetId="7" hidden="1">Rückstände-rent [7]arrears!$K$26:$Y$263</definedName>
    <definedName name="BExH2DZZDD7O8H1TVU770GYE0L2F" localSheetId="9" hidden="1">Rückstände-rent [7]arrears!$K$26:$Y$263</definedName>
    <definedName name="BExH2DZZDD7O8H1TVU770GYE0L2F" localSheetId="10" hidden="1">Rückstände-rent [7]arrears!$K$26:$Y$263</definedName>
    <definedName name="BExH2DZZDD7O8H1TVU770GYE0L2F" localSheetId="19" hidden="1">Rückstände-rent [7]arrears!$K$26:$Y$263</definedName>
    <definedName name="BExH2DZZDD7O8H1TVU770GYE0L2F" localSheetId="6" hidden="1">Rückstände-rent [7]arrears!$K$26:$Y$263</definedName>
    <definedName name="BExH2DZZDD7O8H1TVU770GYE0L2F" localSheetId="5" hidden="1">Rückstände-rent [7]arrears!$K$26:$Y$263</definedName>
    <definedName name="BExH2DZZDD7O8H1TVU770GYE0L2F" localSheetId="4" hidden="1">Rückstände-rent [7]arrears!$K$26:$Y$263</definedName>
    <definedName name="BExH2DZZDD7O8H1TVU770GYE0L2F" localSheetId="13" hidden="1">Rückstände-rent [7]arrears!$K$26:$Y$263</definedName>
    <definedName name="BExH2DZZDD7O8H1TVU770GYE0L2F" hidden="1">Rückstände-rent [7]arrears!$K$26:$Y$263</definedName>
    <definedName name="BExH2Y2UM6YZJGFD6N5YP8MA1819" localSheetId="0" hidden="1">#REF!</definedName>
    <definedName name="BExH2Y2UM6YZJGFD6N5YP8MA1819" localSheetId="12" hidden="1">#REF!</definedName>
    <definedName name="BExH2Y2UM6YZJGFD6N5YP8MA1819" localSheetId="19" hidden="1">#REF!</definedName>
    <definedName name="BExH2Y2UM6YZJGFD6N5YP8MA1819" localSheetId="4" hidden="1">#REF!</definedName>
    <definedName name="BExH2Y2UM6YZJGFD6N5YP8MA1819" hidden="1">#REF!</definedName>
    <definedName name="BExH3WJOJBHENBHEKMBCPV4UWULZ" hidden="1">'[5]detalle financieros'!$B$13:$C$27</definedName>
    <definedName name="BExIGCQBMO2V0JK1LLP9BSFN90ZZ" hidden="1">'[5]detalle financieros'!$C$7:$C$7</definedName>
    <definedName name="BExIH4WKD8OHXXAHP45X2M7I7H26" localSheetId="0" hidden="1">#REF!</definedName>
    <definedName name="BExIH4WKD8OHXXAHP45X2M7I7H26" localSheetId="12" hidden="1">#REF!</definedName>
    <definedName name="BExIH4WKD8OHXXAHP45X2M7I7H26" localSheetId="19" hidden="1">#REF!</definedName>
    <definedName name="BExIH4WKD8OHXXAHP45X2M7I7H26" hidden="1">#REF!</definedName>
    <definedName name="BExIJ3C4ET4FGO9NZ082BC350M3D" localSheetId="0" hidden="1">Rückstände-rent [7]arrears!$A$66:$L$832</definedName>
    <definedName name="BExIJ3C4ET4FGO9NZ082BC350M3D" localSheetId="14" hidden="1">Rückstände-rent [7]arrears!$A$66:$L$832</definedName>
    <definedName name="BExIJ3C4ET4FGO9NZ082BC350M3D" localSheetId="12" hidden="1">Rückstände-rent [7]arrears!$A$66:$L$832</definedName>
    <definedName name="BExIJ3C4ET4FGO9NZ082BC350M3D" localSheetId="11" hidden="1">Rückstände-rent [7]arrears!$A$66:$L$832</definedName>
    <definedName name="BExIJ3C4ET4FGO9NZ082BC350M3D" localSheetId="7" hidden="1">Rückstände-rent [7]arrears!$A$66:$L$832</definedName>
    <definedName name="BExIJ3C4ET4FGO9NZ082BC350M3D" localSheetId="9" hidden="1">Rückstände-rent [7]arrears!$A$66:$L$832</definedName>
    <definedName name="BExIJ3C4ET4FGO9NZ082BC350M3D" localSheetId="10" hidden="1">Rückstände-rent [7]arrears!$A$66:$L$832</definedName>
    <definedName name="BExIJ3C4ET4FGO9NZ082BC350M3D" localSheetId="19" hidden="1">Rückstände-rent [7]arrears!$A$66:$L$832</definedName>
    <definedName name="BExIJ3C4ET4FGO9NZ082BC350M3D" localSheetId="6" hidden="1">Rückstände-rent [7]arrears!$A$66:$L$832</definedName>
    <definedName name="BExIJ3C4ET4FGO9NZ082BC350M3D" localSheetId="5" hidden="1">Rückstände-rent [7]arrears!$A$66:$L$832</definedName>
    <definedName name="BExIJ3C4ET4FGO9NZ082BC350M3D" localSheetId="4" hidden="1">Rückstände-rent [7]arrears!$A$66:$L$832</definedName>
    <definedName name="BExIJ3C4ET4FGO9NZ082BC350M3D" localSheetId="13" hidden="1">Rückstände-rent [7]arrears!$A$66:$L$832</definedName>
    <definedName name="BExIJ3C4ET4FGO9NZ082BC350M3D" hidden="1">Rückstände-rent [7]arrears!$A$66:$L$832</definedName>
    <definedName name="BExIJJYOFQ036LWSDC544QFGF1AF" hidden="1">'[5]detalle financieros'!$C$9:$C$9</definedName>
    <definedName name="BExIJLGT9J864A2EZKTBA1UWXUGT" hidden="1">'[5]detalle financieros'!$C$9:$C$9</definedName>
    <definedName name="BExIKN8C4QSGJO5VO54GMG4B2U8Q" localSheetId="0" hidden="1">Mietausläufe-lease [8]expireries!$A$19:$P$131</definedName>
    <definedName name="BExIKN8C4QSGJO5VO54GMG4B2U8Q" localSheetId="14" hidden="1">Mietausläufe-lease [8]expireries!$A$19:$P$131</definedName>
    <definedName name="BExIKN8C4QSGJO5VO54GMG4B2U8Q" localSheetId="12" hidden="1">Mietausläufe-lease [8]expireries!$A$19:$P$131</definedName>
    <definedName name="BExIKN8C4QSGJO5VO54GMG4B2U8Q" localSheetId="11" hidden="1">Mietausläufe-lease [8]expireries!$A$19:$P$131</definedName>
    <definedName name="BExIKN8C4QSGJO5VO54GMG4B2U8Q" localSheetId="7" hidden="1">Mietausläufe-lease [8]expireries!$A$19:$P$131</definedName>
    <definedName name="BExIKN8C4QSGJO5VO54GMG4B2U8Q" localSheetId="9" hidden="1">Mietausläufe-lease [8]expireries!$A$19:$P$131</definedName>
    <definedName name="BExIKN8C4QSGJO5VO54GMG4B2U8Q" localSheetId="10" hidden="1">Mietausläufe-lease [8]expireries!$A$19:$P$131</definedName>
    <definedName name="BExIKN8C4QSGJO5VO54GMG4B2U8Q" localSheetId="19" hidden="1">Mietausläufe-lease [8]expireries!$A$19:$P$131</definedName>
    <definedName name="BExIKN8C4QSGJO5VO54GMG4B2U8Q" localSheetId="6" hidden="1">Mietausläufe-lease [8]expireries!$A$19:$P$131</definedName>
    <definedName name="BExIKN8C4QSGJO5VO54GMG4B2U8Q" localSheetId="5" hidden="1">Mietausläufe-lease [8]expireries!$A$19:$P$131</definedName>
    <definedName name="BExIKN8C4QSGJO5VO54GMG4B2U8Q" localSheetId="4" hidden="1">Mietausläufe-lease [8]expireries!$A$19:$P$131</definedName>
    <definedName name="BExIKN8C4QSGJO5VO54GMG4B2U8Q" localSheetId="13" hidden="1">Mietausläufe-lease [8]expireries!$A$19:$P$131</definedName>
    <definedName name="BExIKN8C4QSGJO5VO54GMG4B2U8Q" hidden="1">Mietausläufe-lease [8]expireries!$A$19:$P$131</definedName>
    <definedName name="BExILGR0FRFP1LMKS5YTAWGFP0XZ" localSheetId="0" hidden="1">Mietausläufe-lease [8]expireries!$A$19:$P$38</definedName>
    <definedName name="BExILGR0FRFP1LMKS5YTAWGFP0XZ" localSheetId="14" hidden="1">Mietausläufe-lease [8]expireries!$A$19:$P$38</definedName>
    <definedName name="BExILGR0FRFP1LMKS5YTAWGFP0XZ" localSheetId="12" hidden="1">Mietausläufe-lease [8]expireries!$A$19:$P$38</definedName>
    <definedName name="BExILGR0FRFP1LMKS5YTAWGFP0XZ" localSheetId="11" hidden="1">Mietausläufe-lease [8]expireries!$A$19:$P$38</definedName>
    <definedName name="BExILGR0FRFP1LMKS5YTAWGFP0XZ" localSheetId="7" hidden="1">Mietausläufe-lease [8]expireries!$A$19:$P$38</definedName>
    <definedName name="BExILGR0FRFP1LMKS5YTAWGFP0XZ" localSheetId="9" hidden="1">Mietausläufe-lease [8]expireries!$A$19:$P$38</definedName>
    <definedName name="BExILGR0FRFP1LMKS5YTAWGFP0XZ" localSheetId="10" hidden="1">Mietausläufe-lease [8]expireries!$A$19:$P$38</definedName>
    <definedName name="BExILGR0FRFP1LMKS5YTAWGFP0XZ" localSheetId="19" hidden="1">Mietausläufe-lease [8]expireries!$A$19:$P$38</definedName>
    <definedName name="BExILGR0FRFP1LMKS5YTAWGFP0XZ" localSheetId="6" hidden="1">Mietausläufe-lease [8]expireries!$A$19:$P$38</definedName>
    <definedName name="BExILGR0FRFP1LMKS5YTAWGFP0XZ" localSheetId="5" hidden="1">Mietausläufe-lease [8]expireries!$A$19:$P$38</definedName>
    <definedName name="BExILGR0FRFP1LMKS5YTAWGFP0XZ" localSheetId="4" hidden="1">Mietausläufe-lease [8]expireries!$A$19:$P$38</definedName>
    <definedName name="BExILGR0FRFP1LMKS5YTAWGFP0XZ" localSheetId="13" hidden="1">Mietausläufe-lease [8]expireries!$A$19:$P$38</definedName>
    <definedName name="BExILGR0FRFP1LMKS5YTAWGFP0XZ" hidden="1">Mietausläufe-lease [8]expireries!$A$19:$P$38</definedName>
    <definedName name="BExILOE20MRMZDFY4TQD3I559IUU" hidden="1">'[5]detalle financieros'!$E$13:$O$110</definedName>
    <definedName name="BExIM683V1MYU43P7VDWZBDHZVSM" hidden="1">'[5]detalle financieros'!$C$8:$C$8</definedName>
    <definedName name="BExIMXXVZHVCEMSS0JPMKF5T7WC0" localSheetId="0" hidden="1">Kautionen - [6]securities!$A$6:$K$96</definedName>
    <definedName name="BExIMXXVZHVCEMSS0JPMKF5T7WC0" localSheetId="14" hidden="1">Kautionen - [6]securities!$A$6:$K$96</definedName>
    <definedName name="BExIMXXVZHVCEMSS0JPMKF5T7WC0" localSheetId="12" hidden="1">Kautionen - [6]securities!$A$6:$K$96</definedName>
    <definedName name="BExIMXXVZHVCEMSS0JPMKF5T7WC0" localSheetId="11" hidden="1">Kautionen - [6]securities!$A$6:$K$96</definedName>
    <definedName name="BExIMXXVZHVCEMSS0JPMKF5T7WC0" localSheetId="7" hidden="1">Kautionen - [6]securities!$A$6:$K$96</definedName>
    <definedName name="BExIMXXVZHVCEMSS0JPMKF5T7WC0" localSheetId="9" hidden="1">Kautionen - [6]securities!$A$6:$K$96</definedName>
    <definedName name="BExIMXXVZHVCEMSS0JPMKF5T7WC0" localSheetId="10" hidden="1">Kautionen - [6]securities!$A$6:$K$96</definedName>
    <definedName name="BExIMXXVZHVCEMSS0JPMKF5T7WC0" localSheetId="19" hidden="1">Kautionen - [6]securities!$A$6:$K$96</definedName>
    <definedName name="BExIMXXVZHVCEMSS0JPMKF5T7WC0" localSheetId="6" hidden="1">Kautionen - [6]securities!$A$6:$K$96</definedName>
    <definedName name="BExIMXXVZHVCEMSS0JPMKF5T7WC0" localSheetId="5" hidden="1">Kautionen - [6]securities!$A$6:$K$96</definedName>
    <definedName name="BExIMXXVZHVCEMSS0JPMKF5T7WC0" localSheetId="4" hidden="1">Kautionen - [6]securities!$A$6:$K$96</definedName>
    <definedName name="BExIMXXVZHVCEMSS0JPMKF5T7WC0" localSheetId="13" hidden="1">Kautionen - [6]securities!$A$6:$K$96</definedName>
    <definedName name="BExIMXXVZHVCEMSS0JPMKF5T7WC0" hidden="1">Kautionen - [6]securities!$A$6:$K$96</definedName>
    <definedName name="BExIN437253W6XK2CL2L80GQELXU" localSheetId="0" hidden="1">Leerstand-[4]vacancy!$A$9:$J$22</definedName>
    <definedName name="BExIN437253W6XK2CL2L80GQELXU" localSheetId="14" hidden="1">Leerstand-[4]vacancy!$A$9:$J$22</definedName>
    <definedName name="BExIN437253W6XK2CL2L80GQELXU" localSheetId="12" hidden="1">Leerstand-[4]vacancy!$A$9:$J$22</definedName>
    <definedName name="BExIN437253W6XK2CL2L80GQELXU" localSheetId="11" hidden="1">Leerstand-[4]vacancy!$A$9:$J$22</definedName>
    <definedName name="BExIN437253W6XK2CL2L80GQELXU" localSheetId="7" hidden="1">Leerstand-[4]vacancy!$A$9:$J$22</definedName>
    <definedName name="BExIN437253W6XK2CL2L80GQELXU" localSheetId="9" hidden="1">Leerstand-[4]vacancy!$A$9:$J$22</definedName>
    <definedName name="BExIN437253W6XK2CL2L80GQELXU" localSheetId="10" hidden="1">Leerstand-[4]vacancy!$A$9:$J$22</definedName>
    <definedName name="BExIN437253W6XK2CL2L80GQELXU" localSheetId="19" hidden="1">Leerstand-[4]vacancy!$A$9:$J$22</definedName>
    <definedName name="BExIN437253W6XK2CL2L80GQELXU" localSheetId="6" hidden="1">Leerstand-[4]vacancy!$A$9:$J$22</definedName>
    <definedName name="BExIN437253W6XK2CL2L80GQELXU" localSheetId="5" hidden="1">Leerstand-[4]vacancy!$A$9:$J$22</definedName>
    <definedName name="BExIN437253W6XK2CL2L80GQELXU" localSheetId="4" hidden="1">Leerstand-[4]vacancy!$A$9:$J$22</definedName>
    <definedName name="BExIN437253W6XK2CL2L80GQELXU" localSheetId="13" hidden="1">Leerstand-[4]vacancy!$A$9:$J$22</definedName>
    <definedName name="BExIN437253W6XK2CL2L80GQELXU" hidden="1">Leerstand-[4]vacancy!$A$9:$J$22</definedName>
    <definedName name="BExIO53M4Y1EBZRSS6CM9TYRBHKU" localSheetId="0" hidden="1">'[5]detalle financieros'!#REF!</definedName>
    <definedName name="BExIO53M4Y1EBZRSS6CM9TYRBHKU" localSheetId="12" hidden="1">'[5]detalle financieros'!#REF!</definedName>
    <definedName name="BExIO53M4Y1EBZRSS6CM9TYRBHKU" localSheetId="11" hidden="1">'[5]detalle financieros'!#REF!</definedName>
    <definedName name="BExIO53M4Y1EBZRSS6CM9TYRBHKU" localSheetId="9" hidden="1">'[5]detalle financieros'!#REF!</definedName>
    <definedName name="BExIO53M4Y1EBZRSS6CM9TYRBHKU" localSheetId="10" hidden="1">'[5]detalle financieros'!#REF!</definedName>
    <definedName name="BExIO53M4Y1EBZRSS6CM9TYRBHKU" localSheetId="19" hidden="1">'[5]detalle financieros'!#REF!</definedName>
    <definedName name="BExIO53M4Y1EBZRSS6CM9TYRBHKU" localSheetId="13" hidden="1">'[5]detalle financieros'!#REF!</definedName>
    <definedName name="BExIO53M4Y1EBZRSS6CM9TYRBHKU" hidden="1">'[5]detalle financieros'!#REF!</definedName>
    <definedName name="BExIPKSRITXO5JAS5N9XRZI612GC" localSheetId="0" hidden="1">Rückstände-rent [7]arrears!$A$66:$L$832</definedName>
    <definedName name="BExIPKSRITXO5JAS5N9XRZI612GC" localSheetId="14" hidden="1">Rückstände-rent [7]arrears!$A$66:$L$832</definedName>
    <definedName name="BExIPKSRITXO5JAS5N9XRZI612GC" localSheetId="12" hidden="1">Rückstände-rent [7]arrears!$A$66:$L$832</definedName>
    <definedName name="BExIPKSRITXO5JAS5N9XRZI612GC" localSheetId="11" hidden="1">Rückstände-rent [7]arrears!$A$66:$L$832</definedName>
    <definedName name="BExIPKSRITXO5JAS5N9XRZI612GC" localSheetId="7" hidden="1">Rückstände-rent [7]arrears!$A$66:$L$832</definedName>
    <definedName name="BExIPKSRITXO5JAS5N9XRZI612GC" localSheetId="9" hidden="1">Rückstände-rent [7]arrears!$A$66:$L$832</definedName>
    <definedName name="BExIPKSRITXO5JAS5N9XRZI612GC" localSheetId="10" hidden="1">Rückstände-rent [7]arrears!$A$66:$L$832</definedName>
    <definedName name="BExIPKSRITXO5JAS5N9XRZI612GC" localSheetId="19" hidden="1">Rückstände-rent [7]arrears!$A$66:$L$832</definedName>
    <definedName name="BExIPKSRITXO5JAS5N9XRZI612GC" localSheetId="6" hidden="1">Rückstände-rent [7]arrears!$A$66:$L$832</definedName>
    <definedName name="BExIPKSRITXO5JAS5N9XRZI612GC" localSheetId="5" hidden="1">Rückstände-rent [7]arrears!$A$66:$L$832</definedName>
    <definedName name="BExIPKSRITXO5JAS5N9XRZI612GC" localSheetId="4" hidden="1">Rückstände-rent [7]arrears!$A$66:$L$832</definedName>
    <definedName name="BExIPKSRITXO5JAS5N9XRZI612GC" localSheetId="13" hidden="1">Rückstände-rent [7]arrears!$A$66:$L$832</definedName>
    <definedName name="BExIPKSRITXO5JAS5N9XRZI612GC" hidden="1">Rückstände-rent [7]arrears!$A$66:$L$832</definedName>
    <definedName name="BExIPU38E80PMGVKGUTIASQEPP0N" localSheetId="0" hidden="1">Mietausläufe-lease [8]expireries!$A$19:$O$106</definedName>
    <definedName name="BExIPU38E80PMGVKGUTIASQEPP0N" localSheetId="14" hidden="1">Mietausläufe-lease [8]expireries!$A$19:$O$106</definedName>
    <definedName name="BExIPU38E80PMGVKGUTIASQEPP0N" localSheetId="12" hidden="1">Mietausläufe-lease [8]expireries!$A$19:$O$106</definedName>
    <definedName name="BExIPU38E80PMGVKGUTIASQEPP0N" localSheetId="11" hidden="1">Mietausläufe-lease [8]expireries!$A$19:$O$106</definedName>
    <definedName name="BExIPU38E80PMGVKGUTIASQEPP0N" localSheetId="7" hidden="1">Mietausläufe-lease [8]expireries!$A$19:$O$106</definedName>
    <definedName name="BExIPU38E80PMGVKGUTIASQEPP0N" localSheetId="9" hidden="1">Mietausläufe-lease [8]expireries!$A$19:$O$106</definedName>
    <definedName name="BExIPU38E80PMGVKGUTIASQEPP0N" localSheetId="10" hidden="1">Mietausläufe-lease [8]expireries!$A$19:$O$106</definedName>
    <definedName name="BExIPU38E80PMGVKGUTIASQEPP0N" localSheetId="19" hidden="1">Mietausläufe-lease [8]expireries!$A$19:$O$106</definedName>
    <definedName name="BExIPU38E80PMGVKGUTIASQEPP0N" localSheetId="6" hidden="1">Mietausläufe-lease [8]expireries!$A$19:$O$106</definedName>
    <definedName name="BExIPU38E80PMGVKGUTIASQEPP0N" localSheetId="5" hidden="1">Mietausläufe-lease [8]expireries!$A$19:$O$106</definedName>
    <definedName name="BExIPU38E80PMGVKGUTIASQEPP0N" localSheetId="4" hidden="1">Mietausläufe-lease [8]expireries!$A$19:$O$106</definedName>
    <definedName name="BExIPU38E80PMGVKGUTIASQEPP0N" localSheetId="13" hidden="1">Mietausläufe-lease [8]expireries!$A$19:$O$106</definedName>
    <definedName name="BExIPU38E80PMGVKGUTIASQEPP0N" hidden="1">Mietausläufe-lease [8]expireries!$A$19:$O$106</definedName>
    <definedName name="BExIQL7M98FIFPBFVVDPYWDXVHSI" localSheetId="0" hidden="1">#REF!</definedName>
    <definedName name="BExIQL7M98FIFPBFVVDPYWDXVHSI" localSheetId="12" hidden="1">#REF!</definedName>
    <definedName name="BExIQL7M98FIFPBFVVDPYWDXVHSI" localSheetId="19" hidden="1">#REF!</definedName>
    <definedName name="BExIQL7M98FIFPBFVVDPYWDXVHSI" localSheetId="4" hidden="1">#REF!</definedName>
    <definedName name="BExIQL7M98FIFPBFVVDPYWDXVHSI" hidden="1">#REF!</definedName>
    <definedName name="BExIR552949KME4FAHO1PLHGRDGN" localSheetId="0" hidden="1">Kautionen - [6]securities!$A$6:$K$90</definedName>
    <definedName name="BExIR552949KME4FAHO1PLHGRDGN" localSheetId="14" hidden="1">Kautionen - [6]securities!$A$6:$K$90</definedName>
    <definedName name="BExIR552949KME4FAHO1PLHGRDGN" localSheetId="12" hidden="1">Kautionen - [6]securities!$A$6:$K$90</definedName>
    <definedName name="BExIR552949KME4FAHO1PLHGRDGN" localSheetId="11" hidden="1">Kautionen - [6]securities!$A$6:$K$90</definedName>
    <definedName name="BExIR552949KME4FAHO1PLHGRDGN" localSheetId="7" hidden="1">Kautionen - [6]securities!$A$6:$K$90</definedName>
    <definedName name="BExIR552949KME4FAHO1PLHGRDGN" localSheetId="9" hidden="1">Kautionen - [6]securities!$A$6:$K$90</definedName>
    <definedName name="BExIR552949KME4FAHO1PLHGRDGN" localSheetId="10" hidden="1">Kautionen - [6]securities!$A$6:$K$90</definedName>
    <definedName name="BExIR552949KME4FAHO1PLHGRDGN" localSheetId="19" hidden="1">Kautionen - [6]securities!$A$6:$K$90</definedName>
    <definedName name="BExIR552949KME4FAHO1PLHGRDGN" localSheetId="6" hidden="1">Kautionen - [6]securities!$A$6:$K$90</definedName>
    <definedName name="BExIR552949KME4FAHO1PLHGRDGN" localSheetId="5" hidden="1">Kautionen - [6]securities!$A$6:$K$90</definedName>
    <definedName name="BExIR552949KME4FAHO1PLHGRDGN" localSheetId="4" hidden="1">Kautionen - [6]securities!$A$6:$K$90</definedName>
    <definedName name="BExIR552949KME4FAHO1PLHGRDGN" localSheetId="13" hidden="1">Kautionen - [6]securities!$A$6:$K$90</definedName>
    <definedName name="BExIR552949KME4FAHO1PLHGRDGN" hidden="1">Kautionen - [6]securities!$A$6:$K$90</definedName>
    <definedName name="BExIRJ2UBZ6R8KBAXMY5F28YDIGY" localSheetId="0" hidden="1">'[5]detalle financieros'!#REF!</definedName>
    <definedName name="BExIRJ2UBZ6R8KBAXMY5F28YDIGY" localSheetId="12" hidden="1">'[5]detalle financieros'!#REF!</definedName>
    <definedName name="BExIRJ2UBZ6R8KBAXMY5F28YDIGY" localSheetId="11" hidden="1">'[5]detalle financieros'!#REF!</definedName>
    <definedName name="BExIRJ2UBZ6R8KBAXMY5F28YDIGY" localSheetId="9" hidden="1">'[5]detalle financieros'!#REF!</definedName>
    <definedName name="BExIRJ2UBZ6R8KBAXMY5F28YDIGY" localSheetId="10" hidden="1">'[5]detalle financieros'!#REF!</definedName>
    <definedName name="BExIRJ2UBZ6R8KBAXMY5F28YDIGY" localSheetId="19" hidden="1">'[5]detalle financieros'!#REF!</definedName>
    <definedName name="BExIRJ2UBZ6R8KBAXMY5F28YDIGY" localSheetId="13" hidden="1">'[5]detalle financieros'!#REF!</definedName>
    <definedName name="BExIRJ2UBZ6R8KBAXMY5F28YDIGY" hidden="1">'[5]detalle financieros'!#REF!</definedName>
    <definedName name="BExIRYYPCABPPXGGR2JYLOGHEHC4" hidden="1">'[5]detalle financieros'!$B$13:$C$27</definedName>
    <definedName name="BExIS1D1QPDALLRNZNOVQIRXWRHC" hidden="1">'[5]detalle financieros'!$C$9:$C$9</definedName>
    <definedName name="BExITRZV9K27T72IJQ72V9EXE01L" localSheetId="0" hidden="1">Kautionen - [6]securities!$A$6:$K$126</definedName>
    <definedName name="BExITRZV9K27T72IJQ72V9EXE01L" localSheetId="14" hidden="1">Kautionen - [6]securities!$A$6:$K$126</definedName>
    <definedName name="BExITRZV9K27T72IJQ72V9EXE01L" localSheetId="12" hidden="1">Kautionen - [6]securities!$A$6:$K$126</definedName>
    <definedName name="BExITRZV9K27T72IJQ72V9EXE01L" localSheetId="11" hidden="1">Kautionen - [6]securities!$A$6:$K$126</definedName>
    <definedName name="BExITRZV9K27T72IJQ72V9EXE01L" localSheetId="7" hidden="1">Kautionen - [6]securities!$A$6:$K$126</definedName>
    <definedName name="BExITRZV9K27T72IJQ72V9EXE01L" localSheetId="9" hidden="1">Kautionen - [6]securities!$A$6:$K$126</definedName>
    <definedName name="BExITRZV9K27T72IJQ72V9EXE01L" localSheetId="10" hidden="1">Kautionen - [6]securities!$A$6:$K$126</definedName>
    <definedName name="BExITRZV9K27T72IJQ72V9EXE01L" localSheetId="19" hidden="1">Kautionen - [6]securities!$A$6:$K$126</definedName>
    <definedName name="BExITRZV9K27T72IJQ72V9EXE01L" localSheetId="6" hidden="1">Kautionen - [6]securities!$A$6:$K$126</definedName>
    <definedName name="BExITRZV9K27T72IJQ72V9EXE01L" localSheetId="5" hidden="1">Kautionen - [6]securities!$A$6:$K$126</definedName>
    <definedName name="BExITRZV9K27T72IJQ72V9EXE01L" localSheetId="4" hidden="1">Kautionen - [6]securities!$A$6:$K$126</definedName>
    <definedName name="BExITRZV9K27T72IJQ72V9EXE01L" localSheetId="13" hidden="1">Kautionen - [6]securities!$A$6:$K$126</definedName>
    <definedName name="BExITRZV9K27T72IJQ72V9EXE01L" hidden="1">Kautionen - [6]securities!$A$6:$K$126</definedName>
    <definedName name="BExIV13OK4Z0YSKJ3R68MRFAMCU8" localSheetId="0" hidden="1">#REF!</definedName>
    <definedName name="BExIV13OK4Z0YSKJ3R68MRFAMCU8" localSheetId="12" hidden="1">#REF!</definedName>
    <definedName name="BExIV13OK4Z0YSKJ3R68MRFAMCU8" localSheetId="19" hidden="1">#REF!</definedName>
    <definedName name="BExIV13OK4Z0YSKJ3R68MRFAMCU8" localSheetId="4" hidden="1">#REF!</definedName>
    <definedName name="BExIV13OK4Z0YSKJ3R68MRFAMCU8" hidden="1">#REF!</definedName>
    <definedName name="BExIVDU56P68U5WNT3B6X8U4VMQ9" localSheetId="0" hidden="1">#REF!</definedName>
    <definedName name="BExIVDU56P68U5WNT3B6X8U4VMQ9" localSheetId="12" hidden="1">#REF!</definedName>
    <definedName name="BExIVDU56P68U5WNT3B6X8U4VMQ9" localSheetId="19" hidden="1">#REF!</definedName>
    <definedName name="BExIVDU56P68U5WNT3B6X8U4VMQ9" hidden="1">#REF!</definedName>
    <definedName name="BExIVQQ9E12QB59CIXYOEUNCR6CE" localSheetId="12" hidden="1">#REF!</definedName>
    <definedName name="BExIVQQ9E12QB59CIXYOEUNCR6CE" localSheetId="19" hidden="1">#REF!</definedName>
    <definedName name="BExIVQQ9E12QB59CIXYOEUNCR6CE" hidden="1">#REF!</definedName>
    <definedName name="BExIW0RMUJH7MPJS93C8CFI84X2S" localSheetId="0" hidden="1">Rückstände-rent [7]arrears!$A$9:$X$701</definedName>
    <definedName name="BExIW0RMUJH7MPJS93C8CFI84X2S" localSheetId="14" hidden="1">Rückstände-rent [7]arrears!$A$9:$X$701</definedName>
    <definedName name="BExIW0RMUJH7MPJS93C8CFI84X2S" localSheetId="12" hidden="1">Rückstände-rent [7]arrears!$A$9:$X$701</definedName>
    <definedName name="BExIW0RMUJH7MPJS93C8CFI84X2S" localSheetId="11" hidden="1">Rückstände-rent [7]arrears!$A$9:$X$701</definedName>
    <definedName name="BExIW0RMUJH7MPJS93C8CFI84X2S" localSheetId="7" hidden="1">Rückstände-rent [7]arrears!$A$9:$X$701</definedName>
    <definedName name="BExIW0RMUJH7MPJS93C8CFI84X2S" localSheetId="9" hidden="1">Rückstände-rent [7]arrears!$A$9:$X$701</definedName>
    <definedName name="BExIW0RMUJH7MPJS93C8CFI84X2S" localSheetId="10" hidden="1">Rückstände-rent [7]arrears!$A$9:$X$701</definedName>
    <definedName name="BExIW0RMUJH7MPJS93C8CFI84X2S" localSheetId="19" hidden="1">Rückstände-rent [7]arrears!$A$9:$X$701</definedName>
    <definedName name="BExIW0RMUJH7MPJS93C8CFI84X2S" localSheetId="6" hidden="1">Rückstände-rent [7]arrears!$A$9:$X$701</definedName>
    <definedName name="BExIW0RMUJH7MPJS93C8CFI84X2S" localSheetId="5" hidden="1">Rückstände-rent [7]arrears!$A$9:$X$701</definedName>
    <definedName name="BExIW0RMUJH7MPJS93C8CFI84X2S" localSheetId="4" hidden="1">Rückstände-rent [7]arrears!$A$9:$X$701</definedName>
    <definedName name="BExIW0RMUJH7MPJS93C8CFI84X2S" localSheetId="13" hidden="1">Rückstände-rent [7]arrears!$A$9:$X$701</definedName>
    <definedName name="BExIW0RMUJH7MPJS93C8CFI84X2S" hidden="1">Rückstände-rent [7]arrears!$A$9:$X$701</definedName>
    <definedName name="BExIWJHWAEXO3Z12CJUN00E2NK9Y" localSheetId="0" hidden="1">Mietausläufe-lease [8]expireries!$A$32:$I$118</definedName>
    <definedName name="BExIWJHWAEXO3Z12CJUN00E2NK9Y" localSheetId="14" hidden="1">Mietausläufe-lease [8]expireries!$A$32:$I$118</definedName>
    <definedName name="BExIWJHWAEXO3Z12CJUN00E2NK9Y" localSheetId="12" hidden="1">Mietausläufe-lease [8]expireries!$A$32:$I$118</definedName>
    <definedName name="BExIWJHWAEXO3Z12CJUN00E2NK9Y" localSheetId="11" hidden="1">Mietausläufe-lease [8]expireries!$A$32:$I$118</definedName>
    <definedName name="BExIWJHWAEXO3Z12CJUN00E2NK9Y" localSheetId="7" hidden="1">Mietausläufe-lease [8]expireries!$A$32:$I$118</definedName>
    <definedName name="BExIWJHWAEXO3Z12CJUN00E2NK9Y" localSheetId="9" hidden="1">Mietausläufe-lease [8]expireries!$A$32:$I$118</definedName>
    <definedName name="BExIWJHWAEXO3Z12CJUN00E2NK9Y" localSheetId="10" hidden="1">Mietausläufe-lease [8]expireries!$A$32:$I$118</definedName>
    <definedName name="BExIWJHWAEXO3Z12CJUN00E2NK9Y" localSheetId="19" hidden="1">Mietausläufe-lease [8]expireries!$A$32:$I$118</definedName>
    <definedName name="BExIWJHWAEXO3Z12CJUN00E2NK9Y" localSheetId="6" hidden="1">Mietausläufe-lease [8]expireries!$A$32:$I$118</definedName>
    <definedName name="BExIWJHWAEXO3Z12CJUN00E2NK9Y" localSheetId="5" hidden="1">Mietausläufe-lease [8]expireries!$A$32:$I$118</definedName>
    <definedName name="BExIWJHWAEXO3Z12CJUN00E2NK9Y" localSheetId="4" hidden="1">Mietausläufe-lease [8]expireries!$A$32:$I$118</definedName>
    <definedName name="BExIWJHWAEXO3Z12CJUN00E2NK9Y" localSheetId="13" hidden="1">Mietausläufe-lease [8]expireries!$A$32:$I$118</definedName>
    <definedName name="BExIWJHWAEXO3Z12CJUN00E2NK9Y" hidden="1">Mietausläufe-lease [8]expireries!$A$32:$I$118</definedName>
    <definedName name="BExIX7RUFK7U9QLATJ05TE1OV3MU" hidden="1">'[5]detalle financieros'!$C$7:$C$7</definedName>
    <definedName name="BExIXAMAHDIGDBGO1FP6WA9EHZOR" localSheetId="0" hidden="1">MV-[3]Aktivierung!$A$10:$K$22</definedName>
    <definedName name="BExIXAMAHDIGDBGO1FP6WA9EHZOR" localSheetId="14" hidden="1">MV-[3]Aktivierung!$A$10:$K$22</definedName>
    <definedName name="BExIXAMAHDIGDBGO1FP6WA9EHZOR" localSheetId="12" hidden="1">MV-[3]Aktivierung!$A$10:$K$22</definedName>
    <definedName name="BExIXAMAHDIGDBGO1FP6WA9EHZOR" localSheetId="11" hidden="1">MV-[3]Aktivierung!$A$10:$K$22</definedName>
    <definedName name="BExIXAMAHDIGDBGO1FP6WA9EHZOR" localSheetId="7" hidden="1">MV-[3]Aktivierung!$A$10:$K$22</definedName>
    <definedName name="BExIXAMAHDIGDBGO1FP6WA9EHZOR" localSheetId="9" hidden="1">MV-[3]Aktivierung!$A$10:$K$22</definedName>
    <definedName name="BExIXAMAHDIGDBGO1FP6WA9EHZOR" localSheetId="10" hidden="1">MV-[3]Aktivierung!$A$10:$K$22</definedName>
    <definedName name="BExIXAMAHDIGDBGO1FP6WA9EHZOR" localSheetId="19" hidden="1">MV-[3]Aktivierung!$A$10:$K$22</definedName>
    <definedName name="BExIXAMAHDIGDBGO1FP6WA9EHZOR" localSheetId="6" hidden="1">MV-[3]Aktivierung!$A$10:$K$22</definedName>
    <definedName name="BExIXAMAHDIGDBGO1FP6WA9EHZOR" localSheetId="5" hidden="1">MV-[3]Aktivierung!$A$10:$K$22</definedName>
    <definedName name="BExIXAMAHDIGDBGO1FP6WA9EHZOR" localSheetId="4" hidden="1">MV-[3]Aktivierung!$A$10:$K$22</definedName>
    <definedName name="BExIXAMAHDIGDBGO1FP6WA9EHZOR" localSheetId="13" hidden="1">MV-[3]Aktivierung!$A$10:$K$22</definedName>
    <definedName name="BExIXAMAHDIGDBGO1FP6WA9EHZOR" hidden="1">MV-[3]Aktivierung!$A$10:$K$22</definedName>
    <definedName name="BExIXFKDWQYEED89TZVX240OCV1U" localSheetId="0" hidden="1">#REF!</definedName>
    <definedName name="BExIXFKDWQYEED89TZVX240OCV1U" localSheetId="12" hidden="1">#REF!</definedName>
    <definedName name="BExIXFKDWQYEED89TZVX240OCV1U" localSheetId="19" hidden="1">#REF!</definedName>
    <definedName name="BExIXFKDWQYEED89TZVX240OCV1U" hidden="1">#REF!</definedName>
    <definedName name="BExIXTY9PKB7SLGLL2UFABJXXK3B" localSheetId="0" hidden="1">#REF!</definedName>
    <definedName name="BExIXTY9PKB7SLGLL2UFABJXXK3B" localSheetId="12" hidden="1">#REF!</definedName>
    <definedName name="BExIXTY9PKB7SLGLL2UFABJXXK3B" localSheetId="19" hidden="1">#REF!</definedName>
    <definedName name="BExIXTY9PKB7SLGLL2UFABJXXK3B" hidden="1">#REF!</definedName>
    <definedName name="BExIXY5CMIV3SAIRYYJBUVHR7ZTI" localSheetId="0" hidden="1">Rückstände-rent [7]arrears!$A$66:$L$388</definedName>
    <definedName name="BExIXY5CMIV3SAIRYYJBUVHR7ZTI" localSheetId="14" hidden="1">Rückstände-rent [7]arrears!$A$66:$L$388</definedName>
    <definedName name="BExIXY5CMIV3SAIRYYJBUVHR7ZTI" localSheetId="12" hidden="1">Rückstände-rent [7]arrears!$A$66:$L$388</definedName>
    <definedName name="BExIXY5CMIV3SAIRYYJBUVHR7ZTI" localSheetId="11" hidden="1">Rückstände-rent [7]arrears!$A$66:$L$388</definedName>
    <definedName name="BExIXY5CMIV3SAIRYYJBUVHR7ZTI" localSheetId="7" hidden="1">Rückstände-rent [7]arrears!$A$66:$L$388</definedName>
    <definedName name="BExIXY5CMIV3SAIRYYJBUVHR7ZTI" localSheetId="9" hidden="1">Rückstände-rent [7]arrears!$A$66:$L$388</definedName>
    <definedName name="BExIXY5CMIV3SAIRYYJBUVHR7ZTI" localSheetId="10" hidden="1">Rückstände-rent [7]arrears!$A$66:$L$388</definedName>
    <definedName name="BExIXY5CMIV3SAIRYYJBUVHR7ZTI" localSheetId="19" hidden="1">Rückstände-rent [7]arrears!$A$66:$L$388</definedName>
    <definedName name="BExIXY5CMIV3SAIRYYJBUVHR7ZTI" localSheetId="6" hidden="1">Rückstände-rent [7]arrears!$A$66:$L$388</definedName>
    <definedName name="BExIXY5CMIV3SAIRYYJBUVHR7ZTI" localSheetId="5" hidden="1">Rückstände-rent [7]arrears!$A$66:$L$388</definedName>
    <definedName name="BExIXY5CMIV3SAIRYYJBUVHR7ZTI" localSheetId="4" hidden="1">Rückstände-rent [7]arrears!$A$66:$L$388</definedName>
    <definedName name="BExIXY5CMIV3SAIRYYJBUVHR7ZTI" localSheetId="13" hidden="1">Rückstände-rent [7]arrears!$A$66:$L$388</definedName>
    <definedName name="BExIXY5CMIV3SAIRYYJBUVHR7ZTI" hidden="1">Rückstände-rent [7]arrears!$A$66:$L$388</definedName>
    <definedName name="BExIYMKMT4Y15P6KOMIJTAI06GCM" localSheetId="0" hidden="1">Kautionen - [6]securities!$A$41:$N$132</definedName>
    <definedName name="BExIYMKMT4Y15P6KOMIJTAI06GCM" localSheetId="14" hidden="1">Kautionen - [6]securities!$A$41:$N$132</definedName>
    <definedName name="BExIYMKMT4Y15P6KOMIJTAI06GCM" localSheetId="12" hidden="1">Kautionen - [6]securities!$A$41:$N$132</definedName>
    <definedName name="BExIYMKMT4Y15P6KOMIJTAI06GCM" localSheetId="11" hidden="1">Kautionen - [6]securities!$A$41:$N$132</definedName>
    <definedName name="BExIYMKMT4Y15P6KOMIJTAI06GCM" localSheetId="7" hidden="1">Kautionen - [6]securities!$A$41:$N$132</definedName>
    <definedName name="BExIYMKMT4Y15P6KOMIJTAI06GCM" localSheetId="9" hidden="1">Kautionen - [6]securities!$A$41:$N$132</definedName>
    <definedName name="BExIYMKMT4Y15P6KOMIJTAI06GCM" localSheetId="10" hidden="1">Kautionen - [6]securities!$A$41:$N$132</definedName>
    <definedName name="BExIYMKMT4Y15P6KOMIJTAI06GCM" localSheetId="19" hidden="1">Kautionen - [6]securities!$A$41:$N$132</definedName>
    <definedName name="BExIYMKMT4Y15P6KOMIJTAI06GCM" localSheetId="6" hidden="1">Kautionen - [6]securities!$A$41:$N$132</definedName>
    <definedName name="BExIYMKMT4Y15P6KOMIJTAI06GCM" localSheetId="5" hidden="1">Kautionen - [6]securities!$A$41:$N$132</definedName>
    <definedName name="BExIYMKMT4Y15P6KOMIJTAI06GCM" localSheetId="4" hidden="1">Kautionen - [6]securities!$A$41:$N$132</definedName>
    <definedName name="BExIYMKMT4Y15P6KOMIJTAI06GCM" localSheetId="13" hidden="1">Kautionen - [6]securities!$A$41:$N$132</definedName>
    <definedName name="BExIYMKMT4Y15P6KOMIJTAI06GCM" hidden="1">Kautionen - [6]securities!$A$41:$N$132</definedName>
    <definedName name="BExKDLF2F0PCHG9CZRJ8QDGV44WB" localSheetId="0" hidden="1">#REF!</definedName>
    <definedName name="BExKDLF2F0PCHG9CZRJ8QDGV44WB" localSheetId="12" hidden="1">#REF!</definedName>
    <definedName name="BExKDLF2F0PCHG9CZRJ8QDGV44WB" localSheetId="19" hidden="1">#REF!</definedName>
    <definedName name="BExKDLF2F0PCHG9CZRJ8QDGV44WB" localSheetId="4" hidden="1">#REF!</definedName>
    <definedName name="BExKDLF2F0PCHG9CZRJ8QDGV44WB" hidden="1">#REF!</definedName>
    <definedName name="BExKDV0BPSBQA1T4GKV4UEL7HXQX" localSheetId="0" hidden="1">Leerstand-[4]vacancy!$A$23:$E$31</definedName>
    <definedName name="BExKDV0BPSBQA1T4GKV4UEL7HXQX" localSheetId="14" hidden="1">Leerstand-[4]vacancy!$A$23:$E$31</definedName>
    <definedName name="BExKDV0BPSBQA1T4GKV4UEL7HXQX" localSheetId="12" hidden="1">Leerstand-[4]vacancy!$A$23:$E$31</definedName>
    <definedName name="BExKDV0BPSBQA1T4GKV4UEL7HXQX" localSheetId="11" hidden="1">Leerstand-[4]vacancy!$A$23:$E$31</definedName>
    <definedName name="BExKDV0BPSBQA1T4GKV4UEL7HXQX" localSheetId="7" hidden="1">Leerstand-[4]vacancy!$A$23:$E$31</definedName>
    <definedName name="BExKDV0BPSBQA1T4GKV4UEL7HXQX" localSheetId="9" hidden="1">Leerstand-[4]vacancy!$A$23:$E$31</definedName>
    <definedName name="BExKDV0BPSBQA1T4GKV4UEL7HXQX" localSheetId="10" hidden="1">Leerstand-[4]vacancy!$A$23:$E$31</definedName>
    <definedName name="BExKDV0BPSBQA1T4GKV4UEL7HXQX" localSheetId="19" hidden="1">Leerstand-[4]vacancy!$A$23:$E$31</definedName>
    <definedName name="BExKDV0BPSBQA1T4GKV4UEL7HXQX" localSheetId="6" hidden="1">Leerstand-[4]vacancy!$A$23:$E$31</definedName>
    <definedName name="BExKDV0BPSBQA1T4GKV4UEL7HXQX" localSheetId="5" hidden="1">Leerstand-[4]vacancy!$A$23:$E$31</definedName>
    <definedName name="BExKDV0BPSBQA1T4GKV4UEL7HXQX" localSheetId="4" hidden="1">Leerstand-[4]vacancy!$A$23:$E$31</definedName>
    <definedName name="BExKDV0BPSBQA1T4GKV4UEL7HXQX" localSheetId="13" hidden="1">Leerstand-[4]vacancy!$A$23:$E$31</definedName>
    <definedName name="BExKDV0BPSBQA1T4GKV4UEL7HXQX" hidden="1">Leerstand-[4]vacancy!$A$23:$E$31</definedName>
    <definedName name="BExKEY9RM6MOYJ4X9KM9O59I528L" localSheetId="0" hidden="1">Mietausläufe-lease [8]expireries!$A$30:$I$468</definedName>
    <definedName name="BExKEY9RM6MOYJ4X9KM9O59I528L" localSheetId="14" hidden="1">Mietausläufe-lease [8]expireries!$A$30:$I$468</definedName>
    <definedName name="BExKEY9RM6MOYJ4X9KM9O59I528L" localSheetId="12" hidden="1">Mietausläufe-lease [8]expireries!$A$30:$I$468</definedName>
    <definedName name="BExKEY9RM6MOYJ4X9KM9O59I528L" localSheetId="11" hidden="1">Mietausläufe-lease [8]expireries!$A$30:$I$468</definedName>
    <definedName name="BExKEY9RM6MOYJ4X9KM9O59I528L" localSheetId="7" hidden="1">Mietausläufe-lease [8]expireries!$A$30:$I$468</definedName>
    <definedName name="BExKEY9RM6MOYJ4X9KM9O59I528L" localSheetId="9" hidden="1">Mietausläufe-lease [8]expireries!$A$30:$I$468</definedName>
    <definedName name="BExKEY9RM6MOYJ4X9KM9O59I528L" localSheetId="10" hidden="1">Mietausläufe-lease [8]expireries!$A$30:$I$468</definedName>
    <definedName name="BExKEY9RM6MOYJ4X9KM9O59I528L" localSheetId="19" hidden="1">Mietausläufe-lease [8]expireries!$A$30:$I$468</definedName>
    <definedName name="BExKEY9RM6MOYJ4X9KM9O59I528L" localSheetId="6" hidden="1">Mietausläufe-lease [8]expireries!$A$30:$I$468</definedName>
    <definedName name="BExKEY9RM6MOYJ4X9KM9O59I528L" localSheetId="5" hidden="1">Mietausläufe-lease [8]expireries!$A$30:$I$468</definedName>
    <definedName name="BExKEY9RM6MOYJ4X9KM9O59I528L" localSheetId="4" hidden="1">Mietausläufe-lease [8]expireries!$A$30:$I$468</definedName>
    <definedName name="BExKEY9RM6MOYJ4X9KM9O59I528L" localSheetId="13" hidden="1">Mietausläufe-lease [8]expireries!$A$30:$I$468</definedName>
    <definedName name="BExKEY9RM6MOYJ4X9KM9O59I528L" hidden="1">Mietausläufe-lease [8]expireries!$A$30:$I$468</definedName>
    <definedName name="BExKEZM8FV3TQV6TPYSOIRDY760M" localSheetId="0" hidden="1">MV-[3]Aktivierung!$C$18:$J$23</definedName>
    <definedName name="BExKEZM8FV3TQV6TPYSOIRDY760M" localSheetId="14" hidden="1">MV-[3]Aktivierung!$C$18:$J$23</definedName>
    <definedName name="BExKEZM8FV3TQV6TPYSOIRDY760M" localSheetId="12" hidden="1">MV-[3]Aktivierung!$C$18:$J$23</definedName>
    <definedName name="BExKEZM8FV3TQV6TPYSOIRDY760M" localSheetId="11" hidden="1">MV-[3]Aktivierung!$C$18:$J$23</definedName>
    <definedName name="BExKEZM8FV3TQV6TPYSOIRDY760M" localSheetId="7" hidden="1">MV-[3]Aktivierung!$C$18:$J$23</definedName>
    <definedName name="BExKEZM8FV3TQV6TPYSOIRDY760M" localSheetId="9" hidden="1">MV-[3]Aktivierung!$C$18:$J$23</definedName>
    <definedName name="BExKEZM8FV3TQV6TPYSOIRDY760M" localSheetId="10" hidden="1">MV-[3]Aktivierung!$C$18:$J$23</definedName>
    <definedName name="BExKEZM8FV3TQV6TPYSOIRDY760M" localSheetId="19" hidden="1">MV-[3]Aktivierung!$C$18:$J$23</definedName>
    <definedName name="BExKEZM8FV3TQV6TPYSOIRDY760M" localSheetId="6" hidden="1">MV-[3]Aktivierung!$C$18:$J$23</definedName>
    <definedName name="BExKEZM8FV3TQV6TPYSOIRDY760M" localSheetId="5" hidden="1">MV-[3]Aktivierung!$C$18:$J$23</definedName>
    <definedName name="BExKEZM8FV3TQV6TPYSOIRDY760M" localSheetId="4" hidden="1">MV-[3]Aktivierung!$C$18:$J$23</definedName>
    <definedName name="BExKEZM8FV3TQV6TPYSOIRDY760M" localSheetId="13" hidden="1">MV-[3]Aktivierung!$C$18:$J$23</definedName>
    <definedName name="BExKEZM8FV3TQV6TPYSOIRDY760M" hidden="1">MV-[3]Aktivierung!$C$18:$J$23</definedName>
    <definedName name="BExKFOSK9UU6YY1XVWJG6BF1ZX9C" localSheetId="0" hidden="1">Rückstände-rent [7]arrears!$A$9:$X$216</definedName>
    <definedName name="BExKFOSK9UU6YY1XVWJG6BF1ZX9C" localSheetId="14" hidden="1">Rückstände-rent [7]arrears!$A$9:$X$216</definedName>
    <definedName name="BExKFOSK9UU6YY1XVWJG6BF1ZX9C" localSheetId="12" hidden="1">Rückstände-rent [7]arrears!$A$9:$X$216</definedName>
    <definedName name="BExKFOSK9UU6YY1XVWJG6BF1ZX9C" localSheetId="11" hidden="1">Rückstände-rent [7]arrears!$A$9:$X$216</definedName>
    <definedName name="BExKFOSK9UU6YY1XVWJG6BF1ZX9C" localSheetId="7" hidden="1">Rückstände-rent [7]arrears!$A$9:$X$216</definedName>
    <definedName name="BExKFOSK9UU6YY1XVWJG6BF1ZX9C" localSheetId="9" hidden="1">Rückstände-rent [7]arrears!$A$9:$X$216</definedName>
    <definedName name="BExKFOSK9UU6YY1XVWJG6BF1ZX9C" localSheetId="10" hidden="1">Rückstände-rent [7]arrears!$A$9:$X$216</definedName>
    <definedName name="BExKFOSK9UU6YY1XVWJG6BF1ZX9C" localSheetId="19" hidden="1">Rückstände-rent [7]arrears!$A$9:$X$216</definedName>
    <definedName name="BExKFOSK9UU6YY1XVWJG6BF1ZX9C" localSheetId="6" hidden="1">Rückstände-rent [7]arrears!$A$9:$X$216</definedName>
    <definedName name="BExKFOSK9UU6YY1XVWJG6BF1ZX9C" localSheetId="5" hidden="1">Rückstände-rent [7]arrears!$A$9:$X$216</definedName>
    <definedName name="BExKFOSK9UU6YY1XVWJG6BF1ZX9C" localSheetId="4" hidden="1">Rückstände-rent [7]arrears!$A$9:$X$216</definedName>
    <definedName name="BExKFOSK9UU6YY1XVWJG6BF1ZX9C" localSheetId="13" hidden="1">Rückstände-rent [7]arrears!$A$9:$X$216</definedName>
    <definedName name="BExKFOSK9UU6YY1XVWJG6BF1ZX9C" hidden="1">Rückstände-rent [7]arrears!$A$9:$X$216</definedName>
    <definedName name="BExKH0LGBZ7EXNR8V0J9ILX72B72" localSheetId="0" hidden="1">Kautionen - [6]securities!$A$41:$N$132</definedName>
    <definedName name="BExKH0LGBZ7EXNR8V0J9ILX72B72" localSheetId="14" hidden="1">Kautionen - [6]securities!$A$41:$N$132</definedName>
    <definedName name="BExKH0LGBZ7EXNR8V0J9ILX72B72" localSheetId="12" hidden="1">Kautionen - [6]securities!$A$41:$N$132</definedName>
    <definedName name="BExKH0LGBZ7EXNR8V0J9ILX72B72" localSheetId="11" hidden="1">Kautionen - [6]securities!$A$41:$N$132</definedName>
    <definedName name="BExKH0LGBZ7EXNR8V0J9ILX72B72" localSheetId="7" hidden="1">Kautionen - [6]securities!$A$41:$N$132</definedName>
    <definedName name="BExKH0LGBZ7EXNR8V0J9ILX72B72" localSheetId="9" hidden="1">Kautionen - [6]securities!$A$41:$N$132</definedName>
    <definedName name="BExKH0LGBZ7EXNR8V0J9ILX72B72" localSheetId="10" hidden="1">Kautionen - [6]securities!$A$41:$N$132</definedName>
    <definedName name="BExKH0LGBZ7EXNR8V0J9ILX72B72" localSheetId="19" hidden="1">Kautionen - [6]securities!$A$41:$N$132</definedName>
    <definedName name="BExKH0LGBZ7EXNR8V0J9ILX72B72" localSheetId="6" hidden="1">Kautionen - [6]securities!$A$41:$N$132</definedName>
    <definedName name="BExKH0LGBZ7EXNR8V0J9ILX72B72" localSheetId="5" hidden="1">Kautionen - [6]securities!$A$41:$N$132</definedName>
    <definedName name="BExKH0LGBZ7EXNR8V0J9ILX72B72" localSheetId="4" hidden="1">Kautionen - [6]securities!$A$41:$N$132</definedName>
    <definedName name="BExKH0LGBZ7EXNR8V0J9ILX72B72" localSheetId="13" hidden="1">Kautionen - [6]securities!$A$41:$N$132</definedName>
    <definedName name="BExKH0LGBZ7EXNR8V0J9ILX72B72" hidden="1">Kautionen - [6]securities!$A$41:$N$132</definedName>
    <definedName name="BExKIWXBNRGSWYC0S6XDKEMKBVHH" hidden="1">'[5]detalle financieros'!$C$7:$C$7</definedName>
    <definedName name="BExKK6BUXLH1G1H5CEK31TQPYI0S" localSheetId="0" hidden="1">Leerstand-[4]vacancy!$A$9:$J$17</definedName>
    <definedName name="BExKK6BUXLH1G1H5CEK31TQPYI0S" localSheetId="14" hidden="1">Leerstand-[4]vacancy!$A$9:$J$17</definedName>
    <definedName name="BExKK6BUXLH1G1H5CEK31TQPYI0S" localSheetId="12" hidden="1">Leerstand-[4]vacancy!$A$9:$J$17</definedName>
    <definedName name="BExKK6BUXLH1G1H5CEK31TQPYI0S" localSheetId="11" hidden="1">Leerstand-[4]vacancy!$A$9:$J$17</definedName>
    <definedName name="BExKK6BUXLH1G1H5CEK31TQPYI0S" localSheetId="7" hidden="1">Leerstand-[4]vacancy!$A$9:$J$17</definedName>
    <definedName name="BExKK6BUXLH1G1H5CEK31TQPYI0S" localSheetId="9" hidden="1">Leerstand-[4]vacancy!$A$9:$J$17</definedName>
    <definedName name="BExKK6BUXLH1G1H5CEK31TQPYI0S" localSheetId="10" hidden="1">Leerstand-[4]vacancy!$A$9:$J$17</definedName>
    <definedName name="BExKK6BUXLH1G1H5CEK31TQPYI0S" localSheetId="19" hidden="1">Leerstand-[4]vacancy!$A$9:$J$17</definedName>
    <definedName name="BExKK6BUXLH1G1H5CEK31TQPYI0S" localSheetId="6" hidden="1">Leerstand-[4]vacancy!$A$9:$J$17</definedName>
    <definedName name="BExKK6BUXLH1G1H5CEK31TQPYI0S" localSheetId="5" hidden="1">Leerstand-[4]vacancy!$A$9:$J$17</definedName>
    <definedName name="BExKK6BUXLH1G1H5CEK31TQPYI0S" localSheetId="4" hidden="1">Leerstand-[4]vacancy!$A$9:$J$17</definedName>
    <definedName name="BExKK6BUXLH1G1H5CEK31TQPYI0S" localSheetId="13" hidden="1">Leerstand-[4]vacancy!$A$9:$J$17</definedName>
    <definedName name="BExKK6BUXLH1G1H5CEK31TQPYI0S" hidden="1">Leerstand-[4]vacancy!$A$9:$J$17</definedName>
    <definedName name="BExKMAWKHMJBTZIHEOJ7K0XTQ5QC" hidden="1">'[5]detalle financieros'!$B$34:$I$61</definedName>
    <definedName name="BExKN4F9JJ0HN6IDMV9YY555CF4W" hidden="1">'[5]detalle financieros'!$C$7:$C$7</definedName>
    <definedName name="BExKN7KN8QL324FYWCBJALIGUC14" localSheetId="0" hidden="1">MV-[3]Aktivierung!$A$10:$K$16</definedName>
    <definedName name="BExKN7KN8QL324FYWCBJALIGUC14" localSheetId="14" hidden="1">MV-[3]Aktivierung!$A$10:$K$16</definedName>
    <definedName name="BExKN7KN8QL324FYWCBJALIGUC14" localSheetId="12" hidden="1">MV-[3]Aktivierung!$A$10:$K$16</definedName>
    <definedName name="BExKN7KN8QL324FYWCBJALIGUC14" localSheetId="11" hidden="1">MV-[3]Aktivierung!$A$10:$K$16</definedName>
    <definedName name="BExKN7KN8QL324FYWCBJALIGUC14" localSheetId="7" hidden="1">MV-[3]Aktivierung!$A$10:$K$16</definedName>
    <definedName name="BExKN7KN8QL324FYWCBJALIGUC14" localSheetId="9" hidden="1">MV-[3]Aktivierung!$A$10:$K$16</definedName>
    <definedName name="BExKN7KN8QL324FYWCBJALIGUC14" localSheetId="10" hidden="1">MV-[3]Aktivierung!$A$10:$K$16</definedName>
    <definedName name="BExKN7KN8QL324FYWCBJALIGUC14" localSheetId="19" hidden="1">MV-[3]Aktivierung!$A$10:$K$16</definedName>
    <definedName name="BExKN7KN8QL324FYWCBJALIGUC14" localSheetId="6" hidden="1">MV-[3]Aktivierung!$A$10:$K$16</definedName>
    <definedName name="BExKN7KN8QL324FYWCBJALIGUC14" localSheetId="5" hidden="1">MV-[3]Aktivierung!$A$10:$K$16</definedName>
    <definedName name="BExKN7KN8QL324FYWCBJALIGUC14" localSheetId="4" hidden="1">MV-[3]Aktivierung!$A$10:$K$16</definedName>
    <definedName name="BExKN7KN8QL324FYWCBJALIGUC14" localSheetId="13" hidden="1">MV-[3]Aktivierung!$A$10:$K$16</definedName>
    <definedName name="BExKN7KN8QL324FYWCBJALIGUC14" hidden="1">MV-[3]Aktivierung!$A$10:$K$16</definedName>
    <definedName name="BExKNS93E0S21IPBNCGD3R2JHBQU" localSheetId="0" hidden="1">MV-[3]Aktivierung!$A$10:$A$11</definedName>
    <definedName name="BExKNS93E0S21IPBNCGD3R2JHBQU" localSheetId="14" hidden="1">MV-[3]Aktivierung!$A$10:$A$11</definedName>
    <definedName name="BExKNS93E0S21IPBNCGD3R2JHBQU" localSheetId="12" hidden="1">MV-[3]Aktivierung!$A$10:$A$11</definedName>
    <definedName name="BExKNS93E0S21IPBNCGD3R2JHBQU" localSheetId="11" hidden="1">MV-[3]Aktivierung!$A$10:$A$11</definedName>
    <definedName name="BExKNS93E0S21IPBNCGD3R2JHBQU" localSheetId="7" hidden="1">MV-[3]Aktivierung!$A$10:$A$11</definedName>
    <definedName name="BExKNS93E0S21IPBNCGD3R2JHBQU" localSheetId="9" hidden="1">MV-[3]Aktivierung!$A$10:$A$11</definedName>
    <definedName name="BExKNS93E0S21IPBNCGD3R2JHBQU" localSheetId="10" hidden="1">MV-[3]Aktivierung!$A$10:$A$11</definedName>
    <definedName name="BExKNS93E0S21IPBNCGD3R2JHBQU" localSheetId="19" hidden="1">MV-[3]Aktivierung!$A$10:$A$11</definedName>
    <definedName name="BExKNS93E0S21IPBNCGD3R2JHBQU" localSheetId="6" hidden="1">MV-[3]Aktivierung!$A$10:$A$11</definedName>
    <definedName name="BExKNS93E0S21IPBNCGD3R2JHBQU" localSheetId="5" hidden="1">MV-[3]Aktivierung!$A$10:$A$11</definedName>
    <definedName name="BExKNS93E0S21IPBNCGD3R2JHBQU" localSheetId="4" hidden="1">MV-[3]Aktivierung!$A$10:$A$11</definedName>
    <definedName name="BExKNS93E0S21IPBNCGD3R2JHBQU" localSheetId="13" hidden="1">MV-[3]Aktivierung!$A$10:$A$11</definedName>
    <definedName name="BExKNS93E0S21IPBNCGD3R2JHBQU" hidden="1">MV-[3]Aktivierung!$A$10:$A$11</definedName>
    <definedName name="BExKPGHNOE8OV6TPIJHFS24AXR0A" localSheetId="0" hidden="1">Kautionen - [6]securities!$A$41:$H$140</definedName>
    <definedName name="BExKPGHNOE8OV6TPIJHFS24AXR0A" localSheetId="14" hidden="1">Kautionen - [6]securities!$A$41:$H$140</definedName>
    <definedName name="BExKPGHNOE8OV6TPIJHFS24AXR0A" localSheetId="12" hidden="1">Kautionen - [6]securities!$A$41:$H$140</definedName>
    <definedName name="BExKPGHNOE8OV6TPIJHFS24AXR0A" localSheetId="11" hidden="1">Kautionen - [6]securities!$A$41:$H$140</definedName>
    <definedName name="BExKPGHNOE8OV6TPIJHFS24AXR0A" localSheetId="7" hidden="1">Kautionen - [6]securities!$A$41:$H$140</definedName>
    <definedName name="BExKPGHNOE8OV6TPIJHFS24AXR0A" localSheetId="9" hidden="1">Kautionen - [6]securities!$A$41:$H$140</definedName>
    <definedName name="BExKPGHNOE8OV6TPIJHFS24AXR0A" localSheetId="10" hidden="1">Kautionen - [6]securities!$A$41:$H$140</definedName>
    <definedName name="BExKPGHNOE8OV6TPIJHFS24AXR0A" localSheetId="19" hidden="1">Kautionen - [6]securities!$A$41:$H$140</definedName>
    <definedName name="BExKPGHNOE8OV6TPIJHFS24AXR0A" localSheetId="6" hidden="1">Kautionen - [6]securities!$A$41:$H$140</definedName>
    <definedName name="BExKPGHNOE8OV6TPIJHFS24AXR0A" localSheetId="5" hidden="1">Kautionen - [6]securities!$A$41:$H$140</definedName>
    <definedName name="BExKPGHNOE8OV6TPIJHFS24AXR0A" localSheetId="4" hidden="1">Kautionen - [6]securities!$A$41:$H$140</definedName>
    <definedName name="BExKPGHNOE8OV6TPIJHFS24AXR0A" localSheetId="13" hidden="1">Kautionen - [6]securities!$A$41:$H$140</definedName>
    <definedName name="BExKPGHNOE8OV6TPIJHFS24AXR0A" hidden="1">Kautionen - [6]securities!$A$41:$H$140</definedName>
    <definedName name="BExKPHE13UQRRJPSKUBMWXF1XAHS" localSheetId="0" hidden="1">Leerstand-[4]vacancy!$A$21:$G$29</definedName>
    <definedName name="BExKPHE13UQRRJPSKUBMWXF1XAHS" localSheetId="14" hidden="1">Leerstand-[4]vacancy!$A$21:$G$29</definedName>
    <definedName name="BExKPHE13UQRRJPSKUBMWXF1XAHS" localSheetId="12" hidden="1">Leerstand-[4]vacancy!$A$21:$G$29</definedName>
    <definedName name="BExKPHE13UQRRJPSKUBMWXF1XAHS" localSheetId="11" hidden="1">Leerstand-[4]vacancy!$A$21:$G$29</definedName>
    <definedName name="BExKPHE13UQRRJPSKUBMWXF1XAHS" localSheetId="7" hidden="1">Leerstand-[4]vacancy!$A$21:$G$29</definedName>
    <definedName name="BExKPHE13UQRRJPSKUBMWXF1XAHS" localSheetId="9" hidden="1">Leerstand-[4]vacancy!$A$21:$G$29</definedName>
    <definedName name="BExKPHE13UQRRJPSKUBMWXF1XAHS" localSheetId="10" hidden="1">Leerstand-[4]vacancy!$A$21:$G$29</definedName>
    <definedName name="BExKPHE13UQRRJPSKUBMWXF1XAHS" localSheetId="19" hidden="1">Leerstand-[4]vacancy!$A$21:$G$29</definedName>
    <definedName name="BExKPHE13UQRRJPSKUBMWXF1XAHS" localSheetId="6" hidden="1">Leerstand-[4]vacancy!$A$21:$G$29</definedName>
    <definedName name="BExKPHE13UQRRJPSKUBMWXF1XAHS" localSheetId="5" hidden="1">Leerstand-[4]vacancy!$A$21:$G$29</definedName>
    <definedName name="BExKPHE13UQRRJPSKUBMWXF1XAHS" localSheetId="4" hidden="1">Leerstand-[4]vacancy!$A$21:$G$29</definedName>
    <definedName name="BExKPHE13UQRRJPSKUBMWXF1XAHS" localSheetId="13" hidden="1">Leerstand-[4]vacancy!$A$21:$G$29</definedName>
    <definedName name="BExKPHE13UQRRJPSKUBMWXF1XAHS" hidden="1">Leerstand-[4]vacancy!$A$21:$G$29</definedName>
    <definedName name="BExKPXPZ4XWGPW478R74YN4L4MMM" localSheetId="0" hidden="1">Leerstand-[4]vacancy!$A$9:$J$17</definedName>
    <definedName name="BExKPXPZ4XWGPW478R74YN4L4MMM" localSheetId="14" hidden="1">Leerstand-[4]vacancy!$A$9:$J$17</definedName>
    <definedName name="BExKPXPZ4XWGPW478R74YN4L4MMM" localSheetId="12" hidden="1">Leerstand-[4]vacancy!$A$9:$J$17</definedName>
    <definedName name="BExKPXPZ4XWGPW478R74YN4L4MMM" localSheetId="11" hidden="1">Leerstand-[4]vacancy!$A$9:$J$17</definedName>
    <definedName name="BExKPXPZ4XWGPW478R74YN4L4MMM" localSheetId="7" hidden="1">Leerstand-[4]vacancy!$A$9:$J$17</definedName>
    <definedName name="BExKPXPZ4XWGPW478R74YN4L4MMM" localSheetId="9" hidden="1">Leerstand-[4]vacancy!$A$9:$J$17</definedName>
    <definedName name="BExKPXPZ4XWGPW478R74YN4L4MMM" localSheetId="10" hidden="1">Leerstand-[4]vacancy!$A$9:$J$17</definedName>
    <definedName name="BExKPXPZ4XWGPW478R74YN4L4MMM" localSheetId="19" hidden="1">Leerstand-[4]vacancy!$A$9:$J$17</definedName>
    <definedName name="BExKPXPZ4XWGPW478R74YN4L4MMM" localSheetId="6" hidden="1">Leerstand-[4]vacancy!$A$9:$J$17</definedName>
    <definedName name="BExKPXPZ4XWGPW478R74YN4L4MMM" localSheetId="5" hidden="1">Leerstand-[4]vacancy!$A$9:$J$17</definedName>
    <definedName name="BExKPXPZ4XWGPW478R74YN4L4MMM" localSheetId="4" hidden="1">Leerstand-[4]vacancy!$A$9:$J$17</definedName>
    <definedName name="BExKPXPZ4XWGPW478R74YN4L4MMM" localSheetId="13" hidden="1">Leerstand-[4]vacancy!$A$9:$J$17</definedName>
    <definedName name="BExKPXPZ4XWGPW478R74YN4L4MMM" hidden="1">Leerstand-[4]vacancy!$A$9:$J$17</definedName>
    <definedName name="BExKQ4GU6BXDVTTKIKGRG8R4GF1N" localSheetId="0" hidden="1">Mietausläufe-lease [8]expireries!$A$19:$O$38</definedName>
    <definedName name="BExKQ4GU6BXDVTTKIKGRG8R4GF1N" localSheetId="14" hidden="1">Mietausläufe-lease [8]expireries!$A$19:$O$38</definedName>
    <definedName name="BExKQ4GU6BXDVTTKIKGRG8R4GF1N" localSheetId="12" hidden="1">Mietausläufe-lease [8]expireries!$A$19:$O$38</definedName>
    <definedName name="BExKQ4GU6BXDVTTKIKGRG8R4GF1N" localSheetId="11" hidden="1">Mietausläufe-lease [8]expireries!$A$19:$O$38</definedName>
    <definedName name="BExKQ4GU6BXDVTTKIKGRG8R4GF1N" localSheetId="7" hidden="1">Mietausläufe-lease [8]expireries!$A$19:$O$38</definedName>
    <definedName name="BExKQ4GU6BXDVTTKIKGRG8R4GF1N" localSheetId="9" hidden="1">Mietausläufe-lease [8]expireries!$A$19:$O$38</definedName>
    <definedName name="BExKQ4GU6BXDVTTKIKGRG8R4GF1N" localSheetId="10" hidden="1">Mietausläufe-lease [8]expireries!$A$19:$O$38</definedName>
    <definedName name="BExKQ4GU6BXDVTTKIKGRG8R4GF1N" localSheetId="19" hidden="1">Mietausläufe-lease [8]expireries!$A$19:$O$38</definedName>
    <definedName name="BExKQ4GU6BXDVTTKIKGRG8R4GF1N" localSheetId="6" hidden="1">Mietausläufe-lease [8]expireries!$A$19:$O$38</definedName>
    <definedName name="BExKQ4GU6BXDVTTKIKGRG8R4GF1N" localSheetId="5" hidden="1">Mietausläufe-lease [8]expireries!$A$19:$O$38</definedName>
    <definedName name="BExKQ4GU6BXDVTTKIKGRG8R4GF1N" localSheetId="4" hidden="1">Mietausläufe-lease [8]expireries!$A$19:$O$38</definedName>
    <definedName name="BExKQ4GU6BXDVTTKIKGRG8R4GF1N" localSheetId="13" hidden="1">Mietausläufe-lease [8]expireries!$A$19:$O$38</definedName>
    <definedName name="BExKQ4GU6BXDVTTKIKGRG8R4GF1N" hidden="1">Mietausläufe-lease [8]expireries!$A$19:$O$38</definedName>
    <definedName name="BExKQMAQFX5BGCH1VS99U08OA8B8" hidden="1">'[5]detalle financieros'!$C$7:$C$7</definedName>
    <definedName name="BExKR7A0OYO18GM3V7ULVXPG8KYO" localSheetId="0" hidden="1">Kautionen - [6]securities!$A$6:$K$34</definedName>
    <definedName name="BExKR7A0OYO18GM3V7ULVXPG8KYO" localSheetId="14" hidden="1">Kautionen - [6]securities!$A$6:$K$34</definedName>
    <definedName name="BExKR7A0OYO18GM3V7ULVXPG8KYO" localSheetId="12" hidden="1">Kautionen - [6]securities!$A$6:$K$34</definedName>
    <definedName name="BExKR7A0OYO18GM3V7ULVXPG8KYO" localSheetId="11" hidden="1">Kautionen - [6]securities!$A$6:$K$34</definedName>
    <definedName name="BExKR7A0OYO18GM3V7ULVXPG8KYO" localSheetId="7" hidden="1">Kautionen - [6]securities!$A$6:$K$34</definedName>
    <definedName name="BExKR7A0OYO18GM3V7ULVXPG8KYO" localSheetId="9" hidden="1">Kautionen - [6]securities!$A$6:$K$34</definedName>
    <definedName name="BExKR7A0OYO18GM3V7ULVXPG8KYO" localSheetId="10" hidden="1">Kautionen - [6]securities!$A$6:$K$34</definedName>
    <definedName name="BExKR7A0OYO18GM3V7ULVXPG8KYO" localSheetId="19" hidden="1">Kautionen - [6]securities!$A$6:$K$34</definedName>
    <definedName name="BExKR7A0OYO18GM3V7ULVXPG8KYO" localSheetId="6" hidden="1">Kautionen - [6]securities!$A$6:$K$34</definedName>
    <definedName name="BExKR7A0OYO18GM3V7ULVXPG8KYO" localSheetId="5" hidden="1">Kautionen - [6]securities!$A$6:$K$34</definedName>
    <definedName name="BExKR7A0OYO18GM3V7ULVXPG8KYO" localSheetId="4" hidden="1">Kautionen - [6]securities!$A$6:$K$34</definedName>
    <definedName name="BExKR7A0OYO18GM3V7ULVXPG8KYO" localSheetId="13" hidden="1">Kautionen - [6]securities!$A$6:$K$34</definedName>
    <definedName name="BExKR7A0OYO18GM3V7ULVXPG8KYO" hidden="1">Kautionen - [6]securities!$A$6:$K$34</definedName>
    <definedName name="BExKR9OBKRAVJJFY755SL1GBBYXU" hidden="1">'[5]detalle financieros'!$C$8:$C$8</definedName>
    <definedName name="BExKSAOS2CBWTRFAJSML8IJN3598" localSheetId="0" hidden="1">Mietausläufe-lease [8]expireries!$A$30:$J$129</definedName>
    <definedName name="BExKSAOS2CBWTRFAJSML8IJN3598" localSheetId="14" hidden="1">Mietausläufe-lease [8]expireries!$A$30:$J$129</definedName>
    <definedName name="BExKSAOS2CBWTRFAJSML8IJN3598" localSheetId="12" hidden="1">Mietausläufe-lease [8]expireries!$A$30:$J$129</definedName>
    <definedName name="BExKSAOS2CBWTRFAJSML8IJN3598" localSheetId="11" hidden="1">Mietausläufe-lease [8]expireries!$A$30:$J$129</definedName>
    <definedName name="BExKSAOS2CBWTRFAJSML8IJN3598" localSheetId="7" hidden="1">Mietausläufe-lease [8]expireries!$A$30:$J$129</definedName>
    <definedName name="BExKSAOS2CBWTRFAJSML8IJN3598" localSheetId="9" hidden="1">Mietausläufe-lease [8]expireries!$A$30:$J$129</definedName>
    <definedName name="BExKSAOS2CBWTRFAJSML8IJN3598" localSheetId="10" hidden="1">Mietausläufe-lease [8]expireries!$A$30:$J$129</definedName>
    <definedName name="BExKSAOS2CBWTRFAJSML8IJN3598" localSheetId="19" hidden="1">Mietausläufe-lease [8]expireries!$A$30:$J$129</definedName>
    <definedName name="BExKSAOS2CBWTRFAJSML8IJN3598" localSheetId="6" hidden="1">Mietausläufe-lease [8]expireries!$A$30:$J$129</definedName>
    <definedName name="BExKSAOS2CBWTRFAJSML8IJN3598" localSheetId="5" hidden="1">Mietausläufe-lease [8]expireries!$A$30:$J$129</definedName>
    <definedName name="BExKSAOS2CBWTRFAJSML8IJN3598" localSheetId="4" hidden="1">Mietausläufe-lease [8]expireries!$A$30:$J$129</definedName>
    <definedName name="BExKSAOS2CBWTRFAJSML8IJN3598" localSheetId="13" hidden="1">Mietausläufe-lease [8]expireries!$A$30:$J$129</definedName>
    <definedName name="BExKSAOS2CBWTRFAJSML8IJN3598" hidden="1">Mietausläufe-lease [8]expireries!$A$30:$J$129</definedName>
    <definedName name="BExKT35S9Q33I4O6GY200ZPHPFL1" localSheetId="0" hidden="1">MV-[3]Aktivierung!$A$10:$K$16</definedName>
    <definedName name="BExKT35S9Q33I4O6GY200ZPHPFL1" localSheetId="14" hidden="1">MV-[3]Aktivierung!$A$10:$K$16</definedName>
    <definedName name="BExKT35S9Q33I4O6GY200ZPHPFL1" localSheetId="12" hidden="1">MV-[3]Aktivierung!$A$10:$K$16</definedName>
    <definedName name="BExKT35S9Q33I4O6GY200ZPHPFL1" localSheetId="11" hidden="1">MV-[3]Aktivierung!$A$10:$K$16</definedName>
    <definedName name="BExKT35S9Q33I4O6GY200ZPHPFL1" localSheetId="7" hidden="1">MV-[3]Aktivierung!$A$10:$K$16</definedName>
    <definedName name="BExKT35S9Q33I4O6GY200ZPHPFL1" localSheetId="9" hidden="1">MV-[3]Aktivierung!$A$10:$K$16</definedName>
    <definedName name="BExKT35S9Q33I4O6GY200ZPHPFL1" localSheetId="10" hidden="1">MV-[3]Aktivierung!$A$10:$K$16</definedName>
    <definedName name="BExKT35S9Q33I4O6GY200ZPHPFL1" localSheetId="19" hidden="1">MV-[3]Aktivierung!$A$10:$K$16</definedName>
    <definedName name="BExKT35S9Q33I4O6GY200ZPHPFL1" localSheetId="6" hidden="1">MV-[3]Aktivierung!$A$10:$K$16</definedName>
    <definedName name="BExKT35S9Q33I4O6GY200ZPHPFL1" localSheetId="5" hidden="1">MV-[3]Aktivierung!$A$10:$K$16</definedName>
    <definedName name="BExKT35S9Q33I4O6GY200ZPHPFL1" localSheetId="4" hidden="1">MV-[3]Aktivierung!$A$10:$K$16</definedName>
    <definedName name="BExKT35S9Q33I4O6GY200ZPHPFL1" localSheetId="13" hidden="1">MV-[3]Aktivierung!$A$10:$K$16</definedName>
    <definedName name="BExKT35S9Q33I4O6GY200ZPHPFL1" hidden="1">MV-[3]Aktivierung!$A$10:$K$16</definedName>
    <definedName name="BExKTS1AKNMZP5MLNDORYCM80VSE" localSheetId="0" hidden="1">Kautionen - [6]securities!$A$6:$K$140</definedName>
    <definedName name="BExKTS1AKNMZP5MLNDORYCM80VSE" localSheetId="14" hidden="1">Kautionen - [6]securities!$A$6:$K$140</definedName>
    <definedName name="BExKTS1AKNMZP5MLNDORYCM80VSE" localSheetId="12" hidden="1">Kautionen - [6]securities!$A$6:$K$140</definedName>
    <definedName name="BExKTS1AKNMZP5MLNDORYCM80VSE" localSheetId="11" hidden="1">Kautionen - [6]securities!$A$6:$K$140</definedName>
    <definedName name="BExKTS1AKNMZP5MLNDORYCM80VSE" localSheetId="7" hidden="1">Kautionen - [6]securities!$A$6:$K$140</definedName>
    <definedName name="BExKTS1AKNMZP5MLNDORYCM80VSE" localSheetId="9" hidden="1">Kautionen - [6]securities!$A$6:$K$140</definedName>
    <definedName name="BExKTS1AKNMZP5MLNDORYCM80VSE" localSheetId="10" hidden="1">Kautionen - [6]securities!$A$6:$K$140</definedName>
    <definedName name="BExKTS1AKNMZP5MLNDORYCM80VSE" localSheetId="19" hidden="1">Kautionen - [6]securities!$A$6:$K$140</definedName>
    <definedName name="BExKTS1AKNMZP5MLNDORYCM80VSE" localSheetId="6" hidden="1">Kautionen - [6]securities!$A$6:$K$140</definedName>
    <definedName name="BExKTS1AKNMZP5MLNDORYCM80VSE" localSheetId="5" hidden="1">Kautionen - [6]securities!$A$6:$K$140</definedName>
    <definedName name="BExKTS1AKNMZP5MLNDORYCM80VSE" localSheetId="4" hidden="1">Kautionen - [6]securities!$A$6:$K$140</definedName>
    <definedName name="BExKTS1AKNMZP5MLNDORYCM80VSE" localSheetId="13" hidden="1">Kautionen - [6]securities!$A$6:$K$140</definedName>
    <definedName name="BExKTS1AKNMZP5MLNDORYCM80VSE" hidden="1">Kautionen - [6]securities!$A$6:$K$140</definedName>
    <definedName name="BExKTWIZCJ8XN1YTLRSSIY9GONCB" hidden="1">'[5]detalle financieros'!$C$8:$C$8</definedName>
    <definedName name="BExKUB2DZ61R74QPURV3SIGASKF2" hidden="1">'[5]detalle financieros'!$C$7:$C$7</definedName>
    <definedName name="BExMAY5CHPI2VT58NLNWF785N8NT" localSheetId="0" hidden="1">#REF!</definedName>
    <definedName name="BExMAY5CHPI2VT58NLNWF785N8NT" localSheetId="12" hidden="1">#REF!</definedName>
    <definedName name="BExMAY5CHPI2VT58NLNWF785N8NT" localSheetId="19" hidden="1">#REF!</definedName>
    <definedName name="BExMAY5CHPI2VT58NLNWF785N8NT" hidden="1">#REF!</definedName>
    <definedName name="BExMBZGSLQR6MIX8T86SZBR2GV7Y" hidden="1">'[5]detalle financieros'!$B$51:$D$51</definedName>
    <definedName name="BExMC9Y9YECCEC6RKORC3Q3ALNIA" localSheetId="0" hidden="1">MV-[3]Aktivierung!$C$18:$J$23</definedName>
    <definedName name="BExMC9Y9YECCEC6RKORC3Q3ALNIA" localSheetId="14" hidden="1">MV-[3]Aktivierung!$C$18:$J$23</definedName>
    <definedName name="BExMC9Y9YECCEC6RKORC3Q3ALNIA" localSheetId="12" hidden="1">MV-[3]Aktivierung!$C$18:$J$23</definedName>
    <definedName name="BExMC9Y9YECCEC6RKORC3Q3ALNIA" localSheetId="11" hidden="1">MV-[3]Aktivierung!$C$18:$J$23</definedName>
    <definedName name="BExMC9Y9YECCEC6RKORC3Q3ALNIA" localSheetId="7" hidden="1">MV-[3]Aktivierung!$C$18:$J$23</definedName>
    <definedName name="BExMC9Y9YECCEC6RKORC3Q3ALNIA" localSheetId="9" hidden="1">MV-[3]Aktivierung!$C$18:$J$23</definedName>
    <definedName name="BExMC9Y9YECCEC6RKORC3Q3ALNIA" localSheetId="10" hidden="1">MV-[3]Aktivierung!$C$18:$J$23</definedName>
    <definedName name="BExMC9Y9YECCEC6RKORC3Q3ALNIA" localSheetId="19" hidden="1">MV-[3]Aktivierung!$C$18:$J$23</definedName>
    <definedName name="BExMC9Y9YECCEC6RKORC3Q3ALNIA" localSheetId="6" hidden="1">MV-[3]Aktivierung!$C$18:$J$23</definedName>
    <definedName name="BExMC9Y9YECCEC6RKORC3Q3ALNIA" localSheetId="5" hidden="1">MV-[3]Aktivierung!$C$18:$J$23</definedName>
    <definedName name="BExMC9Y9YECCEC6RKORC3Q3ALNIA" localSheetId="4" hidden="1">MV-[3]Aktivierung!$C$18:$J$23</definedName>
    <definedName name="BExMC9Y9YECCEC6RKORC3Q3ALNIA" localSheetId="13" hidden="1">MV-[3]Aktivierung!$C$18:$J$23</definedName>
    <definedName name="BExMC9Y9YECCEC6RKORC3Q3ALNIA" hidden="1">MV-[3]Aktivierung!$C$18:$J$23</definedName>
    <definedName name="BExMCM3A74T77907GZT6JKBTJ9KU" localSheetId="0" hidden="1">Leerstand-[4]vacancy!$A$9:$J$56</definedName>
    <definedName name="BExMCM3A74T77907GZT6JKBTJ9KU" localSheetId="14" hidden="1">Leerstand-[4]vacancy!$A$9:$J$56</definedName>
    <definedName name="BExMCM3A74T77907GZT6JKBTJ9KU" localSheetId="12" hidden="1">Leerstand-[4]vacancy!$A$9:$J$56</definedName>
    <definedName name="BExMCM3A74T77907GZT6JKBTJ9KU" localSheetId="11" hidden="1">Leerstand-[4]vacancy!$A$9:$J$56</definedName>
    <definedName name="BExMCM3A74T77907GZT6JKBTJ9KU" localSheetId="7" hidden="1">Leerstand-[4]vacancy!$A$9:$J$56</definedName>
    <definedName name="BExMCM3A74T77907GZT6JKBTJ9KU" localSheetId="9" hidden="1">Leerstand-[4]vacancy!$A$9:$J$56</definedName>
    <definedName name="BExMCM3A74T77907GZT6JKBTJ9KU" localSheetId="10" hidden="1">Leerstand-[4]vacancy!$A$9:$J$56</definedName>
    <definedName name="BExMCM3A74T77907GZT6JKBTJ9KU" localSheetId="19" hidden="1">Leerstand-[4]vacancy!$A$9:$J$56</definedName>
    <definedName name="BExMCM3A74T77907GZT6JKBTJ9KU" localSheetId="6" hidden="1">Leerstand-[4]vacancy!$A$9:$J$56</definedName>
    <definedName name="BExMCM3A74T77907GZT6JKBTJ9KU" localSheetId="5" hidden="1">Leerstand-[4]vacancy!$A$9:$J$56</definedName>
    <definedName name="BExMCM3A74T77907GZT6JKBTJ9KU" localSheetId="4" hidden="1">Leerstand-[4]vacancy!$A$9:$J$56</definedName>
    <definedName name="BExMCM3A74T77907GZT6JKBTJ9KU" localSheetId="13" hidden="1">Leerstand-[4]vacancy!$A$9:$J$56</definedName>
    <definedName name="BExMCM3A74T77907GZT6JKBTJ9KU" hidden="1">Leerstand-[4]vacancy!$A$9:$J$56</definedName>
    <definedName name="BExMCMZOFEB1K2YN4DTUOUGMUYLU" localSheetId="0" hidden="1">Kautionen - [6]securities!$A$6:$K$126</definedName>
    <definedName name="BExMCMZOFEB1K2YN4DTUOUGMUYLU" localSheetId="14" hidden="1">Kautionen - [6]securities!$A$6:$K$126</definedName>
    <definedName name="BExMCMZOFEB1K2YN4DTUOUGMUYLU" localSheetId="12" hidden="1">Kautionen - [6]securities!$A$6:$K$126</definedName>
    <definedName name="BExMCMZOFEB1K2YN4DTUOUGMUYLU" localSheetId="11" hidden="1">Kautionen - [6]securities!$A$6:$K$126</definedName>
    <definedName name="BExMCMZOFEB1K2YN4DTUOUGMUYLU" localSheetId="7" hidden="1">Kautionen - [6]securities!$A$6:$K$126</definedName>
    <definedName name="BExMCMZOFEB1K2YN4DTUOUGMUYLU" localSheetId="9" hidden="1">Kautionen - [6]securities!$A$6:$K$126</definedName>
    <definedName name="BExMCMZOFEB1K2YN4DTUOUGMUYLU" localSheetId="10" hidden="1">Kautionen - [6]securities!$A$6:$K$126</definedName>
    <definedName name="BExMCMZOFEB1K2YN4DTUOUGMUYLU" localSheetId="19" hidden="1">Kautionen - [6]securities!$A$6:$K$126</definedName>
    <definedName name="BExMCMZOFEB1K2YN4DTUOUGMUYLU" localSheetId="6" hidden="1">Kautionen - [6]securities!$A$6:$K$126</definedName>
    <definedName name="BExMCMZOFEB1K2YN4DTUOUGMUYLU" localSheetId="5" hidden="1">Kautionen - [6]securities!$A$6:$K$126</definedName>
    <definedName name="BExMCMZOFEB1K2YN4DTUOUGMUYLU" localSheetId="4" hidden="1">Kautionen - [6]securities!$A$6:$K$126</definedName>
    <definedName name="BExMCMZOFEB1K2YN4DTUOUGMUYLU" localSheetId="13" hidden="1">Kautionen - [6]securities!$A$6:$K$126</definedName>
    <definedName name="BExMCMZOFEB1K2YN4DTUOUGMUYLU" hidden="1">Kautionen - [6]securities!$A$6:$K$126</definedName>
    <definedName name="BExMCSZGUMJWP8PWKBRU2B6E8NR2" hidden="1">'[5]detalle financieros'!$C$8:$C$8</definedName>
    <definedName name="BExMDHER4FTUFUS002D70KWTMHV2" localSheetId="0" hidden="1">Rückstände-rent [7]arrears!$A$9:$X$891</definedName>
    <definedName name="BExMDHER4FTUFUS002D70KWTMHV2" localSheetId="14" hidden="1">Rückstände-rent [7]arrears!$A$9:$X$891</definedName>
    <definedName name="BExMDHER4FTUFUS002D70KWTMHV2" localSheetId="12" hidden="1">Rückstände-rent [7]arrears!$A$9:$X$891</definedName>
    <definedName name="BExMDHER4FTUFUS002D70KWTMHV2" localSheetId="11" hidden="1">Rückstände-rent [7]arrears!$A$9:$X$891</definedName>
    <definedName name="BExMDHER4FTUFUS002D70KWTMHV2" localSheetId="7" hidden="1">Rückstände-rent [7]arrears!$A$9:$X$891</definedName>
    <definedName name="BExMDHER4FTUFUS002D70KWTMHV2" localSheetId="9" hidden="1">Rückstände-rent [7]arrears!$A$9:$X$891</definedName>
    <definedName name="BExMDHER4FTUFUS002D70KWTMHV2" localSheetId="10" hidden="1">Rückstände-rent [7]arrears!$A$9:$X$891</definedName>
    <definedName name="BExMDHER4FTUFUS002D70KWTMHV2" localSheetId="19" hidden="1">Rückstände-rent [7]arrears!$A$9:$X$891</definedName>
    <definedName name="BExMDHER4FTUFUS002D70KWTMHV2" localSheetId="6" hidden="1">Rückstände-rent [7]arrears!$A$9:$X$891</definedName>
    <definedName name="BExMDHER4FTUFUS002D70KWTMHV2" localSheetId="5" hidden="1">Rückstände-rent [7]arrears!$A$9:$X$891</definedName>
    <definedName name="BExMDHER4FTUFUS002D70KWTMHV2" localSheetId="4" hidden="1">Rückstände-rent [7]arrears!$A$9:$X$891</definedName>
    <definedName name="BExMDHER4FTUFUS002D70KWTMHV2" localSheetId="13" hidden="1">Rückstände-rent [7]arrears!$A$9:$X$891</definedName>
    <definedName name="BExMDHER4FTUFUS002D70KWTMHV2" hidden="1">Rückstände-rent [7]arrears!$A$9:$X$891</definedName>
    <definedName name="BExMDLLSWN9JKT7GKROJPLSCL079" localSheetId="0" hidden="1">Rückstände-rent [7]arrears!$A$9:$X$680</definedName>
    <definedName name="BExMDLLSWN9JKT7GKROJPLSCL079" localSheetId="14" hidden="1">Rückstände-rent [7]arrears!$A$9:$X$680</definedName>
    <definedName name="BExMDLLSWN9JKT7GKROJPLSCL079" localSheetId="12" hidden="1">Rückstände-rent [7]arrears!$A$9:$X$680</definedName>
    <definedName name="BExMDLLSWN9JKT7GKROJPLSCL079" localSheetId="11" hidden="1">Rückstände-rent [7]arrears!$A$9:$X$680</definedName>
    <definedName name="BExMDLLSWN9JKT7GKROJPLSCL079" localSheetId="7" hidden="1">Rückstände-rent [7]arrears!$A$9:$X$680</definedName>
    <definedName name="BExMDLLSWN9JKT7GKROJPLSCL079" localSheetId="9" hidden="1">Rückstände-rent [7]arrears!$A$9:$X$680</definedName>
    <definedName name="BExMDLLSWN9JKT7GKROJPLSCL079" localSheetId="10" hidden="1">Rückstände-rent [7]arrears!$A$9:$X$680</definedName>
    <definedName name="BExMDLLSWN9JKT7GKROJPLSCL079" localSheetId="19" hidden="1">Rückstände-rent [7]arrears!$A$9:$X$680</definedName>
    <definedName name="BExMDLLSWN9JKT7GKROJPLSCL079" localSheetId="6" hidden="1">Rückstände-rent [7]arrears!$A$9:$X$680</definedName>
    <definedName name="BExMDLLSWN9JKT7GKROJPLSCL079" localSheetId="5" hidden="1">Rückstände-rent [7]arrears!$A$9:$X$680</definedName>
    <definedName name="BExMDLLSWN9JKT7GKROJPLSCL079" localSheetId="4" hidden="1">Rückstände-rent [7]arrears!$A$9:$X$680</definedName>
    <definedName name="BExMDLLSWN9JKT7GKROJPLSCL079" localSheetId="13" hidden="1">Rückstände-rent [7]arrears!$A$9:$X$680</definedName>
    <definedName name="BExMDLLSWN9JKT7GKROJPLSCL079" hidden="1">Rückstände-rent [7]arrears!$A$9:$X$680</definedName>
    <definedName name="BExMETIDOSY47N64IO1DRBIIC8HV" localSheetId="0" hidden="1">Leerstand-[4]vacancy!$A$9:$J$18</definedName>
    <definedName name="BExMETIDOSY47N64IO1DRBIIC8HV" localSheetId="14" hidden="1">Leerstand-[4]vacancy!$A$9:$J$18</definedName>
    <definedName name="BExMETIDOSY47N64IO1DRBIIC8HV" localSheetId="12" hidden="1">Leerstand-[4]vacancy!$A$9:$J$18</definedName>
    <definedName name="BExMETIDOSY47N64IO1DRBIIC8HV" localSheetId="11" hidden="1">Leerstand-[4]vacancy!$A$9:$J$18</definedName>
    <definedName name="BExMETIDOSY47N64IO1DRBIIC8HV" localSheetId="7" hidden="1">Leerstand-[4]vacancy!$A$9:$J$18</definedName>
    <definedName name="BExMETIDOSY47N64IO1DRBIIC8HV" localSheetId="9" hidden="1">Leerstand-[4]vacancy!$A$9:$J$18</definedName>
    <definedName name="BExMETIDOSY47N64IO1DRBIIC8HV" localSheetId="10" hidden="1">Leerstand-[4]vacancy!$A$9:$J$18</definedName>
    <definedName name="BExMETIDOSY47N64IO1DRBIIC8HV" localSheetId="19" hidden="1">Leerstand-[4]vacancy!$A$9:$J$18</definedName>
    <definedName name="BExMETIDOSY47N64IO1DRBIIC8HV" localSheetId="6" hidden="1">Leerstand-[4]vacancy!$A$9:$J$18</definedName>
    <definedName name="BExMETIDOSY47N64IO1DRBIIC8HV" localSheetId="5" hidden="1">Leerstand-[4]vacancy!$A$9:$J$18</definedName>
    <definedName name="BExMETIDOSY47N64IO1DRBIIC8HV" localSheetId="4" hidden="1">Leerstand-[4]vacancy!$A$9:$J$18</definedName>
    <definedName name="BExMETIDOSY47N64IO1DRBIIC8HV" localSheetId="13" hidden="1">Leerstand-[4]vacancy!$A$9:$J$18</definedName>
    <definedName name="BExMETIDOSY47N64IO1DRBIIC8HV" hidden="1">Leerstand-[4]vacancy!$A$9:$J$18</definedName>
    <definedName name="BExMFEXRG4BM48WBJU5OPSMZNQIL" localSheetId="0" hidden="1">Rückstände-rent [7]arrears!$A$9:$X$397</definedName>
    <definedName name="BExMFEXRG4BM48WBJU5OPSMZNQIL" localSheetId="14" hidden="1">Rückstände-rent [7]arrears!$A$9:$X$397</definedName>
    <definedName name="BExMFEXRG4BM48WBJU5OPSMZNQIL" localSheetId="12" hidden="1">Rückstände-rent [7]arrears!$A$9:$X$397</definedName>
    <definedName name="BExMFEXRG4BM48WBJU5OPSMZNQIL" localSheetId="11" hidden="1">Rückstände-rent [7]arrears!$A$9:$X$397</definedName>
    <definedName name="BExMFEXRG4BM48WBJU5OPSMZNQIL" localSheetId="7" hidden="1">Rückstände-rent [7]arrears!$A$9:$X$397</definedName>
    <definedName name="BExMFEXRG4BM48WBJU5OPSMZNQIL" localSheetId="9" hidden="1">Rückstände-rent [7]arrears!$A$9:$X$397</definedName>
    <definedName name="BExMFEXRG4BM48WBJU5OPSMZNQIL" localSheetId="10" hidden="1">Rückstände-rent [7]arrears!$A$9:$X$397</definedName>
    <definedName name="BExMFEXRG4BM48WBJU5OPSMZNQIL" localSheetId="19" hidden="1">Rückstände-rent [7]arrears!$A$9:$X$397</definedName>
    <definedName name="BExMFEXRG4BM48WBJU5OPSMZNQIL" localSheetId="6" hidden="1">Rückstände-rent [7]arrears!$A$9:$X$397</definedName>
    <definedName name="BExMFEXRG4BM48WBJU5OPSMZNQIL" localSheetId="5" hidden="1">Rückstände-rent [7]arrears!$A$9:$X$397</definedName>
    <definedName name="BExMFEXRG4BM48WBJU5OPSMZNQIL" localSheetId="4" hidden="1">Rückstände-rent [7]arrears!$A$9:$X$397</definedName>
    <definedName name="BExMFEXRG4BM48WBJU5OPSMZNQIL" localSheetId="13" hidden="1">Rückstände-rent [7]arrears!$A$9:$X$397</definedName>
    <definedName name="BExMFEXRG4BM48WBJU5OPSMZNQIL" hidden="1">Rückstände-rent [7]arrears!$A$9:$X$397</definedName>
    <definedName name="BExMFTBOQPC6CAM0F9CH1UUHL0W5" localSheetId="0" hidden="1">Kautionen - [6]securities!$A$6:$K$53</definedName>
    <definedName name="BExMFTBOQPC6CAM0F9CH1UUHL0W5" localSheetId="14" hidden="1">Kautionen - [6]securities!$A$6:$K$53</definedName>
    <definedName name="BExMFTBOQPC6CAM0F9CH1UUHL0W5" localSheetId="12" hidden="1">Kautionen - [6]securities!$A$6:$K$53</definedName>
    <definedName name="BExMFTBOQPC6CAM0F9CH1UUHL0W5" localSheetId="11" hidden="1">Kautionen - [6]securities!$A$6:$K$53</definedName>
    <definedName name="BExMFTBOQPC6CAM0F9CH1UUHL0W5" localSheetId="7" hidden="1">Kautionen - [6]securities!$A$6:$K$53</definedName>
    <definedName name="BExMFTBOQPC6CAM0F9CH1UUHL0W5" localSheetId="9" hidden="1">Kautionen - [6]securities!$A$6:$K$53</definedName>
    <definedName name="BExMFTBOQPC6CAM0F9CH1UUHL0W5" localSheetId="10" hidden="1">Kautionen - [6]securities!$A$6:$K$53</definedName>
    <definedName name="BExMFTBOQPC6CAM0F9CH1UUHL0W5" localSheetId="19" hidden="1">Kautionen - [6]securities!$A$6:$K$53</definedName>
    <definedName name="BExMFTBOQPC6CAM0F9CH1UUHL0W5" localSheetId="6" hidden="1">Kautionen - [6]securities!$A$6:$K$53</definedName>
    <definedName name="BExMFTBOQPC6CAM0F9CH1UUHL0W5" localSheetId="5" hidden="1">Kautionen - [6]securities!$A$6:$K$53</definedName>
    <definedName name="BExMFTBOQPC6CAM0F9CH1UUHL0W5" localSheetId="4" hidden="1">Kautionen - [6]securities!$A$6:$K$53</definedName>
    <definedName name="BExMFTBOQPC6CAM0F9CH1UUHL0W5" localSheetId="13" hidden="1">Kautionen - [6]securities!$A$6:$K$53</definedName>
    <definedName name="BExMFTBOQPC6CAM0F9CH1UUHL0W5" hidden="1">Kautionen - [6]securities!$A$6:$K$53</definedName>
    <definedName name="BExMK8WY0W8P1AVYNZUSNI7ID3H4" localSheetId="0" hidden="1">MV-[3]Aktivierung!$A$10:$J$15</definedName>
    <definedName name="BExMK8WY0W8P1AVYNZUSNI7ID3H4" localSheetId="14" hidden="1">MV-[3]Aktivierung!$A$10:$J$15</definedName>
    <definedName name="BExMK8WY0W8P1AVYNZUSNI7ID3H4" localSheetId="12" hidden="1">MV-[3]Aktivierung!$A$10:$J$15</definedName>
    <definedName name="BExMK8WY0W8P1AVYNZUSNI7ID3H4" localSheetId="11" hidden="1">MV-[3]Aktivierung!$A$10:$J$15</definedName>
    <definedName name="BExMK8WY0W8P1AVYNZUSNI7ID3H4" localSheetId="7" hidden="1">MV-[3]Aktivierung!$A$10:$J$15</definedName>
    <definedName name="BExMK8WY0W8P1AVYNZUSNI7ID3H4" localSheetId="9" hidden="1">MV-[3]Aktivierung!$A$10:$J$15</definedName>
    <definedName name="BExMK8WY0W8P1AVYNZUSNI7ID3H4" localSheetId="10" hidden="1">MV-[3]Aktivierung!$A$10:$J$15</definedName>
    <definedName name="BExMK8WY0W8P1AVYNZUSNI7ID3H4" localSheetId="19" hidden="1">MV-[3]Aktivierung!$A$10:$J$15</definedName>
    <definedName name="BExMK8WY0W8P1AVYNZUSNI7ID3H4" localSheetId="6" hidden="1">MV-[3]Aktivierung!$A$10:$J$15</definedName>
    <definedName name="BExMK8WY0W8P1AVYNZUSNI7ID3H4" localSheetId="5" hidden="1">MV-[3]Aktivierung!$A$10:$J$15</definedName>
    <definedName name="BExMK8WY0W8P1AVYNZUSNI7ID3H4" localSheetId="4" hidden="1">MV-[3]Aktivierung!$A$10:$J$15</definedName>
    <definedName name="BExMK8WY0W8P1AVYNZUSNI7ID3H4" localSheetId="13" hidden="1">MV-[3]Aktivierung!$A$10:$J$15</definedName>
    <definedName name="BExMK8WY0W8P1AVYNZUSNI7ID3H4" hidden="1">MV-[3]Aktivierung!$A$10:$J$15</definedName>
    <definedName name="BExMKP3JJG51MOKCXR8WLVR4GUV6" localSheetId="0" hidden="1">#REF!</definedName>
    <definedName name="BExMKP3JJG51MOKCXR8WLVR4GUV6" localSheetId="12" hidden="1">#REF!</definedName>
    <definedName name="BExMKP3JJG51MOKCXR8WLVR4GUV6" localSheetId="19" hidden="1">#REF!</definedName>
    <definedName name="BExMKP3JJG51MOKCXR8WLVR4GUV6" hidden="1">#REF!</definedName>
    <definedName name="BExMLD2RQMEE4QMTGDTRRNDCFD7E" localSheetId="0" hidden="1">Leerstand-[4]vacancy!$A$9:$J$56</definedName>
    <definedName name="BExMLD2RQMEE4QMTGDTRRNDCFD7E" localSheetId="14" hidden="1">Leerstand-[4]vacancy!$A$9:$J$56</definedName>
    <definedName name="BExMLD2RQMEE4QMTGDTRRNDCFD7E" localSheetId="12" hidden="1">Leerstand-[4]vacancy!$A$9:$J$56</definedName>
    <definedName name="BExMLD2RQMEE4QMTGDTRRNDCFD7E" localSheetId="11" hidden="1">Leerstand-[4]vacancy!$A$9:$J$56</definedName>
    <definedName name="BExMLD2RQMEE4QMTGDTRRNDCFD7E" localSheetId="7" hidden="1">Leerstand-[4]vacancy!$A$9:$J$56</definedName>
    <definedName name="BExMLD2RQMEE4QMTGDTRRNDCFD7E" localSheetId="9" hidden="1">Leerstand-[4]vacancy!$A$9:$J$56</definedName>
    <definedName name="BExMLD2RQMEE4QMTGDTRRNDCFD7E" localSheetId="10" hidden="1">Leerstand-[4]vacancy!$A$9:$J$56</definedName>
    <definedName name="BExMLD2RQMEE4QMTGDTRRNDCFD7E" localSheetId="19" hidden="1">Leerstand-[4]vacancy!$A$9:$J$56</definedName>
    <definedName name="BExMLD2RQMEE4QMTGDTRRNDCFD7E" localSheetId="6" hidden="1">Leerstand-[4]vacancy!$A$9:$J$56</definedName>
    <definedName name="BExMLD2RQMEE4QMTGDTRRNDCFD7E" localSheetId="5" hidden="1">Leerstand-[4]vacancy!$A$9:$J$56</definedName>
    <definedName name="BExMLD2RQMEE4QMTGDTRRNDCFD7E" localSheetId="4" hidden="1">Leerstand-[4]vacancy!$A$9:$J$56</definedName>
    <definedName name="BExMLD2RQMEE4QMTGDTRRNDCFD7E" localSheetId="13" hidden="1">Leerstand-[4]vacancy!$A$9:$J$56</definedName>
    <definedName name="BExMLD2RQMEE4QMTGDTRRNDCFD7E" hidden="1">Leerstand-[4]vacancy!$A$9:$J$56</definedName>
    <definedName name="BExMLE9W1RKYNQDHRUW6EBM9FJCG" localSheetId="0" hidden="1">Kautionen - [6]securities!$A$6:$K$14</definedName>
    <definedName name="BExMLE9W1RKYNQDHRUW6EBM9FJCG" localSheetId="14" hidden="1">Kautionen - [6]securities!$A$6:$K$14</definedName>
    <definedName name="BExMLE9W1RKYNQDHRUW6EBM9FJCG" localSheetId="12" hidden="1">Kautionen - [6]securities!$A$6:$K$14</definedName>
    <definedName name="BExMLE9W1RKYNQDHRUW6EBM9FJCG" localSheetId="11" hidden="1">Kautionen - [6]securities!$A$6:$K$14</definedName>
    <definedName name="BExMLE9W1RKYNQDHRUW6EBM9FJCG" localSheetId="7" hidden="1">Kautionen - [6]securities!$A$6:$K$14</definedName>
    <definedName name="BExMLE9W1RKYNQDHRUW6EBM9FJCG" localSheetId="9" hidden="1">Kautionen - [6]securities!$A$6:$K$14</definedName>
    <definedName name="BExMLE9W1RKYNQDHRUW6EBM9FJCG" localSheetId="10" hidden="1">Kautionen - [6]securities!$A$6:$K$14</definedName>
    <definedName name="BExMLE9W1RKYNQDHRUW6EBM9FJCG" localSheetId="19" hidden="1">Kautionen - [6]securities!$A$6:$K$14</definedName>
    <definedName name="BExMLE9W1RKYNQDHRUW6EBM9FJCG" localSheetId="6" hidden="1">Kautionen - [6]securities!$A$6:$K$14</definedName>
    <definedName name="BExMLE9W1RKYNQDHRUW6EBM9FJCG" localSheetId="5" hidden="1">Kautionen - [6]securities!$A$6:$K$14</definedName>
    <definedName name="BExMLE9W1RKYNQDHRUW6EBM9FJCG" localSheetId="4" hidden="1">Kautionen - [6]securities!$A$6:$K$14</definedName>
    <definedName name="BExMLE9W1RKYNQDHRUW6EBM9FJCG" localSheetId="13" hidden="1">Kautionen - [6]securities!$A$6:$K$14</definedName>
    <definedName name="BExMLE9W1RKYNQDHRUW6EBM9FJCG" hidden="1">Kautionen - [6]securities!$A$6:$K$14</definedName>
    <definedName name="BExMM71K1ERHRWCHIF0CLTS1WTW8" localSheetId="0" hidden="1">Mietausläufe-lease [8]expireries!$A$19:$P$67</definedName>
    <definedName name="BExMM71K1ERHRWCHIF0CLTS1WTW8" localSheetId="14" hidden="1">Mietausläufe-lease [8]expireries!$A$19:$P$67</definedName>
    <definedName name="BExMM71K1ERHRWCHIF0CLTS1WTW8" localSheetId="12" hidden="1">Mietausläufe-lease [8]expireries!$A$19:$P$67</definedName>
    <definedName name="BExMM71K1ERHRWCHIF0CLTS1WTW8" localSheetId="11" hidden="1">Mietausläufe-lease [8]expireries!$A$19:$P$67</definedName>
    <definedName name="BExMM71K1ERHRWCHIF0CLTS1WTW8" localSheetId="7" hidden="1">Mietausläufe-lease [8]expireries!$A$19:$P$67</definedName>
    <definedName name="BExMM71K1ERHRWCHIF0CLTS1WTW8" localSheetId="9" hidden="1">Mietausläufe-lease [8]expireries!$A$19:$P$67</definedName>
    <definedName name="BExMM71K1ERHRWCHIF0CLTS1WTW8" localSheetId="10" hidden="1">Mietausläufe-lease [8]expireries!$A$19:$P$67</definedName>
    <definedName name="BExMM71K1ERHRWCHIF0CLTS1WTW8" localSheetId="19" hidden="1">Mietausläufe-lease [8]expireries!$A$19:$P$67</definedName>
    <definedName name="BExMM71K1ERHRWCHIF0CLTS1WTW8" localSheetId="6" hidden="1">Mietausläufe-lease [8]expireries!$A$19:$P$67</definedName>
    <definedName name="BExMM71K1ERHRWCHIF0CLTS1WTW8" localSheetId="5" hidden="1">Mietausläufe-lease [8]expireries!$A$19:$P$67</definedName>
    <definedName name="BExMM71K1ERHRWCHIF0CLTS1WTW8" localSheetId="4" hidden="1">Mietausläufe-lease [8]expireries!$A$19:$P$67</definedName>
    <definedName name="BExMM71K1ERHRWCHIF0CLTS1WTW8" localSheetId="13" hidden="1">Mietausläufe-lease [8]expireries!$A$19:$P$67</definedName>
    <definedName name="BExMM71K1ERHRWCHIF0CLTS1WTW8" hidden="1">Mietausläufe-lease [8]expireries!$A$19:$P$67</definedName>
    <definedName name="BExMN0PP89ENRRPPU4GN3QQS0I93" localSheetId="0" hidden="1">Leerstand-[4]vacancy!$A$9:$J$17</definedName>
    <definedName name="BExMN0PP89ENRRPPU4GN3QQS0I93" localSheetId="14" hidden="1">Leerstand-[4]vacancy!$A$9:$J$17</definedName>
    <definedName name="BExMN0PP89ENRRPPU4GN3QQS0I93" localSheetId="12" hidden="1">Leerstand-[4]vacancy!$A$9:$J$17</definedName>
    <definedName name="BExMN0PP89ENRRPPU4GN3QQS0I93" localSheetId="11" hidden="1">Leerstand-[4]vacancy!$A$9:$J$17</definedName>
    <definedName name="BExMN0PP89ENRRPPU4GN3QQS0I93" localSheetId="7" hidden="1">Leerstand-[4]vacancy!$A$9:$J$17</definedName>
    <definedName name="BExMN0PP89ENRRPPU4GN3QQS0I93" localSheetId="9" hidden="1">Leerstand-[4]vacancy!$A$9:$J$17</definedName>
    <definedName name="BExMN0PP89ENRRPPU4GN3QQS0I93" localSheetId="10" hidden="1">Leerstand-[4]vacancy!$A$9:$J$17</definedName>
    <definedName name="BExMN0PP89ENRRPPU4GN3QQS0I93" localSheetId="19" hidden="1">Leerstand-[4]vacancy!$A$9:$J$17</definedName>
    <definedName name="BExMN0PP89ENRRPPU4GN3QQS0I93" localSheetId="6" hidden="1">Leerstand-[4]vacancy!$A$9:$J$17</definedName>
    <definedName name="BExMN0PP89ENRRPPU4GN3QQS0I93" localSheetId="5" hidden="1">Leerstand-[4]vacancy!$A$9:$J$17</definedName>
    <definedName name="BExMN0PP89ENRRPPU4GN3QQS0I93" localSheetId="4" hidden="1">Leerstand-[4]vacancy!$A$9:$J$17</definedName>
    <definedName name="BExMN0PP89ENRRPPU4GN3QQS0I93" localSheetId="13" hidden="1">Leerstand-[4]vacancy!$A$9:$J$17</definedName>
    <definedName name="BExMN0PP89ENRRPPU4GN3QQS0I93" hidden="1">Leerstand-[4]vacancy!$A$9:$J$17</definedName>
    <definedName name="BExMP7U0SWLF0PH1V1WSCDXCAJBM" hidden="1">'[5]detalle financieros'!$C$8:$C$8</definedName>
    <definedName name="BExMPJZ2OQSMS6IVXFMRO975M7J5" hidden="1">'[5]detalle financieros'!$B$10:$C$10</definedName>
    <definedName name="BExMQAN86WFP3WJCSEI3AZAQZWFQ" localSheetId="0" hidden="1">Mietausläufe-lease [8]expireries!$A$19:$O$38</definedName>
    <definedName name="BExMQAN86WFP3WJCSEI3AZAQZWFQ" localSheetId="14" hidden="1">Mietausläufe-lease [8]expireries!$A$19:$O$38</definedName>
    <definedName name="BExMQAN86WFP3WJCSEI3AZAQZWFQ" localSheetId="12" hidden="1">Mietausläufe-lease [8]expireries!$A$19:$O$38</definedName>
    <definedName name="BExMQAN86WFP3WJCSEI3AZAQZWFQ" localSheetId="11" hidden="1">Mietausläufe-lease [8]expireries!$A$19:$O$38</definedName>
    <definedName name="BExMQAN86WFP3WJCSEI3AZAQZWFQ" localSheetId="7" hidden="1">Mietausläufe-lease [8]expireries!$A$19:$O$38</definedName>
    <definedName name="BExMQAN86WFP3WJCSEI3AZAQZWFQ" localSheetId="9" hidden="1">Mietausläufe-lease [8]expireries!$A$19:$O$38</definedName>
    <definedName name="BExMQAN86WFP3WJCSEI3AZAQZWFQ" localSheetId="10" hidden="1">Mietausläufe-lease [8]expireries!$A$19:$O$38</definedName>
    <definedName name="BExMQAN86WFP3WJCSEI3AZAQZWFQ" localSheetId="19" hidden="1">Mietausläufe-lease [8]expireries!$A$19:$O$38</definedName>
    <definedName name="BExMQAN86WFP3WJCSEI3AZAQZWFQ" localSheetId="6" hidden="1">Mietausläufe-lease [8]expireries!$A$19:$O$38</definedName>
    <definedName name="BExMQAN86WFP3WJCSEI3AZAQZWFQ" localSheetId="5" hidden="1">Mietausläufe-lease [8]expireries!$A$19:$O$38</definedName>
    <definedName name="BExMQAN86WFP3WJCSEI3AZAQZWFQ" localSheetId="4" hidden="1">Mietausläufe-lease [8]expireries!$A$19:$O$38</definedName>
    <definedName name="BExMQAN86WFP3WJCSEI3AZAQZWFQ" localSheetId="13" hidden="1">Mietausläufe-lease [8]expireries!$A$19:$O$38</definedName>
    <definedName name="BExMQAN86WFP3WJCSEI3AZAQZWFQ" hidden="1">Mietausläufe-lease [8]expireries!$A$19:$O$38</definedName>
    <definedName name="BExMQC5ADC446Q80O06EZO1BSD3L" hidden="1">'[5]detalle financieros'!$B$13:$C$20</definedName>
    <definedName name="BExMRHI51TNHGRZS3EAZJMAIE99P" localSheetId="0" hidden="1">Rückstände-rent [7]arrears!$A$66:$T$3736</definedName>
    <definedName name="BExMRHI51TNHGRZS3EAZJMAIE99P" localSheetId="14" hidden="1">Rückstände-rent [7]arrears!$A$66:$T$3736</definedName>
    <definedName name="BExMRHI51TNHGRZS3EAZJMAIE99P" localSheetId="12" hidden="1">Rückstände-rent [7]arrears!$A$66:$T$3736</definedName>
    <definedName name="BExMRHI51TNHGRZS3EAZJMAIE99P" localSheetId="11" hidden="1">Rückstände-rent [7]arrears!$A$66:$T$3736</definedName>
    <definedName name="BExMRHI51TNHGRZS3EAZJMAIE99P" localSheetId="7" hidden="1">Rückstände-rent [7]arrears!$A$66:$T$3736</definedName>
    <definedName name="BExMRHI51TNHGRZS3EAZJMAIE99P" localSheetId="9" hidden="1">Rückstände-rent [7]arrears!$A$66:$T$3736</definedName>
    <definedName name="BExMRHI51TNHGRZS3EAZJMAIE99P" localSheetId="10" hidden="1">Rückstände-rent [7]arrears!$A$66:$T$3736</definedName>
    <definedName name="BExMRHI51TNHGRZS3EAZJMAIE99P" localSheetId="19" hidden="1">Rückstände-rent [7]arrears!$A$66:$T$3736</definedName>
    <definedName name="BExMRHI51TNHGRZS3EAZJMAIE99P" localSheetId="6" hidden="1">Rückstände-rent [7]arrears!$A$66:$T$3736</definedName>
    <definedName name="BExMRHI51TNHGRZS3EAZJMAIE99P" localSheetId="5" hidden="1">Rückstände-rent [7]arrears!$A$66:$T$3736</definedName>
    <definedName name="BExMRHI51TNHGRZS3EAZJMAIE99P" localSheetId="4" hidden="1">Rückstände-rent [7]arrears!$A$66:$T$3736</definedName>
    <definedName name="BExMRHI51TNHGRZS3EAZJMAIE99P" localSheetId="13" hidden="1">Rückstände-rent [7]arrears!$A$66:$T$3736</definedName>
    <definedName name="BExMRHI51TNHGRZS3EAZJMAIE99P" hidden="1">Rückstände-rent [7]arrears!$A$66:$T$3736</definedName>
    <definedName name="BExO65PLAW3C30YHZ7A4SH4417I1" hidden="1">'[5]detalle financieros'!$B$34:$I$54</definedName>
    <definedName name="BExO6W333ZIGM6UFTWOECN1Y3KIE" localSheetId="0" hidden="1">'[5]detalle financieros'!#REF!</definedName>
    <definedName name="BExO6W333ZIGM6UFTWOECN1Y3KIE" localSheetId="12" hidden="1">'[5]detalle financieros'!#REF!</definedName>
    <definedName name="BExO6W333ZIGM6UFTWOECN1Y3KIE" localSheetId="19" hidden="1">'[5]detalle financieros'!#REF!</definedName>
    <definedName name="BExO6W333ZIGM6UFTWOECN1Y3KIE" hidden="1">'[5]detalle financieros'!#REF!</definedName>
    <definedName name="BExO72TRFDEVFH4UCT31T8COG435" localSheetId="0" hidden="1">Leerstand-[4]vacancy!$A$23:$J$31</definedName>
    <definedName name="BExO72TRFDEVFH4UCT31T8COG435" localSheetId="14" hidden="1">Leerstand-[4]vacancy!$A$23:$J$31</definedName>
    <definedName name="BExO72TRFDEVFH4UCT31T8COG435" localSheetId="12" hidden="1">Leerstand-[4]vacancy!$A$23:$J$31</definedName>
    <definedName name="BExO72TRFDEVFH4UCT31T8COG435" localSheetId="11" hidden="1">Leerstand-[4]vacancy!$A$23:$J$31</definedName>
    <definedName name="BExO72TRFDEVFH4UCT31T8COG435" localSheetId="7" hidden="1">Leerstand-[4]vacancy!$A$23:$J$31</definedName>
    <definedName name="BExO72TRFDEVFH4UCT31T8COG435" localSheetId="9" hidden="1">Leerstand-[4]vacancy!$A$23:$J$31</definedName>
    <definedName name="BExO72TRFDEVFH4UCT31T8COG435" localSheetId="10" hidden="1">Leerstand-[4]vacancy!$A$23:$J$31</definedName>
    <definedName name="BExO72TRFDEVFH4UCT31T8COG435" localSheetId="19" hidden="1">Leerstand-[4]vacancy!$A$23:$J$31</definedName>
    <definedName name="BExO72TRFDEVFH4UCT31T8COG435" localSheetId="6" hidden="1">Leerstand-[4]vacancy!$A$23:$J$31</definedName>
    <definedName name="BExO72TRFDEVFH4UCT31T8COG435" localSheetId="5" hidden="1">Leerstand-[4]vacancy!$A$23:$J$31</definedName>
    <definedName name="BExO72TRFDEVFH4UCT31T8COG435" localSheetId="4" hidden="1">Leerstand-[4]vacancy!$A$23:$J$31</definedName>
    <definedName name="BExO72TRFDEVFH4UCT31T8COG435" localSheetId="13" hidden="1">Leerstand-[4]vacancy!$A$23:$J$31</definedName>
    <definedName name="BExO72TRFDEVFH4UCT31T8COG435" hidden="1">Leerstand-[4]vacancy!$A$23:$J$31</definedName>
    <definedName name="BExO7CV57TYUFCDLZ81XQJ3JD9HO" hidden="1">'[5]detalle financieros'!$B$13:$C$31</definedName>
    <definedName name="BExO9F1HT68RVVQHTMF9JR9V0FAU" localSheetId="0" hidden="1">Leerstand-[4]vacancy!$A$9:$J$17</definedName>
    <definedName name="BExO9F1HT68RVVQHTMF9JR9V0FAU" localSheetId="14" hidden="1">Leerstand-[4]vacancy!$A$9:$J$17</definedName>
    <definedName name="BExO9F1HT68RVVQHTMF9JR9V0FAU" localSheetId="12" hidden="1">Leerstand-[4]vacancy!$A$9:$J$17</definedName>
    <definedName name="BExO9F1HT68RVVQHTMF9JR9V0FAU" localSheetId="11" hidden="1">Leerstand-[4]vacancy!$A$9:$J$17</definedName>
    <definedName name="BExO9F1HT68RVVQHTMF9JR9V0FAU" localSheetId="7" hidden="1">Leerstand-[4]vacancy!$A$9:$J$17</definedName>
    <definedName name="BExO9F1HT68RVVQHTMF9JR9V0FAU" localSheetId="9" hidden="1">Leerstand-[4]vacancy!$A$9:$J$17</definedName>
    <definedName name="BExO9F1HT68RVVQHTMF9JR9V0FAU" localSheetId="10" hidden="1">Leerstand-[4]vacancy!$A$9:$J$17</definedName>
    <definedName name="BExO9F1HT68RVVQHTMF9JR9V0FAU" localSheetId="19" hidden="1">Leerstand-[4]vacancy!$A$9:$J$17</definedName>
    <definedName name="BExO9F1HT68RVVQHTMF9JR9V0FAU" localSheetId="6" hidden="1">Leerstand-[4]vacancy!$A$9:$J$17</definedName>
    <definedName name="BExO9F1HT68RVVQHTMF9JR9V0FAU" localSheetId="5" hidden="1">Leerstand-[4]vacancy!$A$9:$J$17</definedName>
    <definedName name="BExO9F1HT68RVVQHTMF9JR9V0FAU" localSheetId="4" hidden="1">Leerstand-[4]vacancy!$A$9:$J$17</definedName>
    <definedName name="BExO9F1HT68RVVQHTMF9JR9V0FAU" localSheetId="13" hidden="1">Leerstand-[4]vacancy!$A$9:$J$17</definedName>
    <definedName name="BExO9F1HT68RVVQHTMF9JR9V0FAU" hidden="1">Leerstand-[4]vacancy!$A$9:$J$17</definedName>
    <definedName name="BExO9I6VK3918R0K0G9JT76V6ZK4" localSheetId="0" hidden="1">#REF!</definedName>
    <definedName name="BExO9I6VK3918R0K0G9JT76V6ZK4" localSheetId="12" hidden="1">#REF!</definedName>
    <definedName name="BExO9I6VK3918R0K0G9JT76V6ZK4" localSheetId="19" hidden="1">#REF!</definedName>
    <definedName name="BExO9I6VK3918R0K0G9JT76V6ZK4" localSheetId="4" hidden="1">#REF!</definedName>
    <definedName name="BExO9I6VK3918R0K0G9JT76V6ZK4" hidden="1">#REF!</definedName>
    <definedName name="BExOAIWJ9A9BUL6RO9HNVFR2T5TN" localSheetId="0" hidden="1">Mietausläufe-lease [8]expireries!$A$19:$P$64</definedName>
    <definedName name="BExOAIWJ9A9BUL6RO9HNVFR2T5TN" localSheetId="14" hidden="1">Mietausläufe-lease [8]expireries!$A$19:$P$64</definedName>
    <definedName name="BExOAIWJ9A9BUL6RO9HNVFR2T5TN" localSheetId="12" hidden="1">Mietausläufe-lease [8]expireries!$A$19:$P$64</definedName>
    <definedName name="BExOAIWJ9A9BUL6RO9HNVFR2T5TN" localSheetId="11" hidden="1">Mietausläufe-lease [8]expireries!$A$19:$P$64</definedName>
    <definedName name="BExOAIWJ9A9BUL6RO9HNVFR2T5TN" localSheetId="7" hidden="1">Mietausläufe-lease [8]expireries!$A$19:$P$64</definedName>
    <definedName name="BExOAIWJ9A9BUL6RO9HNVFR2T5TN" localSheetId="9" hidden="1">Mietausläufe-lease [8]expireries!$A$19:$P$64</definedName>
    <definedName name="BExOAIWJ9A9BUL6RO9HNVFR2T5TN" localSheetId="10" hidden="1">Mietausläufe-lease [8]expireries!$A$19:$P$64</definedName>
    <definedName name="BExOAIWJ9A9BUL6RO9HNVFR2T5TN" localSheetId="19" hidden="1">Mietausläufe-lease [8]expireries!$A$19:$P$64</definedName>
    <definedName name="BExOAIWJ9A9BUL6RO9HNVFR2T5TN" localSheetId="6" hidden="1">Mietausläufe-lease [8]expireries!$A$19:$P$64</definedName>
    <definedName name="BExOAIWJ9A9BUL6RO9HNVFR2T5TN" localSheetId="5" hidden="1">Mietausläufe-lease [8]expireries!$A$19:$P$64</definedName>
    <definedName name="BExOAIWJ9A9BUL6RO9HNVFR2T5TN" localSheetId="4" hidden="1">Mietausläufe-lease [8]expireries!$A$19:$P$64</definedName>
    <definedName name="BExOAIWJ9A9BUL6RO9HNVFR2T5TN" localSheetId="13" hidden="1">Mietausläufe-lease [8]expireries!$A$19:$P$64</definedName>
    <definedName name="BExOAIWJ9A9BUL6RO9HNVFR2T5TN" hidden="1">Mietausläufe-lease [8]expireries!$A$19:$P$64</definedName>
    <definedName name="BExOAKEH8EC1KCKXW7NCBYPSPZOA" localSheetId="0" hidden="1">Leerstand-[4]vacancy!$A$9:$J$17</definedName>
    <definedName name="BExOAKEH8EC1KCKXW7NCBYPSPZOA" localSheetId="14" hidden="1">Leerstand-[4]vacancy!$A$9:$J$17</definedName>
    <definedName name="BExOAKEH8EC1KCKXW7NCBYPSPZOA" localSheetId="12" hidden="1">Leerstand-[4]vacancy!$A$9:$J$17</definedName>
    <definedName name="BExOAKEH8EC1KCKXW7NCBYPSPZOA" localSheetId="11" hidden="1">Leerstand-[4]vacancy!$A$9:$J$17</definedName>
    <definedName name="BExOAKEH8EC1KCKXW7NCBYPSPZOA" localSheetId="7" hidden="1">Leerstand-[4]vacancy!$A$9:$J$17</definedName>
    <definedName name="BExOAKEH8EC1KCKXW7NCBYPSPZOA" localSheetId="9" hidden="1">Leerstand-[4]vacancy!$A$9:$J$17</definedName>
    <definedName name="BExOAKEH8EC1KCKXW7NCBYPSPZOA" localSheetId="10" hidden="1">Leerstand-[4]vacancy!$A$9:$J$17</definedName>
    <definedName name="BExOAKEH8EC1KCKXW7NCBYPSPZOA" localSheetId="19" hidden="1">Leerstand-[4]vacancy!$A$9:$J$17</definedName>
    <definedName name="BExOAKEH8EC1KCKXW7NCBYPSPZOA" localSheetId="6" hidden="1">Leerstand-[4]vacancy!$A$9:$J$17</definedName>
    <definedName name="BExOAKEH8EC1KCKXW7NCBYPSPZOA" localSheetId="5" hidden="1">Leerstand-[4]vacancy!$A$9:$J$17</definedName>
    <definedName name="BExOAKEH8EC1KCKXW7NCBYPSPZOA" localSheetId="4" hidden="1">Leerstand-[4]vacancy!$A$9:$J$17</definedName>
    <definedName name="BExOAKEH8EC1KCKXW7NCBYPSPZOA" localSheetId="13" hidden="1">Leerstand-[4]vacancy!$A$9:$J$17</definedName>
    <definedName name="BExOAKEH8EC1KCKXW7NCBYPSPZOA" hidden="1">Leerstand-[4]vacancy!$A$9:$J$17</definedName>
    <definedName name="BExOAP1MI8N4XKGB90X567G5J789" localSheetId="0" hidden="1">#REF!</definedName>
    <definedName name="BExOAP1MI8N4XKGB90X567G5J789" localSheetId="12" hidden="1">#REF!</definedName>
    <definedName name="BExOAP1MI8N4XKGB90X567G5J789" localSheetId="19" hidden="1">#REF!</definedName>
    <definedName name="BExOAP1MI8N4XKGB90X567G5J789" localSheetId="4" hidden="1">#REF!</definedName>
    <definedName name="BExOAP1MI8N4XKGB90X567G5J789" hidden="1">#REF!</definedName>
    <definedName name="BExOB34S5EG1T9IMHYYRLY40740B" localSheetId="0" hidden="1">Kautionen - [6]securities!$A$41:$N$57</definedName>
    <definedName name="BExOB34S5EG1T9IMHYYRLY40740B" localSheetId="14" hidden="1">Kautionen - [6]securities!$A$41:$N$57</definedName>
    <definedName name="BExOB34S5EG1T9IMHYYRLY40740B" localSheetId="12" hidden="1">Kautionen - [6]securities!$A$41:$N$57</definedName>
    <definedName name="BExOB34S5EG1T9IMHYYRLY40740B" localSheetId="11" hidden="1">Kautionen - [6]securities!$A$41:$N$57</definedName>
    <definedName name="BExOB34S5EG1T9IMHYYRLY40740B" localSheetId="7" hidden="1">Kautionen - [6]securities!$A$41:$N$57</definedName>
    <definedName name="BExOB34S5EG1T9IMHYYRLY40740B" localSheetId="9" hidden="1">Kautionen - [6]securities!$A$41:$N$57</definedName>
    <definedName name="BExOB34S5EG1T9IMHYYRLY40740B" localSheetId="10" hidden="1">Kautionen - [6]securities!$A$41:$N$57</definedName>
    <definedName name="BExOB34S5EG1T9IMHYYRLY40740B" localSheetId="19" hidden="1">Kautionen - [6]securities!$A$41:$N$57</definedName>
    <definedName name="BExOB34S5EG1T9IMHYYRLY40740B" localSheetId="6" hidden="1">Kautionen - [6]securities!$A$41:$N$57</definedName>
    <definedName name="BExOB34S5EG1T9IMHYYRLY40740B" localSheetId="5" hidden="1">Kautionen - [6]securities!$A$41:$N$57</definedName>
    <definedName name="BExOB34S5EG1T9IMHYYRLY40740B" localSheetId="4" hidden="1">Kautionen - [6]securities!$A$41:$N$57</definedName>
    <definedName name="BExOB34S5EG1T9IMHYYRLY40740B" localSheetId="13" hidden="1">Kautionen - [6]securities!$A$41:$N$57</definedName>
    <definedName name="BExOB34S5EG1T9IMHYYRLY40740B" hidden="1">Kautionen - [6]securities!$A$41:$N$57</definedName>
    <definedName name="BExOB3A8DJRN6AE054LU8VMVLQL8" localSheetId="0" hidden="1">MV-[3]Aktivierung!$C$18:$J$23</definedName>
    <definedName name="BExOB3A8DJRN6AE054LU8VMVLQL8" localSheetId="14" hidden="1">MV-[3]Aktivierung!$C$18:$J$23</definedName>
    <definedName name="BExOB3A8DJRN6AE054LU8VMVLQL8" localSheetId="12" hidden="1">MV-[3]Aktivierung!$C$18:$J$23</definedName>
    <definedName name="BExOB3A8DJRN6AE054LU8VMVLQL8" localSheetId="11" hidden="1">MV-[3]Aktivierung!$C$18:$J$23</definedName>
    <definedName name="BExOB3A8DJRN6AE054LU8VMVLQL8" localSheetId="7" hidden="1">MV-[3]Aktivierung!$C$18:$J$23</definedName>
    <definedName name="BExOB3A8DJRN6AE054LU8VMVLQL8" localSheetId="9" hidden="1">MV-[3]Aktivierung!$C$18:$J$23</definedName>
    <definedName name="BExOB3A8DJRN6AE054LU8VMVLQL8" localSheetId="10" hidden="1">MV-[3]Aktivierung!$C$18:$J$23</definedName>
    <definedName name="BExOB3A8DJRN6AE054LU8VMVLQL8" localSheetId="19" hidden="1">MV-[3]Aktivierung!$C$18:$J$23</definedName>
    <definedName name="BExOB3A8DJRN6AE054LU8VMVLQL8" localSheetId="6" hidden="1">MV-[3]Aktivierung!$C$18:$J$23</definedName>
    <definedName name="BExOB3A8DJRN6AE054LU8VMVLQL8" localSheetId="5" hidden="1">MV-[3]Aktivierung!$C$18:$J$23</definedName>
    <definedName name="BExOB3A8DJRN6AE054LU8VMVLQL8" localSheetId="4" hidden="1">MV-[3]Aktivierung!$C$18:$J$23</definedName>
    <definedName name="BExOB3A8DJRN6AE054LU8VMVLQL8" localSheetId="13" hidden="1">MV-[3]Aktivierung!$C$18:$J$23</definedName>
    <definedName name="BExOB3A8DJRN6AE054LU8VMVLQL8" hidden="1">MV-[3]Aktivierung!$C$18:$J$23</definedName>
    <definedName name="BExOCFOOEML6TJOO8UIAY73JFPY4" localSheetId="0" hidden="1">MV-[3]Aktivierung!$C$18:$J$23</definedName>
    <definedName name="BExOCFOOEML6TJOO8UIAY73JFPY4" localSheetId="14" hidden="1">MV-[3]Aktivierung!$C$18:$J$23</definedName>
    <definedName name="BExOCFOOEML6TJOO8UIAY73JFPY4" localSheetId="12" hidden="1">MV-[3]Aktivierung!$C$18:$J$23</definedName>
    <definedName name="BExOCFOOEML6TJOO8UIAY73JFPY4" localSheetId="11" hidden="1">MV-[3]Aktivierung!$C$18:$J$23</definedName>
    <definedName name="BExOCFOOEML6TJOO8UIAY73JFPY4" localSheetId="7" hidden="1">MV-[3]Aktivierung!$C$18:$J$23</definedName>
    <definedName name="BExOCFOOEML6TJOO8UIAY73JFPY4" localSheetId="9" hidden="1">MV-[3]Aktivierung!$C$18:$J$23</definedName>
    <definedName name="BExOCFOOEML6TJOO8UIAY73JFPY4" localSheetId="10" hidden="1">MV-[3]Aktivierung!$C$18:$J$23</definedName>
    <definedName name="BExOCFOOEML6TJOO8UIAY73JFPY4" localSheetId="19" hidden="1">MV-[3]Aktivierung!$C$18:$J$23</definedName>
    <definedName name="BExOCFOOEML6TJOO8UIAY73JFPY4" localSheetId="6" hidden="1">MV-[3]Aktivierung!$C$18:$J$23</definedName>
    <definedName name="BExOCFOOEML6TJOO8UIAY73JFPY4" localSheetId="5" hidden="1">MV-[3]Aktivierung!$C$18:$J$23</definedName>
    <definedName name="BExOCFOOEML6TJOO8UIAY73JFPY4" localSheetId="4" hidden="1">MV-[3]Aktivierung!$C$18:$J$23</definedName>
    <definedName name="BExOCFOOEML6TJOO8UIAY73JFPY4" localSheetId="13" hidden="1">MV-[3]Aktivierung!$C$18:$J$23</definedName>
    <definedName name="BExOCFOOEML6TJOO8UIAY73JFPY4" hidden="1">MV-[3]Aktivierung!$C$18:$J$23</definedName>
    <definedName name="BExOCX2HAUJSZ9OK5OXTMOSS4UPD" hidden="1">'[5]detalle financieros'!$B$13:$C$31</definedName>
    <definedName name="BExODOSGZ6CX8P2HNVCGO96R52QH" localSheetId="0" hidden="1">Kautionen - [6]securities!$A$6:$K$54</definedName>
    <definedName name="BExODOSGZ6CX8P2HNVCGO96R52QH" localSheetId="14" hidden="1">Kautionen - [6]securities!$A$6:$K$54</definedName>
    <definedName name="BExODOSGZ6CX8P2HNVCGO96R52QH" localSheetId="12" hidden="1">Kautionen - [6]securities!$A$6:$K$54</definedName>
    <definedName name="BExODOSGZ6CX8P2HNVCGO96R52QH" localSheetId="11" hidden="1">Kautionen - [6]securities!$A$6:$K$54</definedName>
    <definedName name="BExODOSGZ6CX8P2HNVCGO96R52QH" localSheetId="7" hidden="1">Kautionen - [6]securities!$A$6:$K$54</definedName>
    <definedName name="BExODOSGZ6CX8P2HNVCGO96R52QH" localSheetId="9" hidden="1">Kautionen - [6]securities!$A$6:$K$54</definedName>
    <definedName name="BExODOSGZ6CX8P2HNVCGO96R52QH" localSheetId="10" hidden="1">Kautionen - [6]securities!$A$6:$K$54</definedName>
    <definedName name="BExODOSGZ6CX8P2HNVCGO96R52QH" localSheetId="19" hidden="1">Kautionen - [6]securities!$A$6:$K$54</definedName>
    <definedName name="BExODOSGZ6CX8P2HNVCGO96R52QH" localSheetId="6" hidden="1">Kautionen - [6]securities!$A$6:$K$54</definedName>
    <definedName name="BExODOSGZ6CX8P2HNVCGO96R52QH" localSheetId="5" hidden="1">Kautionen - [6]securities!$A$6:$K$54</definedName>
    <definedName name="BExODOSGZ6CX8P2HNVCGO96R52QH" localSheetId="4" hidden="1">Kautionen - [6]securities!$A$6:$K$54</definedName>
    <definedName name="BExODOSGZ6CX8P2HNVCGO96R52QH" localSheetId="13" hidden="1">Kautionen - [6]securities!$A$6:$K$54</definedName>
    <definedName name="BExODOSGZ6CX8P2HNVCGO96R52QH" hidden="1">Kautionen - [6]securities!$A$6:$K$54</definedName>
    <definedName name="BExOE77X7Q12ZZB9RWGWFEM1NE9A" hidden="1">'[5]detalle financieros'!$C$7:$C$7</definedName>
    <definedName name="BExOE7IPYMBT3N1Y5ZDSFJZJKN2E" hidden="1">'[5]detalle financieros'!$C$7:$C$7</definedName>
    <definedName name="BExOF4SE68VMV3ZSKUPBIQIPNCLN" localSheetId="0" hidden="1">MV-[3]Aktivierung!$C$18:$J$23</definedName>
    <definedName name="BExOF4SE68VMV3ZSKUPBIQIPNCLN" localSheetId="14" hidden="1">MV-[3]Aktivierung!$C$18:$J$23</definedName>
    <definedName name="BExOF4SE68VMV3ZSKUPBIQIPNCLN" localSheetId="12" hidden="1">MV-[3]Aktivierung!$C$18:$J$23</definedName>
    <definedName name="BExOF4SE68VMV3ZSKUPBIQIPNCLN" localSheetId="11" hidden="1">MV-[3]Aktivierung!$C$18:$J$23</definedName>
    <definedName name="BExOF4SE68VMV3ZSKUPBIQIPNCLN" localSheetId="7" hidden="1">MV-[3]Aktivierung!$C$18:$J$23</definedName>
    <definedName name="BExOF4SE68VMV3ZSKUPBIQIPNCLN" localSheetId="9" hidden="1">MV-[3]Aktivierung!$C$18:$J$23</definedName>
    <definedName name="BExOF4SE68VMV3ZSKUPBIQIPNCLN" localSheetId="10" hidden="1">MV-[3]Aktivierung!$C$18:$J$23</definedName>
    <definedName name="BExOF4SE68VMV3ZSKUPBIQIPNCLN" localSheetId="19" hidden="1">MV-[3]Aktivierung!$C$18:$J$23</definedName>
    <definedName name="BExOF4SE68VMV3ZSKUPBIQIPNCLN" localSheetId="6" hidden="1">MV-[3]Aktivierung!$C$18:$J$23</definedName>
    <definedName name="BExOF4SE68VMV3ZSKUPBIQIPNCLN" localSheetId="5" hidden="1">MV-[3]Aktivierung!$C$18:$J$23</definedName>
    <definedName name="BExOF4SE68VMV3ZSKUPBIQIPNCLN" localSheetId="4" hidden="1">MV-[3]Aktivierung!$C$18:$J$23</definedName>
    <definedName name="BExOF4SE68VMV3ZSKUPBIQIPNCLN" localSheetId="13" hidden="1">MV-[3]Aktivierung!$C$18:$J$23</definedName>
    <definedName name="BExOF4SE68VMV3ZSKUPBIQIPNCLN" hidden="1">MV-[3]Aktivierung!$C$18:$J$23</definedName>
    <definedName name="BExOFCKWCA2T6CZ7TS3RRLVO1DWT" localSheetId="0" hidden="1">Mietausläufe-lease [8]expireries!$A$19:$P$106</definedName>
    <definedName name="BExOFCKWCA2T6CZ7TS3RRLVO1DWT" localSheetId="14" hidden="1">Mietausläufe-lease [8]expireries!$A$19:$P$106</definedName>
    <definedName name="BExOFCKWCA2T6CZ7TS3RRLVO1DWT" localSheetId="12" hidden="1">Mietausläufe-lease [8]expireries!$A$19:$P$106</definedName>
    <definedName name="BExOFCKWCA2T6CZ7TS3RRLVO1DWT" localSheetId="11" hidden="1">Mietausläufe-lease [8]expireries!$A$19:$P$106</definedName>
    <definedName name="BExOFCKWCA2T6CZ7TS3RRLVO1DWT" localSheetId="7" hidden="1">Mietausläufe-lease [8]expireries!$A$19:$P$106</definedName>
    <definedName name="BExOFCKWCA2T6CZ7TS3RRLVO1DWT" localSheetId="9" hidden="1">Mietausläufe-lease [8]expireries!$A$19:$P$106</definedName>
    <definedName name="BExOFCKWCA2T6CZ7TS3RRLVO1DWT" localSheetId="10" hidden="1">Mietausläufe-lease [8]expireries!$A$19:$P$106</definedName>
    <definedName name="BExOFCKWCA2T6CZ7TS3RRLVO1DWT" localSheetId="19" hidden="1">Mietausläufe-lease [8]expireries!$A$19:$P$106</definedName>
    <definedName name="BExOFCKWCA2T6CZ7TS3RRLVO1DWT" localSheetId="6" hidden="1">Mietausläufe-lease [8]expireries!$A$19:$P$106</definedName>
    <definedName name="BExOFCKWCA2T6CZ7TS3RRLVO1DWT" localSheetId="5" hidden="1">Mietausläufe-lease [8]expireries!$A$19:$P$106</definedName>
    <definedName name="BExOFCKWCA2T6CZ7TS3RRLVO1DWT" localSheetId="4" hidden="1">Mietausläufe-lease [8]expireries!$A$19:$P$106</definedName>
    <definedName name="BExOFCKWCA2T6CZ7TS3RRLVO1DWT" localSheetId="13" hidden="1">Mietausläufe-lease [8]expireries!$A$19:$P$106</definedName>
    <definedName name="BExOFCKWCA2T6CZ7TS3RRLVO1DWT" hidden="1">Mietausläufe-lease [8]expireries!$A$19:$P$106</definedName>
    <definedName name="BExOFFVKRDHO8P6FE6KJIBPVLHSM" hidden="1">'[5]detalle financieros'!$C$7:$C$7</definedName>
    <definedName name="BExOGUDKDU8XLZYYXBEFLURNPG0X" localSheetId="0" hidden="1">#REF!</definedName>
    <definedName name="BExOGUDKDU8XLZYYXBEFLURNPG0X" localSheetId="12" hidden="1">#REF!</definedName>
    <definedName name="BExOGUDKDU8XLZYYXBEFLURNPG0X" localSheetId="19" hidden="1">#REF!</definedName>
    <definedName name="BExOGUDKDU8XLZYYXBEFLURNPG0X" hidden="1">#REF!</definedName>
    <definedName name="BExOGWRVYLLTKH126W2656T89I6V" localSheetId="0" hidden="1">Kautionen - [6]securities!$A$6:$K$23</definedName>
    <definedName name="BExOGWRVYLLTKH126W2656T89I6V" localSheetId="14" hidden="1">Kautionen - [6]securities!$A$6:$K$23</definedName>
    <definedName name="BExOGWRVYLLTKH126W2656T89I6V" localSheetId="12" hidden="1">Kautionen - [6]securities!$A$6:$K$23</definedName>
    <definedName name="BExOGWRVYLLTKH126W2656T89I6V" localSheetId="11" hidden="1">Kautionen - [6]securities!$A$6:$K$23</definedName>
    <definedName name="BExOGWRVYLLTKH126W2656T89I6V" localSheetId="7" hidden="1">Kautionen - [6]securities!$A$6:$K$23</definedName>
    <definedName name="BExOGWRVYLLTKH126W2656T89I6V" localSheetId="9" hidden="1">Kautionen - [6]securities!$A$6:$K$23</definedName>
    <definedName name="BExOGWRVYLLTKH126W2656T89I6V" localSheetId="10" hidden="1">Kautionen - [6]securities!$A$6:$K$23</definedName>
    <definedName name="BExOGWRVYLLTKH126W2656T89I6V" localSheetId="19" hidden="1">Kautionen - [6]securities!$A$6:$K$23</definedName>
    <definedName name="BExOGWRVYLLTKH126W2656T89I6V" localSheetId="6" hidden="1">Kautionen - [6]securities!$A$6:$K$23</definedName>
    <definedName name="BExOGWRVYLLTKH126W2656T89I6V" localSheetId="5" hidden="1">Kautionen - [6]securities!$A$6:$K$23</definedName>
    <definedName name="BExOGWRVYLLTKH126W2656T89I6V" localSheetId="4" hidden="1">Kautionen - [6]securities!$A$6:$K$23</definedName>
    <definedName name="BExOGWRVYLLTKH126W2656T89I6V" localSheetId="13" hidden="1">Kautionen - [6]securities!$A$6:$K$23</definedName>
    <definedName name="BExOGWRVYLLTKH126W2656T89I6V" hidden="1">Kautionen - [6]securities!$A$6:$K$23</definedName>
    <definedName name="BExOI486IWKV0J7AQNQ83Z4A7BKG" localSheetId="0" hidden="1">Rückstände-rent [7]arrears!$A$9:$W$155</definedName>
    <definedName name="BExOI486IWKV0J7AQNQ83Z4A7BKG" localSheetId="14" hidden="1">Rückstände-rent [7]arrears!$A$9:$W$155</definedName>
    <definedName name="BExOI486IWKV0J7AQNQ83Z4A7BKG" localSheetId="12" hidden="1">Rückstände-rent [7]arrears!$A$9:$W$155</definedName>
    <definedName name="BExOI486IWKV0J7AQNQ83Z4A7BKG" localSheetId="11" hidden="1">Rückstände-rent [7]arrears!$A$9:$W$155</definedName>
    <definedName name="BExOI486IWKV0J7AQNQ83Z4A7BKG" localSheetId="7" hidden="1">Rückstände-rent [7]arrears!$A$9:$W$155</definedName>
    <definedName name="BExOI486IWKV0J7AQNQ83Z4A7BKG" localSheetId="9" hidden="1">Rückstände-rent [7]arrears!$A$9:$W$155</definedName>
    <definedName name="BExOI486IWKV0J7AQNQ83Z4A7BKG" localSheetId="10" hidden="1">Rückstände-rent [7]arrears!$A$9:$W$155</definedName>
    <definedName name="BExOI486IWKV0J7AQNQ83Z4A7BKG" localSheetId="19" hidden="1">Rückstände-rent [7]arrears!$A$9:$W$155</definedName>
    <definedName name="BExOI486IWKV0J7AQNQ83Z4A7BKG" localSheetId="6" hidden="1">Rückstände-rent [7]arrears!$A$9:$W$155</definedName>
    <definedName name="BExOI486IWKV0J7AQNQ83Z4A7BKG" localSheetId="5" hidden="1">Rückstände-rent [7]arrears!$A$9:$W$155</definedName>
    <definedName name="BExOI486IWKV0J7AQNQ83Z4A7BKG" localSheetId="4" hidden="1">Rückstände-rent [7]arrears!$A$9:$W$155</definedName>
    <definedName name="BExOI486IWKV0J7AQNQ83Z4A7BKG" localSheetId="13" hidden="1">Rückstände-rent [7]arrears!$A$9:$W$155</definedName>
    <definedName name="BExOI486IWKV0J7AQNQ83Z4A7BKG" hidden="1">Rückstände-rent [7]arrears!$A$9:$W$155</definedName>
    <definedName name="BExOIWEFQZ2RNA2PQ7O51N6NNW0S" localSheetId="0" hidden="1">Mietausläufe-lease [8]expireries!$A$19:$O$106</definedName>
    <definedName name="BExOIWEFQZ2RNA2PQ7O51N6NNW0S" localSheetId="14" hidden="1">Mietausläufe-lease [8]expireries!$A$19:$O$106</definedName>
    <definedName name="BExOIWEFQZ2RNA2PQ7O51N6NNW0S" localSheetId="12" hidden="1">Mietausläufe-lease [8]expireries!$A$19:$O$106</definedName>
    <definedName name="BExOIWEFQZ2RNA2PQ7O51N6NNW0S" localSheetId="11" hidden="1">Mietausläufe-lease [8]expireries!$A$19:$O$106</definedName>
    <definedName name="BExOIWEFQZ2RNA2PQ7O51N6NNW0S" localSheetId="7" hidden="1">Mietausläufe-lease [8]expireries!$A$19:$O$106</definedName>
    <definedName name="BExOIWEFQZ2RNA2PQ7O51N6NNW0S" localSheetId="9" hidden="1">Mietausläufe-lease [8]expireries!$A$19:$O$106</definedName>
    <definedName name="BExOIWEFQZ2RNA2PQ7O51N6NNW0S" localSheetId="10" hidden="1">Mietausläufe-lease [8]expireries!$A$19:$O$106</definedName>
    <definedName name="BExOIWEFQZ2RNA2PQ7O51N6NNW0S" localSheetId="19" hidden="1">Mietausläufe-lease [8]expireries!$A$19:$O$106</definedName>
    <definedName name="BExOIWEFQZ2RNA2PQ7O51N6NNW0S" localSheetId="6" hidden="1">Mietausläufe-lease [8]expireries!$A$19:$O$106</definedName>
    <definedName name="BExOIWEFQZ2RNA2PQ7O51N6NNW0S" localSheetId="5" hidden="1">Mietausläufe-lease [8]expireries!$A$19:$O$106</definedName>
    <definedName name="BExOIWEFQZ2RNA2PQ7O51N6NNW0S" localSheetId="4" hidden="1">Mietausläufe-lease [8]expireries!$A$19:$O$106</definedName>
    <definedName name="BExOIWEFQZ2RNA2PQ7O51N6NNW0S" localSheetId="13" hidden="1">Mietausläufe-lease [8]expireries!$A$19:$O$106</definedName>
    <definedName name="BExOIWEFQZ2RNA2PQ7O51N6NNW0S" hidden="1">Mietausläufe-lease [8]expireries!$A$19:$O$106</definedName>
    <definedName name="BExOKE1M98CTK7056Y74WGG4V8J5" localSheetId="0" hidden="1">#REF!</definedName>
    <definedName name="BExOKE1M98CTK7056Y74WGG4V8J5" localSheetId="12" hidden="1">#REF!</definedName>
    <definedName name="BExOKE1M98CTK7056Y74WGG4V8J5" localSheetId="19" hidden="1">#REF!</definedName>
    <definedName name="BExOKE1M98CTK7056Y74WGG4V8J5" localSheetId="4" hidden="1">#REF!</definedName>
    <definedName name="BExOKE1M98CTK7056Y74WGG4V8J5" hidden="1">#REF!</definedName>
    <definedName name="BExOKEN788ZHZLJYF2A8ZLT08XQE" localSheetId="0" hidden="1">#REF!</definedName>
    <definedName name="BExOKEN788ZHZLJYF2A8ZLT08XQE" localSheetId="12" hidden="1">#REF!</definedName>
    <definedName name="BExOKEN788ZHZLJYF2A8ZLT08XQE" localSheetId="19" hidden="1">#REF!</definedName>
    <definedName name="BExOKEN788ZHZLJYF2A8ZLT08XQE" hidden="1">#REF!</definedName>
    <definedName name="BExOKT18T555XYS61HE0GWCI1EBR" localSheetId="0" hidden="1">MV-[3]Aktivierung!$A$10:$J$15</definedName>
    <definedName name="BExOKT18T555XYS61HE0GWCI1EBR" localSheetId="14" hidden="1">MV-[3]Aktivierung!$A$10:$J$15</definedName>
    <definedName name="BExOKT18T555XYS61HE0GWCI1EBR" localSheetId="12" hidden="1">MV-[3]Aktivierung!$A$10:$J$15</definedName>
    <definedName name="BExOKT18T555XYS61HE0GWCI1EBR" localSheetId="11" hidden="1">MV-[3]Aktivierung!$A$10:$J$15</definedName>
    <definedName name="BExOKT18T555XYS61HE0GWCI1EBR" localSheetId="7" hidden="1">MV-[3]Aktivierung!$A$10:$J$15</definedName>
    <definedName name="BExOKT18T555XYS61HE0GWCI1EBR" localSheetId="9" hidden="1">MV-[3]Aktivierung!$A$10:$J$15</definedName>
    <definedName name="BExOKT18T555XYS61HE0GWCI1EBR" localSheetId="10" hidden="1">MV-[3]Aktivierung!$A$10:$J$15</definedName>
    <definedName name="BExOKT18T555XYS61HE0GWCI1EBR" localSheetId="19" hidden="1">MV-[3]Aktivierung!$A$10:$J$15</definedName>
    <definedName name="BExOKT18T555XYS61HE0GWCI1EBR" localSheetId="6" hidden="1">MV-[3]Aktivierung!$A$10:$J$15</definedName>
    <definedName name="BExOKT18T555XYS61HE0GWCI1EBR" localSheetId="5" hidden="1">MV-[3]Aktivierung!$A$10:$J$15</definedName>
    <definedName name="BExOKT18T555XYS61HE0GWCI1EBR" localSheetId="4" hidden="1">MV-[3]Aktivierung!$A$10:$J$15</definedName>
    <definedName name="BExOKT18T555XYS61HE0GWCI1EBR" localSheetId="13" hidden="1">MV-[3]Aktivierung!$A$10:$J$15</definedName>
    <definedName name="BExOKT18T555XYS61HE0GWCI1EBR" hidden="1">MV-[3]Aktivierung!$A$10:$J$15</definedName>
    <definedName name="BExOKWBSE328TMWUD69IGAKMDNUS" localSheetId="0" hidden="1">MV-[3]Aktivierung!$A$10:$K$16</definedName>
    <definedName name="BExOKWBSE328TMWUD69IGAKMDNUS" localSheetId="14" hidden="1">MV-[3]Aktivierung!$A$10:$K$16</definedName>
    <definedName name="BExOKWBSE328TMWUD69IGAKMDNUS" localSheetId="12" hidden="1">MV-[3]Aktivierung!$A$10:$K$16</definedName>
    <definedName name="BExOKWBSE328TMWUD69IGAKMDNUS" localSheetId="11" hidden="1">MV-[3]Aktivierung!$A$10:$K$16</definedName>
    <definedName name="BExOKWBSE328TMWUD69IGAKMDNUS" localSheetId="7" hidden="1">MV-[3]Aktivierung!$A$10:$K$16</definedName>
    <definedName name="BExOKWBSE328TMWUD69IGAKMDNUS" localSheetId="9" hidden="1">MV-[3]Aktivierung!$A$10:$K$16</definedName>
    <definedName name="BExOKWBSE328TMWUD69IGAKMDNUS" localSheetId="10" hidden="1">MV-[3]Aktivierung!$A$10:$K$16</definedName>
    <definedName name="BExOKWBSE328TMWUD69IGAKMDNUS" localSheetId="19" hidden="1">MV-[3]Aktivierung!$A$10:$K$16</definedName>
    <definedName name="BExOKWBSE328TMWUD69IGAKMDNUS" localSheetId="6" hidden="1">MV-[3]Aktivierung!$A$10:$K$16</definedName>
    <definedName name="BExOKWBSE328TMWUD69IGAKMDNUS" localSheetId="5" hidden="1">MV-[3]Aktivierung!$A$10:$K$16</definedName>
    <definedName name="BExOKWBSE328TMWUD69IGAKMDNUS" localSheetId="4" hidden="1">MV-[3]Aktivierung!$A$10:$K$16</definedName>
    <definedName name="BExOKWBSE328TMWUD69IGAKMDNUS" localSheetId="13" hidden="1">MV-[3]Aktivierung!$A$10:$K$16</definedName>
    <definedName name="BExOKWBSE328TMWUD69IGAKMDNUS" hidden="1">MV-[3]Aktivierung!$A$10:$K$16</definedName>
    <definedName name="BExOOT6R7A0EODPH03OL0ZDK433Q" localSheetId="0" hidden="1">#REF!</definedName>
    <definedName name="BExOOT6R7A0EODPH03OL0ZDK433Q" localSheetId="12" hidden="1">#REF!</definedName>
    <definedName name="BExOOT6R7A0EODPH03OL0ZDK433Q" localSheetId="19" hidden="1">#REF!</definedName>
    <definedName name="BExOOT6R7A0EODPH03OL0ZDK433Q" hidden="1">#REF!</definedName>
    <definedName name="BExOOXJAYD244EMWXX3WQNYTBASK" localSheetId="0" hidden="1">Kautionen - [6]securities!$A$6:$K$77</definedName>
    <definedName name="BExOOXJAYD244EMWXX3WQNYTBASK" localSheetId="14" hidden="1">Kautionen - [6]securities!$A$6:$K$77</definedName>
    <definedName name="BExOOXJAYD244EMWXX3WQNYTBASK" localSheetId="12" hidden="1">Kautionen - [6]securities!$A$6:$K$77</definedName>
    <definedName name="BExOOXJAYD244EMWXX3WQNYTBASK" localSheetId="11" hidden="1">Kautionen - [6]securities!$A$6:$K$77</definedName>
    <definedName name="BExOOXJAYD244EMWXX3WQNYTBASK" localSheetId="7" hidden="1">Kautionen - [6]securities!$A$6:$K$77</definedName>
    <definedName name="BExOOXJAYD244EMWXX3WQNYTBASK" localSheetId="9" hidden="1">Kautionen - [6]securities!$A$6:$K$77</definedName>
    <definedName name="BExOOXJAYD244EMWXX3WQNYTBASK" localSheetId="10" hidden="1">Kautionen - [6]securities!$A$6:$K$77</definedName>
    <definedName name="BExOOXJAYD244EMWXX3WQNYTBASK" localSheetId="19" hidden="1">Kautionen - [6]securities!$A$6:$K$77</definedName>
    <definedName name="BExOOXJAYD244EMWXX3WQNYTBASK" localSheetId="6" hidden="1">Kautionen - [6]securities!$A$6:$K$77</definedName>
    <definedName name="BExOOXJAYD244EMWXX3WQNYTBASK" localSheetId="5" hidden="1">Kautionen - [6]securities!$A$6:$K$77</definedName>
    <definedName name="BExOOXJAYD244EMWXX3WQNYTBASK" localSheetId="4" hidden="1">Kautionen - [6]securities!$A$6:$K$77</definedName>
    <definedName name="BExOOXJAYD244EMWXX3WQNYTBASK" localSheetId="13" hidden="1">Kautionen - [6]securities!$A$6:$K$77</definedName>
    <definedName name="BExOOXJAYD244EMWXX3WQNYTBASK" hidden="1">Kautionen - [6]securities!$A$6:$K$77</definedName>
    <definedName name="BExOPW5EEWVGRM6TAJM39LHVS61Z" hidden="1">'[5]detalle financieros'!$B$34:$I$61</definedName>
    <definedName name="BExQ2I135NA2FIPDYHFZFMI46S70" hidden="1">'[5]detalle financieros'!$C$7:$C$7</definedName>
    <definedName name="BExQ2U0NCUJN7OU88ZI4NRW2W1B2" localSheetId="0" hidden="1">MV-[3]Aktivierung!$A$10:$K$16</definedName>
    <definedName name="BExQ2U0NCUJN7OU88ZI4NRW2W1B2" localSheetId="14" hidden="1">MV-[3]Aktivierung!$A$10:$K$16</definedName>
    <definedName name="BExQ2U0NCUJN7OU88ZI4NRW2W1B2" localSheetId="12" hidden="1">MV-[3]Aktivierung!$A$10:$K$16</definedName>
    <definedName name="BExQ2U0NCUJN7OU88ZI4NRW2W1B2" localSheetId="11" hidden="1">MV-[3]Aktivierung!$A$10:$K$16</definedName>
    <definedName name="BExQ2U0NCUJN7OU88ZI4NRW2W1B2" localSheetId="7" hidden="1">MV-[3]Aktivierung!$A$10:$K$16</definedName>
    <definedName name="BExQ2U0NCUJN7OU88ZI4NRW2W1B2" localSheetId="9" hidden="1">MV-[3]Aktivierung!$A$10:$K$16</definedName>
    <definedName name="BExQ2U0NCUJN7OU88ZI4NRW2W1B2" localSheetId="10" hidden="1">MV-[3]Aktivierung!$A$10:$K$16</definedName>
    <definedName name="BExQ2U0NCUJN7OU88ZI4NRW2W1B2" localSheetId="19" hidden="1">MV-[3]Aktivierung!$A$10:$K$16</definedName>
    <definedName name="BExQ2U0NCUJN7OU88ZI4NRW2W1B2" localSheetId="6" hidden="1">MV-[3]Aktivierung!$A$10:$K$16</definedName>
    <definedName name="BExQ2U0NCUJN7OU88ZI4NRW2W1B2" localSheetId="5" hidden="1">MV-[3]Aktivierung!$A$10:$K$16</definedName>
    <definedName name="BExQ2U0NCUJN7OU88ZI4NRW2W1B2" localSheetId="4" hidden="1">MV-[3]Aktivierung!$A$10:$K$16</definedName>
    <definedName name="BExQ2U0NCUJN7OU88ZI4NRW2W1B2" localSheetId="13" hidden="1">MV-[3]Aktivierung!$A$10:$K$16</definedName>
    <definedName name="BExQ2U0NCUJN7OU88ZI4NRW2W1B2" hidden="1">MV-[3]Aktivierung!$A$10:$K$16</definedName>
    <definedName name="BExQ4OUL82ZVDPL471BBM7B73OAG" localSheetId="0" hidden="1">Kautionen - [6]securities!$A$43:$K$142</definedName>
    <definedName name="BExQ4OUL82ZVDPL471BBM7B73OAG" localSheetId="14" hidden="1">Kautionen - [6]securities!$A$43:$K$142</definedName>
    <definedName name="BExQ4OUL82ZVDPL471BBM7B73OAG" localSheetId="12" hidden="1">Kautionen - [6]securities!$A$43:$K$142</definedName>
    <definedName name="BExQ4OUL82ZVDPL471BBM7B73OAG" localSheetId="11" hidden="1">Kautionen - [6]securities!$A$43:$K$142</definedName>
    <definedName name="BExQ4OUL82ZVDPL471BBM7B73OAG" localSheetId="7" hidden="1">Kautionen - [6]securities!$A$43:$K$142</definedName>
    <definedName name="BExQ4OUL82ZVDPL471BBM7B73OAG" localSheetId="9" hidden="1">Kautionen - [6]securities!$A$43:$K$142</definedName>
    <definedName name="BExQ4OUL82ZVDPL471BBM7B73OAG" localSheetId="10" hidden="1">Kautionen - [6]securities!$A$43:$K$142</definedName>
    <definedName name="BExQ4OUL82ZVDPL471BBM7B73OAG" localSheetId="19" hidden="1">Kautionen - [6]securities!$A$43:$K$142</definedName>
    <definedName name="BExQ4OUL82ZVDPL471BBM7B73OAG" localSheetId="6" hidden="1">Kautionen - [6]securities!$A$43:$K$142</definedName>
    <definedName name="BExQ4OUL82ZVDPL471BBM7B73OAG" localSheetId="5" hidden="1">Kautionen - [6]securities!$A$43:$K$142</definedName>
    <definedName name="BExQ4OUL82ZVDPL471BBM7B73OAG" localSheetId="4" hidden="1">Kautionen - [6]securities!$A$43:$K$142</definedName>
    <definedName name="BExQ4OUL82ZVDPL471BBM7B73OAG" localSheetId="13" hidden="1">Kautionen - [6]securities!$A$43:$K$142</definedName>
    <definedName name="BExQ4OUL82ZVDPL471BBM7B73OAG" hidden="1">Kautionen - [6]securities!$A$43:$K$142</definedName>
    <definedName name="BExQ5TB7UGT5X6SBGCGWDKAV6GM1" hidden="1">'[5]detalle financieros'!$B$10:$C$10</definedName>
    <definedName name="BExQ6XX4CFQ1Q3D2LYM95OH46T3A" localSheetId="0" hidden="1">Mietausläufe-lease [8]expireries!$A$19:$P$105</definedName>
    <definedName name="BExQ6XX4CFQ1Q3D2LYM95OH46T3A" localSheetId="14" hidden="1">Mietausläufe-lease [8]expireries!$A$19:$P$105</definedName>
    <definedName name="BExQ6XX4CFQ1Q3D2LYM95OH46T3A" localSheetId="12" hidden="1">Mietausläufe-lease [8]expireries!$A$19:$P$105</definedName>
    <definedName name="BExQ6XX4CFQ1Q3D2LYM95OH46T3A" localSheetId="11" hidden="1">Mietausläufe-lease [8]expireries!$A$19:$P$105</definedName>
    <definedName name="BExQ6XX4CFQ1Q3D2LYM95OH46T3A" localSheetId="7" hidden="1">Mietausläufe-lease [8]expireries!$A$19:$P$105</definedName>
    <definedName name="BExQ6XX4CFQ1Q3D2LYM95OH46T3A" localSheetId="9" hidden="1">Mietausläufe-lease [8]expireries!$A$19:$P$105</definedName>
    <definedName name="BExQ6XX4CFQ1Q3D2LYM95OH46T3A" localSheetId="10" hidden="1">Mietausläufe-lease [8]expireries!$A$19:$P$105</definedName>
    <definedName name="BExQ6XX4CFQ1Q3D2LYM95OH46T3A" localSheetId="19" hidden="1">Mietausläufe-lease [8]expireries!$A$19:$P$105</definedName>
    <definedName name="BExQ6XX4CFQ1Q3D2LYM95OH46T3A" localSheetId="6" hidden="1">Mietausläufe-lease [8]expireries!$A$19:$P$105</definedName>
    <definedName name="BExQ6XX4CFQ1Q3D2LYM95OH46T3A" localSheetId="5" hidden="1">Mietausläufe-lease [8]expireries!$A$19:$P$105</definedName>
    <definedName name="BExQ6XX4CFQ1Q3D2LYM95OH46T3A" localSheetId="4" hidden="1">Mietausläufe-lease [8]expireries!$A$19:$P$105</definedName>
    <definedName name="BExQ6XX4CFQ1Q3D2LYM95OH46T3A" localSheetId="13" hidden="1">Mietausläufe-lease [8]expireries!$A$19:$P$105</definedName>
    <definedName name="BExQ6XX4CFQ1Q3D2LYM95OH46T3A" hidden="1">Mietausläufe-lease [8]expireries!$A$19:$P$105</definedName>
    <definedName name="BExQ7SSFMFVJY4F0Y4L7C4RNJNEK" localSheetId="0" hidden="1">Kautionen - [6]securities!$A$6:$K$96</definedName>
    <definedName name="BExQ7SSFMFVJY4F0Y4L7C4RNJNEK" localSheetId="14" hidden="1">Kautionen - [6]securities!$A$6:$K$96</definedName>
    <definedName name="BExQ7SSFMFVJY4F0Y4L7C4RNJNEK" localSheetId="12" hidden="1">Kautionen - [6]securities!$A$6:$K$96</definedName>
    <definedName name="BExQ7SSFMFVJY4F0Y4L7C4RNJNEK" localSheetId="11" hidden="1">Kautionen - [6]securities!$A$6:$K$96</definedName>
    <definedName name="BExQ7SSFMFVJY4F0Y4L7C4RNJNEK" localSheetId="7" hidden="1">Kautionen - [6]securities!$A$6:$K$96</definedName>
    <definedName name="BExQ7SSFMFVJY4F0Y4L7C4RNJNEK" localSheetId="9" hidden="1">Kautionen - [6]securities!$A$6:$K$96</definedName>
    <definedName name="BExQ7SSFMFVJY4F0Y4L7C4RNJNEK" localSheetId="10" hidden="1">Kautionen - [6]securities!$A$6:$K$96</definedName>
    <definedName name="BExQ7SSFMFVJY4F0Y4L7C4RNJNEK" localSheetId="19" hidden="1">Kautionen - [6]securities!$A$6:$K$96</definedName>
    <definedName name="BExQ7SSFMFVJY4F0Y4L7C4RNJNEK" localSheetId="6" hidden="1">Kautionen - [6]securities!$A$6:$K$96</definedName>
    <definedName name="BExQ7SSFMFVJY4F0Y4L7C4RNJNEK" localSheetId="5" hidden="1">Kautionen - [6]securities!$A$6:$K$96</definedName>
    <definedName name="BExQ7SSFMFVJY4F0Y4L7C4RNJNEK" localSheetId="4" hidden="1">Kautionen - [6]securities!$A$6:$K$96</definedName>
    <definedName name="BExQ7SSFMFVJY4F0Y4L7C4RNJNEK" localSheetId="13" hidden="1">Kautionen - [6]securities!$A$6:$K$96</definedName>
    <definedName name="BExQ7SSFMFVJY4F0Y4L7C4RNJNEK" hidden="1">Kautionen - [6]securities!$A$6:$K$96</definedName>
    <definedName name="BExQ8PB1NWRCB6W5VPDCD6MRK3C7" localSheetId="0" hidden="1">Mietausläufe-lease [8]expireries!$A$30:$J$129</definedName>
    <definedName name="BExQ8PB1NWRCB6W5VPDCD6MRK3C7" localSheetId="14" hidden="1">Mietausläufe-lease [8]expireries!$A$30:$J$129</definedName>
    <definedName name="BExQ8PB1NWRCB6W5VPDCD6MRK3C7" localSheetId="12" hidden="1">Mietausläufe-lease [8]expireries!$A$30:$J$129</definedName>
    <definedName name="BExQ8PB1NWRCB6W5VPDCD6MRK3C7" localSheetId="11" hidden="1">Mietausläufe-lease [8]expireries!$A$30:$J$129</definedName>
    <definedName name="BExQ8PB1NWRCB6W5VPDCD6MRK3C7" localSheetId="7" hidden="1">Mietausläufe-lease [8]expireries!$A$30:$J$129</definedName>
    <definedName name="BExQ8PB1NWRCB6W5VPDCD6MRK3C7" localSheetId="9" hidden="1">Mietausläufe-lease [8]expireries!$A$30:$J$129</definedName>
    <definedName name="BExQ8PB1NWRCB6W5VPDCD6MRK3C7" localSheetId="10" hidden="1">Mietausläufe-lease [8]expireries!$A$30:$J$129</definedName>
    <definedName name="BExQ8PB1NWRCB6W5VPDCD6MRK3C7" localSheetId="19" hidden="1">Mietausläufe-lease [8]expireries!$A$30:$J$129</definedName>
    <definedName name="BExQ8PB1NWRCB6W5VPDCD6MRK3C7" localSheetId="6" hidden="1">Mietausläufe-lease [8]expireries!$A$30:$J$129</definedName>
    <definedName name="BExQ8PB1NWRCB6W5VPDCD6MRK3C7" localSheetId="5" hidden="1">Mietausläufe-lease [8]expireries!$A$30:$J$129</definedName>
    <definedName name="BExQ8PB1NWRCB6W5VPDCD6MRK3C7" localSheetId="4" hidden="1">Mietausläufe-lease [8]expireries!$A$30:$J$129</definedName>
    <definedName name="BExQ8PB1NWRCB6W5VPDCD6MRK3C7" localSheetId="13" hidden="1">Mietausläufe-lease [8]expireries!$A$30:$J$129</definedName>
    <definedName name="BExQ8PB1NWRCB6W5VPDCD6MRK3C7" hidden="1">Mietausläufe-lease [8]expireries!$A$30:$J$129</definedName>
    <definedName name="BExQ8VWFG8MC8DG7F7FYSHG89CMF" localSheetId="0" hidden="1">Leerstand-[4]vacancy!$A$23:$J$31</definedName>
    <definedName name="BExQ8VWFG8MC8DG7F7FYSHG89CMF" localSheetId="14" hidden="1">Leerstand-[4]vacancy!$A$23:$J$31</definedName>
    <definedName name="BExQ8VWFG8MC8DG7F7FYSHG89CMF" localSheetId="12" hidden="1">Leerstand-[4]vacancy!$A$23:$J$31</definedName>
    <definedName name="BExQ8VWFG8MC8DG7F7FYSHG89CMF" localSheetId="11" hidden="1">Leerstand-[4]vacancy!$A$23:$J$31</definedName>
    <definedName name="BExQ8VWFG8MC8DG7F7FYSHG89CMF" localSheetId="7" hidden="1">Leerstand-[4]vacancy!$A$23:$J$31</definedName>
    <definedName name="BExQ8VWFG8MC8DG7F7FYSHG89CMF" localSheetId="9" hidden="1">Leerstand-[4]vacancy!$A$23:$J$31</definedName>
    <definedName name="BExQ8VWFG8MC8DG7F7FYSHG89CMF" localSheetId="10" hidden="1">Leerstand-[4]vacancy!$A$23:$J$31</definedName>
    <definedName name="BExQ8VWFG8MC8DG7F7FYSHG89CMF" localSheetId="19" hidden="1">Leerstand-[4]vacancy!$A$23:$J$31</definedName>
    <definedName name="BExQ8VWFG8MC8DG7F7FYSHG89CMF" localSheetId="6" hidden="1">Leerstand-[4]vacancy!$A$23:$J$31</definedName>
    <definedName name="BExQ8VWFG8MC8DG7F7FYSHG89CMF" localSheetId="5" hidden="1">Leerstand-[4]vacancy!$A$23:$J$31</definedName>
    <definedName name="BExQ8VWFG8MC8DG7F7FYSHG89CMF" localSheetId="4" hidden="1">Leerstand-[4]vacancy!$A$23:$J$31</definedName>
    <definedName name="BExQ8VWFG8MC8DG7F7FYSHG89CMF" localSheetId="13" hidden="1">Leerstand-[4]vacancy!$A$23:$J$31</definedName>
    <definedName name="BExQ8VWFG8MC8DG7F7FYSHG89CMF" hidden="1">Leerstand-[4]vacancy!$A$23:$J$31</definedName>
    <definedName name="BExQ9CTZ3DZ0M2XJ5WEBZB5YNUKB" localSheetId="0" hidden="1">MV-[3]Aktivierung!$A$10:$K$19</definedName>
    <definedName name="BExQ9CTZ3DZ0M2XJ5WEBZB5YNUKB" localSheetId="14" hidden="1">MV-[3]Aktivierung!$A$10:$K$19</definedName>
    <definedName name="BExQ9CTZ3DZ0M2XJ5WEBZB5YNUKB" localSheetId="12" hidden="1">MV-[3]Aktivierung!$A$10:$K$19</definedName>
    <definedName name="BExQ9CTZ3DZ0M2XJ5WEBZB5YNUKB" localSheetId="11" hidden="1">MV-[3]Aktivierung!$A$10:$K$19</definedName>
    <definedName name="BExQ9CTZ3DZ0M2XJ5WEBZB5YNUKB" localSheetId="7" hidden="1">MV-[3]Aktivierung!$A$10:$K$19</definedName>
    <definedName name="BExQ9CTZ3DZ0M2XJ5WEBZB5YNUKB" localSheetId="9" hidden="1">MV-[3]Aktivierung!$A$10:$K$19</definedName>
    <definedName name="BExQ9CTZ3DZ0M2XJ5WEBZB5YNUKB" localSheetId="10" hidden="1">MV-[3]Aktivierung!$A$10:$K$19</definedName>
    <definedName name="BExQ9CTZ3DZ0M2XJ5WEBZB5YNUKB" localSheetId="19" hidden="1">MV-[3]Aktivierung!$A$10:$K$19</definedName>
    <definedName name="BExQ9CTZ3DZ0M2XJ5WEBZB5YNUKB" localSheetId="6" hidden="1">MV-[3]Aktivierung!$A$10:$K$19</definedName>
    <definedName name="BExQ9CTZ3DZ0M2XJ5WEBZB5YNUKB" localSheetId="5" hidden="1">MV-[3]Aktivierung!$A$10:$K$19</definedName>
    <definedName name="BExQ9CTZ3DZ0M2XJ5WEBZB5YNUKB" localSheetId="4" hidden="1">MV-[3]Aktivierung!$A$10:$K$19</definedName>
    <definedName name="BExQ9CTZ3DZ0M2XJ5WEBZB5YNUKB" localSheetId="13" hidden="1">MV-[3]Aktivierung!$A$10:$K$19</definedName>
    <definedName name="BExQ9CTZ3DZ0M2XJ5WEBZB5YNUKB" hidden="1">MV-[3]Aktivierung!$A$10:$K$19</definedName>
    <definedName name="BExQ9TRGYIXXAKY5N38HKDS0SG2F" hidden="1">'[5]detalle financieros'!$E$13:$M$27</definedName>
    <definedName name="BExQ9WGL1NC9M3YV3XOM06NY6C4H" localSheetId="0" hidden="1">Kautionen - [6]securities!$A$6:$K$89</definedName>
    <definedName name="BExQ9WGL1NC9M3YV3XOM06NY6C4H" localSheetId="14" hidden="1">Kautionen - [6]securities!$A$6:$K$89</definedName>
    <definedName name="BExQ9WGL1NC9M3YV3XOM06NY6C4H" localSheetId="12" hidden="1">Kautionen - [6]securities!$A$6:$K$89</definedName>
    <definedName name="BExQ9WGL1NC9M3YV3XOM06NY6C4H" localSheetId="11" hidden="1">Kautionen - [6]securities!$A$6:$K$89</definedName>
    <definedName name="BExQ9WGL1NC9M3YV3XOM06NY6C4H" localSheetId="7" hidden="1">Kautionen - [6]securities!$A$6:$K$89</definedName>
    <definedName name="BExQ9WGL1NC9M3YV3XOM06NY6C4H" localSheetId="9" hidden="1">Kautionen - [6]securities!$A$6:$K$89</definedName>
    <definedName name="BExQ9WGL1NC9M3YV3XOM06NY6C4H" localSheetId="10" hidden="1">Kautionen - [6]securities!$A$6:$K$89</definedName>
    <definedName name="BExQ9WGL1NC9M3YV3XOM06NY6C4H" localSheetId="19" hidden="1">Kautionen - [6]securities!$A$6:$K$89</definedName>
    <definedName name="BExQ9WGL1NC9M3YV3XOM06NY6C4H" localSheetId="6" hidden="1">Kautionen - [6]securities!$A$6:$K$89</definedName>
    <definedName name="BExQ9WGL1NC9M3YV3XOM06NY6C4H" localSheetId="5" hidden="1">Kautionen - [6]securities!$A$6:$K$89</definedName>
    <definedName name="BExQ9WGL1NC9M3YV3XOM06NY6C4H" localSheetId="4" hidden="1">Kautionen - [6]securities!$A$6:$K$89</definedName>
    <definedName name="BExQ9WGL1NC9M3YV3XOM06NY6C4H" localSheetId="13" hidden="1">Kautionen - [6]securities!$A$6:$K$89</definedName>
    <definedName name="BExQ9WGL1NC9M3YV3XOM06NY6C4H" hidden="1">Kautionen - [6]securities!$A$6:$K$89</definedName>
    <definedName name="BExQACSOVGCXRANFJ4JC658XPPUP" hidden="1">'[5]detalle financieros'!$B$13:$B$13</definedName>
    <definedName name="BExQAYIV1XKH88V5MQVD52QL6OU3" localSheetId="0" hidden="1">#REF!</definedName>
    <definedName name="BExQAYIV1XKH88V5MQVD52QL6OU3" localSheetId="12" hidden="1">#REF!</definedName>
    <definedName name="BExQAYIV1XKH88V5MQVD52QL6OU3" localSheetId="19" hidden="1">#REF!</definedName>
    <definedName name="BExQAYIV1XKH88V5MQVD52QL6OU3" hidden="1">#REF!</definedName>
    <definedName name="BExQBM77QZPJVZ7POAVHNCSBEYAW" localSheetId="0" hidden="1">MV-[3]Aktivierung!$A$10:$K$16</definedName>
    <definedName name="BExQBM77QZPJVZ7POAVHNCSBEYAW" localSheetId="14" hidden="1">MV-[3]Aktivierung!$A$10:$K$16</definedName>
    <definedName name="BExQBM77QZPJVZ7POAVHNCSBEYAW" localSheetId="12" hidden="1">MV-[3]Aktivierung!$A$10:$K$16</definedName>
    <definedName name="BExQBM77QZPJVZ7POAVHNCSBEYAW" localSheetId="11" hidden="1">MV-[3]Aktivierung!$A$10:$K$16</definedName>
    <definedName name="BExQBM77QZPJVZ7POAVHNCSBEYAW" localSheetId="7" hidden="1">MV-[3]Aktivierung!$A$10:$K$16</definedName>
    <definedName name="BExQBM77QZPJVZ7POAVHNCSBEYAW" localSheetId="9" hidden="1">MV-[3]Aktivierung!$A$10:$K$16</definedName>
    <definedName name="BExQBM77QZPJVZ7POAVHNCSBEYAW" localSheetId="10" hidden="1">MV-[3]Aktivierung!$A$10:$K$16</definedName>
    <definedName name="BExQBM77QZPJVZ7POAVHNCSBEYAW" localSheetId="19" hidden="1">MV-[3]Aktivierung!$A$10:$K$16</definedName>
    <definedName name="BExQBM77QZPJVZ7POAVHNCSBEYAW" localSheetId="6" hidden="1">MV-[3]Aktivierung!$A$10:$K$16</definedName>
    <definedName name="BExQBM77QZPJVZ7POAVHNCSBEYAW" localSheetId="5" hidden="1">MV-[3]Aktivierung!$A$10:$K$16</definedName>
    <definedName name="BExQBM77QZPJVZ7POAVHNCSBEYAW" localSheetId="4" hidden="1">MV-[3]Aktivierung!$A$10:$K$16</definedName>
    <definedName name="BExQBM77QZPJVZ7POAVHNCSBEYAW" localSheetId="13" hidden="1">MV-[3]Aktivierung!$A$10:$K$16</definedName>
    <definedName name="BExQBM77QZPJVZ7POAVHNCSBEYAW" hidden="1">MV-[3]Aktivierung!$A$10:$K$16</definedName>
    <definedName name="BExQCCF8W5CYX0K1IJ4YLRR2U7NN" hidden="1">'[5]detalle financieros'!$C$7:$C$7</definedName>
    <definedName name="BExQCL9NHFKYLH87UKCMTWAEHM72" hidden="1">'[5]detalle financieros'!$C$9:$C$9</definedName>
    <definedName name="BExQCOPM49Y58B3MM6X5BWAK5ZRS" localSheetId="0" hidden="1">Leerstand-[4]vacancy!$A$9:$J$56</definedName>
    <definedName name="BExQCOPM49Y58B3MM6X5BWAK5ZRS" localSheetId="14" hidden="1">Leerstand-[4]vacancy!$A$9:$J$56</definedName>
    <definedName name="BExQCOPM49Y58B3MM6X5BWAK5ZRS" localSheetId="12" hidden="1">Leerstand-[4]vacancy!$A$9:$J$56</definedName>
    <definedName name="BExQCOPM49Y58B3MM6X5BWAK5ZRS" localSheetId="11" hidden="1">Leerstand-[4]vacancy!$A$9:$J$56</definedName>
    <definedName name="BExQCOPM49Y58B3MM6X5BWAK5ZRS" localSheetId="7" hidden="1">Leerstand-[4]vacancy!$A$9:$J$56</definedName>
    <definedName name="BExQCOPM49Y58B3MM6X5BWAK5ZRS" localSheetId="9" hidden="1">Leerstand-[4]vacancy!$A$9:$J$56</definedName>
    <definedName name="BExQCOPM49Y58B3MM6X5BWAK5ZRS" localSheetId="10" hidden="1">Leerstand-[4]vacancy!$A$9:$J$56</definedName>
    <definedName name="BExQCOPM49Y58B3MM6X5BWAK5ZRS" localSheetId="19" hidden="1">Leerstand-[4]vacancy!$A$9:$J$56</definedName>
    <definedName name="BExQCOPM49Y58B3MM6X5BWAK5ZRS" localSheetId="6" hidden="1">Leerstand-[4]vacancy!$A$9:$J$56</definedName>
    <definedName name="BExQCOPM49Y58B3MM6X5BWAK5ZRS" localSheetId="5" hidden="1">Leerstand-[4]vacancy!$A$9:$J$56</definedName>
    <definedName name="BExQCOPM49Y58B3MM6X5BWAK5ZRS" localSheetId="4" hidden="1">Leerstand-[4]vacancy!$A$9:$J$56</definedName>
    <definedName name="BExQCOPM49Y58B3MM6X5BWAK5ZRS" localSheetId="13" hidden="1">Leerstand-[4]vacancy!$A$9:$J$56</definedName>
    <definedName name="BExQCOPM49Y58B3MM6X5BWAK5ZRS" hidden="1">Leerstand-[4]vacancy!$A$9:$J$56</definedName>
    <definedName name="BExQD6UIT4ADF99JMUFSGOMBEQE4" localSheetId="0" hidden="1">Mietausläufe-lease [8]expireries!$A$19:$O$106</definedName>
    <definedName name="BExQD6UIT4ADF99JMUFSGOMBEQE4" localSheetId="14" hidden="1">Mietausläufe-lease [8]expireries!$A$19:$O$106</definedName>
    <definedName name="BExQD6UIT4ADF99JMUFSGOMBEQE4" localSheetId="12" hidden="1">Mietausläufe-lease [8]expireries!$A$19:$O$106</definedName>
    <definedName name="BExQD6UIT4ADF99JMUFSGOMBEQE4" localSheetId="11" hidden="1">Mietausläufe-lease [8]expireries!$A$19:$O$106</definedName>
    <definedName name="BExQD6UIT4ADF99JMUFSGOMBEQE4" localSheetId="7" hidden="1">Mietausläufe-lease [8]expireries!$A$19:$O$106</definedName>
    <definedName name="BExQD6UIT4ADF99JMUFSGOMBEQE4" localSheetId="9" hidden="1">Mietausläufe-lease [8]expireries!$A$19:$O$106</definedName>
    <definedName name="BExQD6UIT4ADF99JMUFSGOMBEQE4" localSheetId="10" hidden="1">Mietausläufe-lease [8]expireries!$A$19:$O$106</definedName>
    <definedName name="BExQD6UIT4ADF99JMUFSGOMBEQE4" localSheetId="19" hidden="1">Mietausläufe-lease [8]expireries!$A$19:$O$106</definedName>
    <definedName name="BExQD6UIT4ADF99JMUFSGOMBEQE4" localSheetId="6" hidden="1">Mietausläufe-lease [8]expireries!$A$19:$O$106</definedName>
    <definedName name="BExQD6UIT4ADF99JMUFSGOMBEQE4" localSheetId="5" hidden="1">Mietausläufe-lease [8]expireries!$A$19:$O$106</definedName>
    <definedName name="BExQD6UIT4ADF99JMUFSGOMBEQE4" localSheetId="4" hidden="1">Mietausläufe-lease [8]expireries!$A$19:$O$106</definedName>
    <definedName name="BExQD6UIT4ADF99JMUFSGOMBEQE4" localSheetId="13" hidden="1">Mietausläufe-lease [8]expireries!$A$19:$O$106</definedName>
    <definedName name="BExQD6UIT4ADF99JMUFSGOMBEQE4" hidden="1">Mietausläufe-lease [8]expireries!$A$19:$O$106</definedName>
    <definedName name="BExQDTX4UPKX9BPCB074FMAM7WV7" localSheetId="0" hidden="1">#REF!</definedName>
    <definedName name="BExQDTX4UPKX9BPCB074FMAM7WV7" localSheetId="12" hidden="1">#REF!</definedName>
    <definedName name="BExQDTX4UPKX9BPCB074FMAM7WV7" localSheetId="19" hidden="1">#REF!</definedName>
    <definedName name="BExQDTX4UPKX9BPCB074FMAM7WV7" localSheetId="4" hidden="1">#REF!</definedName>
    <definedName name="BExQDTX4UPKX9BPCB074FMAM7WV7" hidden="1">#REF!</definedName>
    <definedName name="BExQEDJR9EDPIF9XQCNQJR4PD1AG" hidden="1">'[5]detalle financieros'!$C$7:$C$7</definedName>
    <definedName name="BExQGJ0U9BBQLDNEJM5N5QVD04KH" localSheetId="0" hidden="1">Mietausläufe-lease [8]expireries!$A$19:$P$131</definedName>
    <definedName name="BExQGJ0U9BBQLDNEJM5N5QVD04KH" localSheetId="14" hidden="1">Mietausläufe-lease [8]expireries!$A$19:$P$131</definedName>
    <definedName name="BExQGJ0U9BBQLDNEJM5N5QVD04KH" localSheetId="12" hidden="1">Mietausläufe-lease [8]expireries!$A$19:$P$131</definedName>
    <definedName name="BExQGJ0U9BBQLDNEJM5N5QVD04KH" localSheetId="11" hidden="1">Mietausläufe-lease [8]expireries!$A$19:$P$131</definedName>
    <definedName name="BExQGJ0U9BBQLDNEJM5N5QVD04KH" localSheetId="7" hidden="1">Mietausläufe-lease [8]expireries!$A$19:$P$131</definedName>
    <definedName name="BExQGJ0U9BBQLDNEJM5N5QVD04KH" localSheetId="9" hidden="1">Mietausläufe-lease [8]expireries!$A$19:$P$131</definedName>
    <definedName name="BExQGJ0U9BBQLDNEJM5N5QVD04KH" localSheetId="10" hidden="1">Mietausläufe-lease [8]expireries!$A$19:$P$131</definedName>
    <definedName name="BExQGJ0U9BBQLDNEJM5N5QVD04KH" localSheetId="19" hidden="1">Mietausläufe-lease [8]expireries!$A$19:$P$131</definedName>
    <definedName name="BExQGJ0U9BBQLDNEJM5N5QVD04KH" localSheetId="6" hidden="1">Mietausläufe-lease [8]expireries!$A$19:$P$131</definedName>
    <definedName name="BExQGJ0U9BBQLDNEJM5N5QVD04KH" localSheetId="5" hidden="1">Mietausläufe-lease [8]expireries!$A$19:$P$131</definedName>
    <definedName name="BExQGJ0U9BBQLDNEJM5N5QVD04KH" localSheetId="4" hidden="1">Mietausläufe-lease [8]expireries!$A$19:$P$131</definedName>
    <definedName name="BExQGJ0U9BBQLDNEJM5N5QVD04KH" localSheetId="13" hidden="1">Mietausläufe-lease [8]expireries!$A$19:$P$131</definedName>
    <definedName name="BExQGJ0U9BBQLDNEJM5N5QVD04KH" hidden="1">Mietausläufe-lease [8]expireries!$A$19:$P$131</definedName>
    <definedName name="BExQH2I4KTVYZE23KD2BMQEM4BDG" localSheetId="0" hidden="1">#REF!</definedName>
    <definedName name="BExQH2I4KTVYZE23KD2BMQEM4BDG" localSheetId="12" hidden="1">#REF!</definedName>
    <definedName name="BExQH2I4KTVYZE23KD2BMQEM4BDG" localSheetId="19" hidden="1">#REF!</definedName>
    <definedName name="BExQH2I4KTVYZE23KD2BMQEM4BDG" localSheetId="4" hidden="1">#REF!</definedName>
    <definedName name="BExQH2I4KTVYZE23KD2BMQEM4BDG" hidden="1">#REF!</definedName>
    <definedName name="BExQH81TESQN6EEF37FSBVNTIQMW" localSheetId="0" hidden="1">Leerstand-[4]vacancy!$A$9:$J$22</definedName>
    <definedName name="BExQH81TESQN6EEF37FSBVNTIQMW" localSheetId="14" hidden="1">Leerstand-[4]vacancy!$A$9:$J$22</definedName>
    <definedName name="BExQH81TESQN6EEF37FSBVNTIQMW" localSheetId="12" hidden="1">Leerstand-[4]vacancy!$A$9:$J$22</definedName>
    <definedName name="BExQH81TESQN6EEF37FSBVNTIQMW" localSheetId="11" hidden="1">Leerstand-[4]vacancy!$A$9:$J$22</definedName>
    <definedName name="BExQH81TESQN6EEF37FSBVNTIQMW" localSheetId="7" hidden="1">Leerstand-[4]vacancy!$A$9:$J$22</definedName>
    <definedName name="BExQH81TESQN6EEF37FSBVNTIQMW" localSheetId="9" hidden="1">Leerstand-[4]vacancy!$A$9:$J$22</definedName>
    <definedName name="BExQH81TESQN6EEF37FSBVNTIQMW" localSheetId="10" hidden="1">Leerstand-[4]vacancy!$A$9:$J$22</definedName>
    <definedName name="BExQH81TESQN6EEF37FSBVNTIQMW" localSheetId="19" hidden="1">Leerstand-[4]vacancy!$A$9:$J$22</definedName>
    <definedName name="BExQH81TESQN6EEF37FSBVNTIQMW" localSheetId="6" hidden="1">Leerstand-[4]vacancy!$A$9:$J$22</definedName>
    <definedName name="BExQH81TESQN6EEF37FSBVNTIQMW" localSheetId="5" hidden="1">Leerstand-[4]vacancy!$A$9:$J$22</definedName>
    <definedName name="BExQH81TESQN6EEF37FSBVNTIQMW" localSheetId="4" hidden="1">Leerstand-[4]vacancy!$A$9:$J$22</definedName>
    <definedName name="BExQH81TESQN6EEF37FSBVNTIQMW" localSheetId="13" hidden="1">Leerstand-[4]vacancy!$A$9:$J$22</definedName>
    <definedName name="BExQH81TESQN6EEF37FSBVNTIQMW" hidden="1">Leerstand-[4]vacancy!$A$9:$J$22</definedName>
    <definedName name="BExQHU2T699AJ45IMAT0T6FKJXFK" localSheetId="0" hidden="1">MV-[3]Aktivierung!$A$18:$H$23</definedName>
    <definedName name="BExQHU2T699AJ45IMAT0T6FKJXFK" localSheetId="14" hidden="1">MV-[3]Aktivierung!$A$18:$H$23</definedName>
    <definedName name="BExQHU2T699AJ45IMAT0T6FKJXFK" localSheetId="12" hidden="1">MV-[3]Aktivierung!$A$18:$H$23</definedName>
    <definedName name="BExQHU2T699AJ45IMAT0T6FKJXFK" localSheetId="11" hidden="1">MV-[3]Aktivierung!$A$18:$H$23</definedName>
    <definedName name="BExQHU2T699AJ45IMAT0T6FKJXFK" localSheetId="7" hidden="1">MV-[3]Aktivierung!$A$18:$H$23</definedName>
    <definedName name="BExQHU2T699AJ45IMAT0T6FKJXFK" localSheetId="9" hidden="1">MV-[3]Aktivierung!$A$18:$H$23</definedName>
    <definedName name="BExQHU2T699AJ45IMAT0T6FKJXFK" localSheetId="10" hidden="1">MV-[3]Aktivierung!$A$18:$H$23</definedName>
    <definedName name="BExQHU2T699AJ45IMAT0T6FKJXFK" localSheetId="19" hidden="1">MV-[3]Aktivierung!$A$18:$H$23</definedName>
    <definedName name="BExQHU2T699AJ45IMAT0T6FKJXFK" localSheetId="6" hidden="1">MV-[3]Aktivierung!$A$18:$H$23</definedName>
    <definedName name="BExQHU2T699AJ45IMAT0T6FKJXFK" localSheetId="5" hidden="1">MV-[3]Aktivierung!$A$18:$H$23</definedName>
    <definedName name="BExQHU2T699AJ45IMAT0T6FKJXFK" localSheetId="4" hidden="1">MV-[3]Aktivierung!$A$18:$H$23</definedName>
    <definedName name="BExQHU2T699AJ45IMAT0T6FKJXFK" localSheetId="13" hidden="1">MV-[3]Aktivierung!$A$18:$H$23</definedName>
    <definedName name="BExQHU2T699AJ45IMAT0T6FKJXFK" hidden="1">MV-[3]Aktivierung!$A$18:$H$23</definedName>
    <definedName name="BExQHY9V6SAW7W23AUWAOKMTD8BX" localSheetId="0" hidden="1">Kautionen - [6]securities!$A$6:$K$23</definedName>
    <definedName name="BExQHY9V6SAW7W23AUWAOKMTD8BX" localSheetId="14" hidden="1">Kautionen - [6]securities!$A$6:$K$23</definedName>
    <definedName name="BExQHY9V6SAW7W23AUWAOKMTD8BX" localSheetId="12" hidden="1">Kautionen - [6]securities!$A$6:$K$23</definedName>
    <definedName name="BExQHY9V6SAW7W23AUWAOKMTD8BX" localSheetId="11" hidden="1">Kautionen - [6]securities!$A$6:$K$23</definedName>
    <definedName name="BExQHY9V6SAW7W23AUWAOKMTD8BX" localSheetId="7" hidden="1">Kautionen - [6]securities!$A$6:$K$23</definedName>
    <definedName name="BExQHY9V6SAW7W23AUWAOKMTD8BX" localSheetId="9" hidden="1">Kautionen - [6]securities!$A$6:$K$23</definedName>
    <definedName name="BExQHY9V6SAW7W23AUWAOKMTD8BX" localSheetId="10" hidden="1">Kautionen - [6]securities!$A$6:$K$23</definedName>
    <definedName name="BExQHY9V6SAW7W23AUWAOKMTD8BX" localSheetId="19" hidden="1">Kautionen - [6]securities!$A$6:$K$23</definedName>
    <definedName name="BExQHY9V6SAW7W23AUWAOKMTD8BX" localSheetId="6" hidden="1">Kautionen - [6]securities!$A$6:$K$23</definedName>
    <definedName name="BExQHY9V6SAW7W23AUWAOKMTD8BX" localSheetId="5" hidden="1">Kautionen - [6]securities!$A$6:$K$23</definedName>
    <definedName name="BExQHY9V6SAW7W23AUWAOKMTD8BX" localSheetId="4" hidden="1">Kautionen - [6]securities!$A$6:$K$23</definedName>
    <definedName name="BExQHY9V6SAW7W23AUWAOKMTD8BX" localSheetId="13" hidden="1">Kautionen - [6]securities!$A$6:$K$23</definedName>
    <definedName name="BExQHY9V6SAW7W23AUWAOKMTD8BX" hidden="1">Kautionen - [6]securities!$A$6:$K$23</definedName>
    <definedName name="BExQI9ICH5PDUUCUBE2KZ8CGPA9G" localSheetId="0" hidden="1">#REF!</definedName>
    <definedName name="BExQI9ICH5PDUUCUBE2KZ8CGPA9G" localSheetId="12" hidden="1">#REF!</definedName>
    <definedName name="BExQI9ICH5PDUUCUBE2KZ8CGPA9G" localSheetId="19" hidden="1">#REF!</definedName>
    <definedName name="BExQI9ICH5PDUUCUBE2KZ8CGPA9G" localSheetId="4" hidden="1">#REF!</definedName>
    <definedName name="BExQI9ICH5PDUUCUBE2KZ8CGPA9G" hidden="1">#REF!</definedName>
    <definedName name="BExRZU5TUI2FBHSLA8EG4UOPXR2F" localSheetId="0" hidden="1">#REF!</definedName>
    <definedName name="BExRZU5TUI2FBHSLA8EG4UOPXR2F" localSheetId="12" hidden="1">#REF!</definedName>
    <definedName name="BExRZU5TUI2FBHSLA8EG4UOPXR2F" localSheetId="19" hidden="1">#REF!</definedName>
    <definedName name="BExRZU5TUI2FBHSLA8EG4UOPXR2F" hidden="1">#REF!</definedName>
    <definedName name="BExS06020G8H7UWOQ7O8EKLYZPB0" localSheetId="0" hidden="1">Leerstand-[4]vacancy!$A$9:$J$17</definedName>
    <definedName name="BExS06020G8H7UWOQ7O8EKLYZPB0" localSheetId="14" hidden="1">Leerstand-[4]vacancy!$A$9:$J$17</definedName>
    <definedName name="BExS06020G8H7UWOQ7O8EKLYZPB0" localSheetId="12" hidden="1">Leerstand-[4]vacancy!$A$9:$J$17</definedName>
    <definedName name="BExS06020G8H7UWOQ7O8EKLYZPB0" localSheetId="11" hidden="1">Leerstand-[4]vacancy!$A$9:$J$17</definedName>
    <definedName name="BExS06020G8H7UWOQ7O8EKLYZPB0" localSheetId="7" hidden="1">Leerstand-[4]vacancy!$A$9:$J$17</definedName>
    <definedName name="BExS06020G8H7UWOQ7O8EKLYZPB0" localSheetId="9" hidden="1">Leerstand-[4]vacancy!$A$9:$J$17</definedName>
    <definedName name="BExS06020G8H7UWOQ7O8EKLYZPB0" localSheetId="10" hidden="1">Leerstand-[4]vacancy!$A$9:$J$17</definedName>
    <definedName name="BExS06020G8H7UWOQ7O8EKLYZPB0" localSheetId="19" hidden="1">Leerstand-[4]vacancy!$A$9:$J$17</definedName>
    <definedName name="BExS06020G8H7UWOQ7O8EKLYZPB0" localSheetId="6" hidden="1">Leerstand-[4]vacancy!$A$9:$J$17</definedName>
    <definedName name="BExS06020G8H7UWOQ7O8EKLYZPB0" localSheetId="5" hidden="1">Leerstand-[4]vacancy!$A$9:$J$17</definedName>
    <definedName name="BExS06020G8H7UWOQ7O8EKLYZPB0" localSheetId="4" hidden="1">Leerstand-[4]vacancy!$A$9:$J$17</definedName>
    <definedName name="BExS06020G8H7UWOQ7O8EKLYZPB0" localSheetId="13" hidden="1">Leerstand-[4]vacancy!$A$9:$J$17</definedName>
    <definedName name="BExS06020G8H7UWOQ7O8EKLYZPB0" hidden="1">Leerstand-[4]vacancy!$A$9:$J$17</definedName>
    <definedName name="BExS0DXY82HFBM5E7SQFUPKCHO7G" localSheetId="0" hidden="1">Leerstand-[4]vacancy!$A$21:$I$46</definedName>
    <definedName name="BExS0DXY82HFBM5E7SQFUPKCHO7G" localSheetId="14" hidden="1">Leerstand-[4]vacancy!$A$21:$I$46</definedName>
    <definedName name="BExS0DXY82HFBM5E7SQFUPKCHO7G" localSheetId="12" hidden="1">Leerstand-[4]vacancy!$A$21:$I$46</definedName>
    <definedName name="BExS0DXY82HFBM5E7SQFUPKCHO7G" localSheetId="11" hidden="1">Leerstand-[4]vacancy!$A$21:$I$46</definedName>
    <definedName name="BExS0DXY82HFBM5E7SQFUPKCHO7G" localSheetId="7" hidden="1">Leerstand-[4]vacancy!$A$21:$I$46</definedName>
    <definedName name="BExS0DXY82HFBM5E7SQFUPKCHO7G" localSheetId="9" hidden="1">Leerstand-[4]vacancy!$A$21:$I$46</definedName>
    <definedName name="BExS0DXY82HFBM5E7SQFUPKCHO7G" localSheetId="10" hidden="1">Leerstand-[4]vacancy!$A$21:$I$46</definedName>
    <definedName name="BExS0DXY82HFBM5E7SQFUPKCHO7G" localSheetId="19" hidden="1">Leerstand-[4]vacancy!$A$21:$I$46</definedName>
    <definedName name="BExS0DXY82HFBM5E7SQFUPKCHO7G" localSheetId="6" hidden="1">Leerstand-[4]vacancy!$A$21:$I$46</definedName>
    <definedName name="BExS0DXY82HFBM5E7SQFUPKCHO7G" localSheetId="5" hidden="1">Leerstand-[4]vacancy!$A$21:$I$46</definedName>
    <definedName name="BExS0DXY82HFBM5E7SQFUPKCHO7G" localSheetId="4" hidden="1">Leerstand-[4]vacancy!$A$21:$I$46</definedName>
    <definedName name="BExS0DXY82HFBM5E7SQFUPKCHO7G" localSheetId="13" hidden="1">Leerstand-[4]vacancy!$A$21:$I$46</definedName>
    <definedName name="BExS0DXY82HFBM5E7SQFUPKCHO7G" hidden="1">Leerstand-[4]vacancy!$A$21:$I$46</definedName>
    <definedName name="BExS0LFOCT5OWHGYSH1T2F64MRF3" localSheetId="0" hidden="1">Leerstand-[4]vacancy!$A$9:$J$17</definedName>
    <definedName name="BExS0LFOCT5OWHGYSH1T2F64MRF3" localSheetId="14" hidden="1">Leerstand-[4]vacancy!$A$9:$J$17</definedName>
    <definedName name="BExS0LFOCT5OWHGYSH1T2F64MRF3" localSheetId="12" hidden="1">Leerstand-[4]vacancy!$A$9:$J$17</definedName>
    <definedName name="BExS0LFOCT5OWHGYSH1T2F64MRF3" localSheetId="11" hidden="1">Leerstand-[4]vacancy!$A$9:$J$17</definedName>
    <definedName name="BExS0LFOCT5OWHGYSH1T2F64MRF3" localSheetId="7" hidden="1">Leerstand-[4]vacancy!$A$9:$J$17</definedName>
    <definedName name="BExS0LFOCT5OWHGYSH1T2F64MRF3" localSheetId="9" hidden="1">Leerstand-[4]vacancy!$A$9:$J$17</definedName>
    <definedName name="BExS0LFOCT5OWHGYSH1T2F64MRF3" localSheetId="10" hidden="1">Leerstand-[4]vacancy!$A$9:$J$17</definedName>
    <definedName name="BExS0LFOCT5OWHGYSH1T2F64MRF3" localSheetId="19" hidden="1">Leerstand-[4]vacancy!$A$9:$J$17</definedName>
    <definedName name="BExS0LFOCT5OWHGYSH1T2F64MRF3" localSheetId="6" hidden="1">Leerstand-[4]vacancy!$A$9:$J$17</definedName>
    <definedName name="BExS0LFOCT5OWHGYSH1T2F64MRF3" localSheetId="5" hidden="1">Leerstand-[4]vacancy!$A$9:$J$17</definedName>
    <definedName name="BExS0LFOCT5OWHGYSH1T2F64MRF3" localSheetId="4" hidden="1">Leerstand-[4]vacancy!$A$9:$J$17</definedName>
    <definedName name="BExS0LFOCT5OWHGYSH1T2F64MRF3" localSheetId="13" hidden="1">Leerstand-[4]vacancy!$A$9:$J$17</definedName>
    <definedName name="BExS0LFOCT5OWHGYSH1T2F64MRF3" hidden="1">Leerstand-[4]vacancy!$A$9:$J$17</definedName>
    <definedName name="BExS21FLCMJQYIT9KG4YAT10JQCX" hidden="1">'[5]detalle financieros'!$C$9:$C$9</definedName>
    <definedName name="BExS3XWY852302HMMRGN0FNRTZJT" hidden="1">'[5]detalle financieros'!$C$7:$C$7</definedName>
    <definedName name="BExS6FODP310I3530DK7GLFEEFN8" localSheetId="0" hidden="1">Mietausläufe-lease [8]expireries!$A$32:$I$118</definedName>
    <definedName name="BExS6FODP310I3530DK7GLFEEFN8" localSheetId="14" hidden="1">Mietausläufe-lease [8]expireries!$A$32:$I$118</definedName>
    <definedName name="BExS6FODP310I3530DK7GLFEEFN8" localSheetId="12" hidden="1">Mietausläufe-lease [8]expireries!$A$32:$I$118</definedName>
    <definedName name="BExS6FODP310I3530DK7GLFEEFN8" localSheetId="11" hidden="1">Mietausläufe-lease [8]expireries!$A$32:$I$118</definedName>
    <definedName name="BExS6FODP310I3530DK7GLFEEFN8" localSheetId="7" hidden="1">Mietausläufe-lease [8]expireries!$A$32:$I$118</definedName>
    <definedName name="BExS6FODP310I3530DK7GLFEEFN8" localSheetId="9" hidden="1">Mietausläufe-lease [8]expireries!$A$32:$I$118</definedName>
    <definedName name="BExS6FODP310I3530DK7GLFEEFN8" localSheetId="10" hidden="1">Mietausläufe-lease [8]expireries!$A$32:$I$118</definedName>
    <definedName name="BExS6FODP310I3530DK7GLFEEFN8" localSheetId="19" hidden="1">Mietausläufe-lease [8]expireries!$A$32:$I$118</definedName>
    <definedName name="BExS6FODP310I3530DK7GLFEEFN8" localSheetId="6" hidden="1">Mietausläufe-lease [8]expireries!$A$32:$I$118</definedName>
    <definedName name="BExS6FODP310I3530DK7GLFEEFN8" localSheetId="5" hidden="1">Mietausläufe-lease [8]expireries!$A$32:$I$118</definedName>
    <definedName name="BExS6FODP310I3530DK7GLFEEFN8" localSheetId="4" hidden="1">Mietausläufe-lease [8]expireries!$A$32:$I$118</definedName>
    <definedName name="BExS6FODP310I3530DK7GLFEEFN8" localSheetId="13" hidden="1">Mietausläufe-lease [8]expireries!$A$32:$I$118</definedName>
    <definedName name="BExS6FODP310I3530DK7GLFEEFN8" hidden="1">Mietausläufe-lease [8]expireries!$A$32:$I$118</definedName>
    <definedName name="BExS6KMAWDL1833HSS4JVQCP4IKV" localSheetId="0" hidden="1">Mietausläufe-lease [8]expireries!$A$30:$J$129</definedName>
    <definedName name="BExS6KMAWDL1833HSS4JVQCP4IKV" localSheetId="14" hidden="1">Mietausläufe-lease [8]expireries!$A$30:$J$129</definedName>
    <definedName name="BExS6KMAWDL1833HSS4JVQCP4IKV" localSheetId="12" hidden="1">Mietausläufe-lease [8]expireries!$A$30:$J$129</definedName>
    <definedName name="BExS6KMAWDL1833HSS4JVQCP4IKV" localSheetId="11" hidden="1">Mietausläufe-lease [8]expireries!$A$30:$J$129</definedName>
    <definedName name="BExS6KMAWDL1833HSS4JVQCP4IKV" localSheetId="7" hidden="1">Mietausläufe-lease [8]expireries!$A$30:$J$129</definedName>
    <definedName name="BExS6KMAWDL1833HSS4JVQCP4IKV" localSheetId="9" hidden="1">Mietausläufe-lease [8]expireries!$A$30:$J$129</definedName>
    <definedName name="BExS6KMAWDL1833HSS4JVQCP4IKV" localSheetId="10" hidden="1">Mietausläufe-lease [8]expireries!$A$30:$J$129</definedName>
    <definedName name="BExS6KMAWDL1833HSS4JVQCP4IKV" localSheetId="19" hidden="1">Mietausläufe-lease [8]expireries!$A$30:$J$129</definedName>
    <definedName name="BExS6KMAWDL1833HSS4JVQCP4IKV" localSheetId="6" hidden="1">Mietausläufe-lease [8]expireries!$A$30:$J$129</definedName>
    <definedName name="BExS6KMAWDL1833HSS4JVQCP4IKV" localSheetId="5" hidden="1">Mietausläufe-lease [8]expireries!$A$30:$J$129</definedName>
    <definedName name="BExS6KMAWDL1833HSS4JVQCP4IKV" localSheetId="4" hidden="1">Mietausläufe-lease [8]expireries!$A$30:$J$129</definedName>
    <definedName name="BExS6KMAWDL1833HSS4JVQCP4IKV" localSheetId="13" hidden="1">Mietausläufe-lease [8]expireries!$A$30:$J$129</definedName>
    <definedName name="BExS6KMAWDL1833HSS4JVQCP4IKV" hidden="1">Mietausläufe-lease [8]expireries!$A$30:$J$129</definedName>
    <definedName name="BExS79XY8F4M0JUS8R81KOE1QJVW" localSheetId="0" hidden="1">Mietausläufe-lease [8]expireries!$A$32:$O$119</definedName>
    <definedName name="BExS79XY8F4M0JUS8R81KOE1QJVW" localSheetId="14" hidden="1">Mietausläufe-lease [8]expireries!$A$32:$O$119</definedName>
    <definedName name="BExS79XY8F4M0JUS8R81KOE1QJVW" localSheetId="12" hidden="1">Mietausläufe-lease [8]expireries!$A$32:$O$119</definedName>
    <definedName name="BExS79XY8F4M0JUS8R81KOE1QJVW" localSheetId="11" hidden="1">Mietausläufe-lease [8]expireries!$A$32:$O$119</definedName>
    <definedName name="BExS79XY8F4M0JUS8R81KOE1QJVW" localSheetId="7" hidden="1">Mietausläufe-lease [8]expireries!$A$32:$O$119</definedName>
    <definedName name="BExS79XY8F4M0JUS8R81KOE1QJVW" localSheetId="9" hidden="1">Mietausläufe-lease [8]expireries!$A$32:$O$119</definedName>
    <definedName name="BExS79XY8F4M0JUS8R81KOE1QJVW" localSheetId="10" hidden="1">Mietausläufe-lease [8]expireries!$A$32:$O$119</definedName>
    <definedName name="BExS79XY8F4M0JUS8R81KOE1QJVW" localSheetId="19" hidden="1">Mietausläufe-lease [8]expireries!$A$32:$O$119</definedName>
    <definedName name="BExS79XY8F4M0JUS8R81KOE1QJVW" localSheetId="6" hidden="1">Mietausläufe-lease [8]expireries!$A$32:$O$119</definedName>
    <definedName name="BExS79XY8F4M0JUS8R81KOE1QJVW" localSheetId="5" hidden="1">Mietausläufe-lease [8]expireries!$A$32:$O$119</definedName>
    <definedName name="BExS79XY8F4M0JUS8R81KOE1QJVW" localSheetId="4" hidden="1">Mietausläufe-lease [8]expireries!$A$32:$O$119</definedName>
    <definedName name="BExS79XY8F4M0JUS8R81KOE1QJVW" localSheetId="13" hidden="1">Mietausläufe-lease [8]expireries!$A$32:$O$119</definedName>
    <definedName name="BExS79XY8F4M0JUS8R81KOE1QJVW" hidden="1">Mietausläufe-lease [8]expireries!$A$32:$O$119</definedName>
    <definedName name="BExS8EUMROK5A988NOALSOXUBXKF" localSheetId="0" hidden="1">Rückstände-rent [7]arrears!$A$9:$W$94</definedName>
    <definedName name="BExS8EUMROK5A988NOALSOXUBXKF" localSheetId="14" hidden="1">Rückstände-rent [7]arrears!$A$9:$W$94</definedName>
    <definedName name="BExS8EUMROK5A988NOALSOXUBXKF" localSheetId="12" hidden="1">Rückstände-rent [7]arrears!$A$9:$W$94</definedName>
    <definedName name="BExS8EUMROK5A988NOALSOXUBXKF" localSheetId="11" hidden="1">Rückstände-rent [7]arrears!$A$9:$W$94</definedName>
    <definedName name="BExS8EUMROK5A988NOALSOXUBXKF" localSheetId="7" hidden="1">Rückstände-rent [7]arrears!$A$9:$W$94</definedName>
    <definedName name="BExS8EUMROK5A988NOALSOXUBXKF" localSheetId="9" hidden="1">Rückstände-rent [7]arrears!$A$9:$W$94</definedName>
    <definedName name="BExS8EUMROK5A988NOALSOXUBXKF" localSheetId="10" hidden="1">Rückstände-rent [7]arrears!$A$9:$W$94</definedName>
    <definedName name="BExS8EUMROK5A988NOALSOXUBXKF" localSheetId="19" hidden="1">Rückstände-rent [7]arrears!$A$9:$W$94</definedName>
    <definedName name="BExS8EUMROK5A988NOALSOXUBXKF" localSheetId="6" hidden="1">Rückstände-rent [7]arrears!$A$9:$W$94</definedName>
    <definedName name="BExS8EUMROK5A988NOALSOXUBXKF" localSheetId="5" hidden="1">Rückstände-rent [7]arrears!$A$9:$W$94</definedName>
    <definedName name="BExS8EUMROK5A988NOALSOXUBXKF" localSheetId="4" hidden="1">Rückstände-rent [7]arrears!$A$9:$W$94</definedName>
    <definedName name="BExS8EUMROK5A988NOALSOXUBXKF" localSheetId="13" hidden="1">Rückstände-rent [7]arrears!$A$9:$W$94</definedName>
    <definedName name="BExS8EUMROK5A988NOALSOXUBXKF" hidden="1">Rückstände-rent [7]arrears!$A$9:$W$94</definedName>
    <definedName name="BExSAI85P506FI0YTAKRTFY6LFQ3" localSheetId="0" hidden="1">Rückstände-rent [7]arrears!$A$9:$W$173</definedName>
    <definedName name="BExSAI85P506FI0YTAKRTFY6LFQ3" localSheetId="14" hidden="1">Rückstände-rent [7]arrears!$A$9:$W$173</definedName>
    <definedName name="BExSAI85P506FI0YTAKRTFY6LFQ3" localSheetId="12" hidden="1">Rückstände-rent [7]arrears!$A$9:$W$173</definedName>
    <definedName name="BExSAI85P506FI0YTAKRTFY6LFQ3" localSheetId="11" hidden="1">Rückstände-rent [7]arrears!$A$9:$W$173</definedName>
    <definedName name="BExSAI85P506FI0YTAKRTFY6LFQ3" localSheetId="7" hidden="1">Rückstände-rent [7]arrears!$A$9:$W$173</definedName>
    <definedName name="BExSAI85P506FI0YTAKRTFY6LFQ3" localSheetId="9" hidden="1">Rückstände-rent [7]arrears!$A$9:$W$173</definedName>
    <definedName name="BExSAI85P506FI0YTAKRTFY6LFQ3" localSheetId="10" hidden="1">Rückstände-rent [7]arrears!$A$9:$W$173</definedName>
    <definedName name="BExSAI85P506FI0YTAKRTFY6LFQ3" localSheetId="19" hidden="1">Rückstände-rent [7]arrears!$A$9:$W$173</definedName>
    <definedName name="BExSAI85P506FI0YTAKRTFY6LFQ3" localSheetId="6" hidden="1">Rückstände-rent [7]arrears!$A$9:$W$173</definedName>
    <definedName name="BExSAI85P506FI0YTAKRTFY6LFQ3" localSheetId="5" hidden="1">Rückstände-rent [7]arrears!$A$9:$W$173</definedName>
    <definedName name="BExSAI85P506FI0YTAKRTFY6LFQ3" localSheetId="4" hidden="1">Rückstände-rent [7]arrears!$A$9:$W$173</definedName>
    <definedName name="BExSAI85P506FI0YTAKRTFY6LFQ3" localSheetId="13" hidden="1">Rückstände-rent [7]arrears!$A$9:$W$173</definedName>
    <definedName name="BExSAI85P506FI0YTAKRTFY6LFQ3" hidden="1">Rückstände-rent [7]arrears!$A$9:$W$173</definedName>
    <definedName name="BExSBCCH9YN0I42H6676NDQP032C" localSheetId="0" hidden="1">#REF!</definedName>
    <definedName name="BExSBCCH9YN0I42H6676NDQP032C" localSheetId="12" hidden="1">#REF!</definedName>
    <definedName name="BExSBCCH9YN0I42H6676NDQP032C" localSheetId="19" hidden="1">#REF!</definedName>
    <definedName name="BExSBCCH9YN0I42H6676NDQP032C" localSheetId="4" hidden="1">#REF!</definedName>
    <definedName name="BExSBCCH9YN0I42H6676NDQP032C" hidden="1">#REF!</definedName>
    <definedName name="BExSBX0WSUACPNDH9MCK3C3GDD9L" hidden="1">'[5]detalle financieros'!$C$9:$C$9</definedName>
    <definedName name="BExSCWJFMEP2PW9IP1UV498YKYZY" hidden="1">'[5]detalle financieros'!$B$33:$J$49</definedName>
    <definedName name="BExSDO42RZIBI8UAQIGVDHB53IB6" localSheetId="0" hidden="1">#REF!</definedName>
    <definedName name="BExSDO42RZIBI8UAQIGVDHB53IB6" localSheetId="12" hidden="1">#REF!</definedName>
    <definedName name="BExSDO42RZIBI8UAQIGVDHB53IB6" localSheetId="19" hidden="1">#REF!</definedName>
    <definedName name="BExSDO42RZIBI8UAQIGVDHB53IB6" hidden="1">#REF!</definedName>
    <definedName name="BExSE4AQFCO5KNUDP01BBFYU0XMQ" localSheetId="0" hidden="1">Rückstände-rent [7]arrears!$A$9:$X$701</definedName>
    <definedName name="BExSE4AQFCO5KNUDP01BBFYU0XMQ" localSheetId="14" hidden="1">Rückstände-rent [7]arrears!$A$9:$X$701</definedName>
    <definedName name="BExSE4AQFCO5KNUDP01BBFYU0XMQ" localSheetId="12" hidden="1">Rückstände-rent [7]arrears!$A$9:$X$701</definedName>
    <definedName name="BExSE4AQFCO5KNUDP01BBFYU0XMQ" localSheetId="11" hidden="1">Rückstände-rent [7]arrears!$A$9:$X$701</definedName>
    <definedName name="BExSE4AQFCO5KNUDP01BBFYU0XMQ" localSheetId="7" hidden="1">Rückstände-rent [7]arrears!$A$9:$X$701</definedName>
    <definedName name="BExSE4AQFCO5KNUDP01BBFYU0XMQ" localSheetId="9" hidden="1">Rückstände-rent [7]arrears!$A$9:$X$701</definedName>
    <definedName name="BExSE4AQFCO5KNUDP01BBFYU0XMQ" localSheetId="10" hidden="1">Rückstände-rent [7]arrears!$A$9:$X$701</definedName>
    <definedName name="BExSE4AQFCO5KNUDP01BBFYU0XMQ" localSheetId="19" hidden="1">Rückstände-rent [7]arrears!$A$9:$X$701</definedName>
    <definedName name="BExSE4AQFCO5KNUDP01BBFYU0XMQ" localSheetId="6" hidden="1">Rückstände-rent [7]arrears!$A$9:$X$701</definedName>
    <definedName name="BExSE4AQFCO5KNUDP01BBFYU0XMQ" localSheetId="5" hidden="1">Rückstände-rent [7]arrears!$A$9:$X$701</definedName>
    <definedName name="BExSE4AQFCO5KNUDP01BBFYU0XMQ" localSheetId="4" hidden="1">Rückstände-rent [7]arrears!$A$9:$X$701</definedName>
    <definedName name="BExSE4AQFCO5KNUDP01BBFYU0XMQ" localSheetId="13" hidden="1">Rückstände-rent [7]arrears!$A$9:$X$701</definedName>
    <definedName name="BExSE4AQFCO5KNUDP01BBFYU0XMQ" hidden="1">Rückstände-rent [7]arrears!$A$9:$X$701</definedName>
    <definedName name="BExSE7LFAVKJ4RPQSU9M296VDHC9" localSheetId="0" hidden="1">Leerstand-[4]vacancy!$A$9:$J$56</definedName>
    <definedName name="BExSE7LFAVKJ4RPQSU9M296VDHC9" localSheetId="14" hidden="1">Leerstand-[4]vacancy!$A$9:$J$56</definedName>
    <definedName name="BExSE7LFAVKJ4RPQSU9M296VDHC9" localSheetId="12" hidden="1">Leerstand-[4]vacancy!$A$9:$J$56</definedName>
    <definedName name="BExSE7LFAVKJ4RPQSU9M296VDHC9" localSheetId="11" hidden="1">Leerstand-[4]vacancy!$A$9:$J$56</definedName>
    <definedName name="BExSE7LFAVKJ4RPQSU9M296VDHC9" localSheetId="7" hidden="1">Leerstand-[4]vacancy!$A$9:$J$56</definedName>
    <definedName name="BExSE7LFAVKJ4RPQSU9M296VDHC9" localSheetId="9" hidden="1">Leerstand-[4]vacancy!$A$9:$J$56</definedName>
    <definedName name="BExSE7LFAVKJ4RPQSU9M296VDHC9" localSheetId="10" hidden="1">Leerstand-[4]vacancy!$A$9:$J$56</definedName>
    <definedName name="BExSE7LFAVKJ4RPQSU9M296VDHC9" localSheetId="19" hidden="1">Leerstand-[4]vacancy!$A$9:$J$56</definedName>
    <definedName name="BExSE7LFAVKJ4RPQSU9M296VDHC9" localSheetId="6" hidden="1">Leerstand-[4]vacancy!$A$9:$J$56</definedName>
    <definedName name="BExSE7LFAVKJ4RPQSU9M296VDHC9" localSheetId="5" hidden="1">Leerstand-[4]vacancy!$A$9:$J$56</definedName>
    <definedName name="BExSE7LFAVKJ4RPQSU9M296VDHC9" localSheetId="4" hidden="1">Leerstand-[4]vacancy!$A$9:$J$56</definedName>
    <definedName name="BExSE7LFAVKJ4RPQSU9M296VDHC9" localSheetId="13" hidden="1">Leerstand-[4]vacancy!$A$9:$J$56</definedName>
    <definedName name="BExSE7LFAVKJ4RPQSU9M296VDHC9" hidden="1">Leerstand-[4]vacancy!$A$9:$J$56</definedName>
    <definedName name="BExSEQH63V4WYRRAHYR5YLHCRQWR" hidden="1">'[5]detalle financieros'!$B$34:$I$61</definedName>
    <definedName name="BExSETRUXGUQK12DMTP37H8XHAIZ" localSheetId="0" hidden="1">Kautionen - [6]securities!$A$6:$K$77</definedName>
    <definedName name="BExSETRUXGUQK12DMTP37H8XHAIZ" localSheetId="14" hidden="1">Kautionen - [6]securities!$A$6:$K$77</definedName>
    <definedName name="BExSETRUXGUQK12DMTP37H8XHAIZ" localSheetId="12" hidden="1">Kautionen - [6]securities!$A$6:$K$77</definedName>
    <definedName name="BExSETRUXGUQK12DMTP37H8XHAIZ" localSheetId="11" hidden="1">Kautionen - [6]securities!$A$6:$K$77</definedName>
    <definedName name="BExSETRUXGUQK12DMTP37H8XHAIZ" localSheetId="7" hidden="1">Kautionen - [6]securities!$A$6:$K$77</definedName>
    <definedName name="BExSETRUXGUQK12DMTP37H8XHAIZ" localSheetId="9" hidden="1">Kautionen - [6]securities!$A$6:$K$77</definedName>
    <definedName name="BExSETRUXGUQK12DMTP37H8XHAIZ" localSheetId="10" hidden="1">Kautionen - [6]securities!$A$6:$K$77</definedName>
    <definedName name="BExSETRUXGUQK12DMTP37H8XHAIZ" localSheetId="19" hidden="1">Kautionen - [6]securities!$A$6:$K$77</definedName>
    <definedName name="BExSETRUXGUQK12DMTP37H8XHAIZ" localSheetId="6" hidden="1">Kautionen - [6]securities!$A$6:$K$77</definedName>
    <definedName name="BExSETRUXGUQK12DMTP37H8XHAIZ" localSheetId="5" hidden="1">Kautionen - [6]securities!$A$6:$K$77</definedName>
    <definedName name="BExSETRUXGUQK12DMTP37H8XHAIZ" localSheetId="4" hidden="1">Kautionen - [6]securities!$A$6:$K$77</definedName>
    <definedName name="BExSETRUXGUQK12DMTP37H8XHAIZ" localSheetId="13" hidden="1">Kautionen - [6]securities!$A$6:$K$77</definedName>
    <definedName name="BExSETRUXGUQK12DMTP37H8XHAIZ" hidden="1">Kautionen - [6]securities!$A$6:$K$77</definedName>
    <definedName name="BExTUCUIQAED09B7B816AWEA4K2Y" localSheetId="0" hidden="1">Mietausläufe-lease [8]expireries!$A$19:$P$38</definedName>
    <definedName name="BExTUCUIQAED09B7B816AWEA4K2Y" localSheetId="14" hidden="1">Mietausläufe-lease [8]expireries!$A$19:$P$38</definedName>
    <definedName name="BExTUCUIQAED09B7B816AWEA4K2Y" localSheetId="12" hidden="1">Mietausläufe-lease [8]expireries!$A$19:$P$38</definedName>
    <definedName name="BExTUCUIQAED09B7B816AWEA4K2Y" localSheetId="11" hidden="1">Mietausläufe-lease [8]expireries!$A$19:$P$38</definedName>
    <definedName name="BExTUCUIQAED09B7B816AWEA4K2Y" localSheetId="7" hidden="1">Mietausläufe-lease [8]expireries!$A$19:$P$38</definedName>
    <definedName name="BExTUCUIQAED09B7B816AWEA4K2Y" localSheetId="9" hidden="1">Mietausläufe-lease [8]expireries!$A$19:$P$38</definedName>
    <definedName name="BExTUCUIQAED09B7B816AWEA4K2Y" localSheetId="10" hidden="1">Mietausläufe-lease [8]expireries!$A$19:$P$38</definedName>
    <definedName name="BExTUCUIQAED09B7B816AWEA4K2Y" localSheetId="19" hidden="1">Mietausläufe-lease [8]expireries!$A$19:$P$38</definedName>
    <definedName name="BExTUCUIQAED09B7B816AWEA4K2Y" localSheetId="6" hidden="1">Mietausläufe-lease [8]expireries!$A$19:$P$38</definedName>
    <definedName name="BExTUCUIQAED09B7B816AWEA4K2Y" localSheetId="5" hidden="1">Mietausläufe-lease [8]expireries!$A$19:$P$38</definedName>
    <definedName name="BExTUCUIQAED09B7B816AWEA4K2Y" localSheetId="4" hidden="1">Mietausläufe-lease [8]expireries!$A$19:$P$38</definedName>
    <definedName name="BExTUCUIQAED09B7B816AWEA4K2Y" localSheetId="13" hidden="1">Mietausläufe-lease [8]expireries!$A$19:$P$38</definedName>
    <definedName name="BExTUCUIQAED09B7B816AWEA4K2Y" hidden="1">Mietausläufe-lease [8]expireries!$A$19:$P$38</definedName>
    <definedName name="BExTVMEJS69A85K64THLDE0K0F5E" hidden="1">'[5]detalle financieros'!$C$7:$C$7</definedName>
    <definedName name="BExTXVMCTTHUMUXC3H3ENUAAOU6P" hidden="1">'[5]detalle financieros'!$B$13:$C$27</definedName>
    <definedName name="BExTZJPLHNW429SJIZISBMLWA914" localSheetId="0" hidden="1">Leerstand-[4]vacancy!$A$9:$J$22</definedName>
    <definedName name="BExTZJPLHNW429SJIZISBMLWA914" localSheetId="14" hidden="1">Leerstand-[4]vacancy!$A$9:$J$22</definedName>
    <definedName name="BExTZJPLHNW429SJIZISBMLWA914" localSheetId="12" hidden="1">Leerstand-[4]vacancy!$A$9:$J$22</definedName>
    <definedName name="BExTZJPLHNW429SJIZISBMLWA914" localSheetId="11" hidden="1">Leerstand-[4]vacancy!$A$9:$J$22</definedName>
    <definedName name="BExTZJPLHNW429SJIZISBMLWA914" localSheetId="7" hidden="1">Leerstand-[4]vacancy!$A$9:$J$22</definedName>
    <definedName name="BExTZJPLHNW429SJIZISBMLWA914" localSheetId="9" hidden="1">Leerstand-[4]vacancy!$A$9:$J$22</definedName>
    <definedName name="BExTZJPLHNW429SJIZISBMLWA914" localSheetId="10" hidden="1">Leerstand-[4]vacancy!$A$9:$J$22</definedName>
    <definedName name="BExTZJPLHNW429SJIZISBMLWA914" localSheetId="19" hidden="1">Leerstand-[4]vacancy!$A$9:$J$22</definedName>
    <definedName name="BExTZJPLHNW429SJIZISBMLWA914" localSheetId="6" hidden="1">Leerstand-[4]vacancy!$A$9:$J$22</definedName>
    <definedName name="BExTZJPLHNW429SJIZISBMLWA914" localSheetId="5" hidden="1">Leerstand-[4]vacancy!$A$9:$J$22</definedName>
    <definedName name="BExTZJPLHNW429SJIZISBMLWA914" localSheetId="4" hidden="1">Leerstand-[4]vacancy!$A$9:$J$22</definedName>
    <definedName name="BExTZJPLHNW429SJIZISBMLWA914" localSheetId="13" hidden="1">Leerstand-[4]vacancy!$A$9:$J$22</definedName>
    <definedName name="BExTZJPLHNW429SJIZISBMLWA914" hidden="1">Leerstand-[4]vacancy!$A$9:$J$22</definedName>
    <definedName name="BExU05QKDRA98GKYNOTB80OV4E9C" localSheetId="0" hidden="1">Leerstand-[4]vacancy!$A$9:$J$22</definedName>
    <definedName name="BExU05QKDRA98GKYNOTB80OV4E9C" localSheetId="14" hidden="1">Leerstand-[4]vacancy!$A$9:$J$22</definedName>
    <definedName name="BExU05QKDRA98GKYNOTB80OV4E9C" localSheetId="12" hidden="1">Leerstand-[4]vacancy!$A$9:$J$22</definedName>
    <definedName name="BExU05QKDRA98GKYNOTB80OV4E9C" localSheetId="11" hidden="1">Leerstand-[4]vacancy!$A$9:$J$22</definedName>
    <definedName name="BExU05QKDRA98GKYNOTB80OV4E9C" localSheetId="7" hidden="1">Leerstand-[4]vacancy!$A$9:$J$22</definedName>
    <definedName name="BExU05QKDRA98GKYNOTB80OV4E9C" localSheetId="9" hidden="1">Leerstand-[4]vacancy!$A$9:$J$22</definedName>
    <definedName name="BExU05QKDRA98GKYNOTB80OV4E9C" localSheetId="10" hidden="1">Leerstand-[4]vacancy!$A$9:$J$22</definedName>
    <definedName name="BExU05QKDRA98GKYNOTB80OV4E9C" localSheetId="19" hidden="1">Leerstand-[4]vacancy!$A$9:$J$22</definedName>
    <definedName name="BExU05QKDRA98GKYNOTB80OV4E9C" localSheetId="6" hidden="1">Leerstand-[4]vacancy!$A$9:$J$22</definedName>
    <definedName name="BExU05QKDRA98GKYNOTB80OV4E9C" localSheetId="5" hidden="1">Leerstand-[4]vacancy!$A$9:$J$22</definedName>
    <definedName name="BExU05QKDRA98GKYNOTB80OV4E9C" localSheetId="4" hidden="1">Leerstand-[4]vacancy!$A$9:$J$22</definedName>
    <definedName name="BExU05QKDRA98GKYNOTB80OV4E9C" localSheetId="13" hidden="1">Leerstand-[4]vacancy!$A$9:$J$22</definedName>
    <definedName name="BExU05QKDRA98GKYNOTB80OV4E9C" hidden="1">Leerstand-[4]vacancy!$A$9:$J$22</definedName>
    <definedName name="BExU0J82SE7QRIKLYTVRHJDC3RX8" localSheetId="0" hidden="1">MV-[3]Aktivierung!$A$10:$K$17</definedName>
    <definedName name="BExU0J82SE7QRIKLYTVRHJDC3RX8" localSheetId="14" hidden="1">MV-[3]Aktivierung!$A$10:$K$17</definedName>
    <definedName name="BExU0J82SE7QRIKLYTVRHJDC3RX8" localSheetId="12" hidden="1">MV-[3]Aktivierung!$A$10:$K$17</definedName>
    <definedName name="BExU0J82SE7QRIKLYTVRHJDC3RX8" localSheetId="11" hidden="1">MV-[3]Aktivierung!$A$10:$K$17</definedName>
    <definedName name="BExU0J82SE7QRIKLYTVRHJDC3RX8" localSheetId="7" hidden="1">MV-[3]Aktivierung!$A$10:$K$17</definedName>
    <definedName name="BExU0J82SE7QRIKLYTVRHJDC3RX8" localSheetId="9" hidden="1">MV-[3]Aktivierung!$A$10:$K$17</definedName>
    <definedName name="BExU0J82SE7QRIKLYTVRHJDC3RX8" localSheetId="10" hidden="1">MV-[3]Aktivierung!$A$10:$K$17</definedName>
    <definedName name="BExU0J82SE7QRIKLYTVRHJDC3RX8" localSheetId="19" hidden="1">MV-[3]Aktivierung!$A$10:$K$17</definedName>
    <definedName name="BExU0J82SE7QRIKLYTVRHJDC3RX8" localSheetId="6" hidden="1">MV-[3]Aktivierung!$A$10:$K$17</definedName>
    <definedName name="BExU0J82SE7QRIKLYTVRHJDC3RX8" localSheetId="5" hidden="1">MV-[3]Aktivierung!$A$10:$K$17</definedName>
    <definedName name="BExU0J82SE7QRIKLYTVRHJDC3RX8" localSheetId="4" hidden="1">MV-[3]Aktivierung!$A$10:$K$17</definedName>
    <definedName name="BExU0J82SE7QRIKLYTVRHJDC3RX8" localSheetId="13" hidden="1">MV-[3]Aktivierung!$A$10:$K$17</definedName>
    <definedName name="BExU0J82SE7QRIKLYTVRHJDC3RX8" hidden="1">MV-[3]Aktivierung!$A$10:$K$17</definedName>
    <definedName name="BExU171SVKH3L2T1ESTETLFN64PX" localSheetId="0" hidden="1">Rückstände-rent [7]arrears!$A$9:$W$155</definedName>
    <definedName name="BExU171SVKH3L2T1ESTETLFN64PX" localSheetId="14" hidden="1">Rückstände-rent [7]arrears!$A$9:$W$155</definedName>
    <definedName name="BExU171SVKH3L2T1ESTETLFN64PX" localSheetId="12" hidden="1">Rückstände-rent [7]arrears!$A$9:$W$155</definedName>
    <definedName name="BExU171SVKH3L2T1ESTETLFN64PX" localSheetId="11" hidden="1">Rückstände-rent [7]arrears!$A$9:$W$155</definedName>
    <definedName name="BExU171SVKH3L2T1ESTETLFN64PX" localSheetId="7" hidden="1">Rückstände-rent [7]arrears!$A$9:$W$155</definedName>
    <definedName name="BExU171SVKH3L2T1ESTETLFN64PX" localSheetId="9" hidden="1">Rückstände-rent [7]arrears!$A$9:$W$155</definedName>
    <definedName name="BExU171SVKH3L2T1ESTETLFN64PX" localSheetId="10" hidden="1">Rückstände-rent [7]arrears!$A$9:$W$155</definedName>
    <definedName name="BExU171SVKH3L2T1ESTETLFN64PX" localSheetId="19" hidden="1">Rückstände-rent [7]arrears!$A$9:$W$155</definedName>
    <definedName name="BExU171SVKH3L2T1ESTETLFN64PX" localSheetId="6" hidden="1">Rückstände-rent [7]arrears!$A$9:$W$155</definedName>
    <definedName name="BExU171SVKH3L2T1ESTETLFN64PX" localSheetId="5" hidden="1">Rückstände-rent [7]arrears!$A$9:$W$155</definedName>
    <definedName name="BExU171SVKH3L2T1ESTETLFN64PX" localSheetId="4" hidden="1">Rückstände-rent [7]arrears!$A$9:$W$155</definedName>
    <definedName name="BExU171SVKH3L2T1ESTETLFN64PX" localSheetId="13" hidden="1">Rückstände-rent [7]arrears!$A$9:$W$155</definedName>
    <definedName name="BExU171SVKH3L2T1ESTETLFN64PX" hidden="1">Rückstände-rent [7]arrears!$A$9:$W$155</definedName>
    <definedName name="BExU21RMJ2INS5IR0KC4XADZ2IG7" localSheetId="0" hidden="1">Kautionen - [6]securities!$A$6:$K$23</definedName>
    <definedName name="BExU21RMJ2INS5IR0KC4XADZ2IG7" localSheetId="14" hidden="1">Kautionen - [6]securities!$A$6:$K$23</definedName>
    <definedName name="BExU21RMJ2INS5IR0KC4XADZ2IG7" localSheetId="12" hidden="1">Kautionen - [6]securities!$A$6:$K$23</definedName>
    <definedName name="BExU21RMJ2INS5IR0KC4XADZ2IG7" localSheetId="11" hidden="1">Kautionen - [6]securities!$A$6:$K$23</definedName>
    <definedName name="BExU21RMJ2INS5IR0KC4XADZ2IG7" localSheetId="7" hidden="1">Kautionen - [6]securities!$A$6:$K$23</definedName>
    <definedName name="BExU21RMJ2INS5IR0KC4XADZ2IG7" localSheetId="9" hidden="1">Kautionen - [6]securities!$A$6:$K$23</definedName>
    <definedName name="BExU21RMJ2INS5IR0KC4XADZ2IG7" localSheetId="10" hidden="1">Kautionen - [6]securities!$A$6:$K$23</definedName>
    <definedName name="BExU21RMJ2INS5IR0KC4XADZ2IG7" localSheetId="19" hidden="1">Kautionen - [6]securities!$A$6:$K$23</definedName>
    <definedName name="BExU21RMJ2INS5IR0KC4XADZ2IG7" localSheetId="6" hidden="1">Kautionen - [6]securities!$A$6:$K$23</definedName>
    <definedName name="BExU21RMJ2INS5IR0KC4XADZ2IG7" localSheetId="5" hidden="1">Kautionen - [6]securities!$A$6:$K$23</definedName>
    <definedName name="BExU21RMJ2INS5IR0KC4XADZ2IG7" localSheetId="4" hidden="1">Kautionen - [6]securities!$A$6:$K$23</definedName>
    <definedName name="BExU21RMJ2INS5IR0KC4XADZ2IG7" localSheetId="13" hidden="1">Kautionen - [6]securities!$A$6:$K$23</definedName>
    <definedName name="BExU21RMJ2INS5IR0KC4XADZ2IG7" hidden="1">Kautionen - [6]securities!$A$6:$K$23</definedName>
    <definedName name="BExU2H1WYG02Y29X3SF8JJFOFYIK" localSheetId="0" hidden="1">Kautionen - [6]securities!$A$6:$K$22</definedName>
    <definedName name="BExU2H1WYG02Y29X3SF8JJFOFYIK" localSheetId="14" hidden="1">Kautionen - [6]securities!$A$6:$K$22</definedName>
    <definedName name="BExU2H1WYG02Y29X3SF8JJFOFYIK" localSheetId="12" hidden="1">Kautionen - [6]securities!$A$6:$K$22</definedName>
    <definedName name="BExU2H1WYG02Y29X3SF8JJFOFYIK" localSheetId="11" hidden="1">Kautionen - [6]securities!$A$6:$K$22</definedName>
    <definedName name="BExU2H1WYG02Y29X3SF8JJFOFYIK" localSheetId="7" hidden="1">Kautionen - [6]securities!$A$6:$K$22</definedName>
    <definedName name="BExU2H1WYG02Y29X3SF8JJFOFYIK" localSheetId="9" hidden="1">Kautionen - [6]securities!$A$6:$K$22</definedName>
    <definedName name="BExU2H1WYG02Y29X3SF8JJFOFYIK" localSheetId="10" hidden="1">Kautionen - [6]securities!$A$6:$K$22</definedName>
    <definedName name="BExU2H1WYG02Y29X3SF8JJFOFYIK" localSheetId="19" hidden="1">Kautionen - [6]securities!$A$6:$K$22</definedName>
    <definedName name="BExU2H1WYG02Y29X3SF8JJFOFYIK" localSheetId="6" hidden="1">Kautionen - [6]securities!$A$6:$K$22</definedName>
    <definedName name="BExU2H1WYG02Y29X3SF8JJFOFYIK" localSheetId="5" hidden="1">Kautionen - [6]securities!$A$6:$K$22</definedName>
    <definedName name="BExU2H1WYG02Y29X3SF8JJFOFYIK" localSheetId="4" hidden="1">Kautionen - [6]securities!$A$6:$K$22</definedName>
    <definedName name="BExU2H1WYG02Y29X3SF8JJFOFYIK" localSheetId="13" hidden="1">Kautionen - [6]securities!$A$6:$K$22</definedName>
    <definedName name="BExU2H1WYG02Y29X3SF8JJFOFYIK" hidden="1">Kautionen - [6]securities!$A$6:$K$22</definedName>
    <definedName name="BExU3BMG1LYF8S3ENLAAHDTCHZWW" localSheetId="0" hidden="1">Leerstand-[4]vacancy!$A$9:$J$17</definedName>
    <definedName name="BExU3BMG1LYF8S3ENLAAHDTCHZWW" localSheetId="14" hidden="1">Leerstand-[4]vacancy!$A$9:$J$17</definedName>
    <definedName name="BExU3BMG1LYF8S3ENLAAHDTCHZWW" localSheetId="12" hidden="1">Leerstand-[4]vacancy!$A$9:$J$17</definedName>
    <definedName name="BExU3BMG1LYF8S3ENLAAHDTCHZWW" localSheetId="11" hidden="1">Leerstand-[4]vacancy!$A$9:$J$17</definedName>
    <definedName name="BExU3BMG1LYF8S3ENLAAHDTCHZWW" localSheetId="7" hidden="1">Leerstand-[4]vacancy!$A$9:$J$17</definedName>
    <definedName name="BExU3BMG1LYF8S3ENLAAHDTCHZWW" localSheetId="9" hidden="1">Leerstand-[4]vacancy!$A$9:$J$17</definedName>
    <definedName name="BExU3BMG1LYF8S3ENLAAHDTCHZWW" localSheetId="10" hidden="1">Leerstand-[4]vacancy!$A$9:$J$17</definedName>
    <definedName name="BExU3BMG1LYF8S3ENLAAHDTCHZWW" localSheetId="19" hidden="1">Leerstand-[4]vacancy!$A$9:$J$17</definedName>
    <definedName name="BExU3BMG1LYF8S3ENLAAHDTCHZWW" localSheetId="6" hidden="1">Leerstand-[4]vacancy!$A$9:$J$17</definedName>
    <definedName name="BExU3BMG1LYF8S3ENLAAHDTCHZWW" localSheetId="5" hidden="1">Leerstand-[4]vacancy!$A$9:$J$17</definedName>
    <definedName name="BExU3BMG1LYF8S3ENLAAHDTCHZWW" localSheetId="4" hidden="1">Leerstand-[4]vacancy!$A$9:$J$17</definedName>
    <definedName name="BExU3BMG1LYF8S3ENLAAHDTCHZWW" localSheetId="13" hidden="1">Leerstand-[4]vacancy!$A$9:$J$17</definedName>
    <definedName name="BExU3BMG1LYF8S3ENLAAHDTCHZWW" hidden="1">Leerstand-[4]vacancy!$A$9:$J$17</definedName>
    <definedName name="BExU45FYNUQH9P83XJ8H3J4NTJPL" localSheetId="0" hidden="1">#REF!</definedName>
    <definedName name="BExU45FYNUQH9P83XJ8H3J4NTJPL" localSheetId="12" hidden="1">#REF!</definedName>
    <definedName name="BExU45FYNUQH9P83XJ8H3J4NTJPL" localSheetId="19" hidden="1">#REF!</definedName>
    <definedName name="BExU45FYNUQH9P83XJ8H3J4NTJPL" localSheetId="4" hidden="1">#REF!</definedName>
    <definedName name="BExU45FYNUQH9P83XJ8H3J4NTJPL" hidden="1">#REF!</definedName>
    <definedName name="BExU4YIJLI5VDBCVJJD3EUIC0RRR" localSheetId="0" hidden="1">#REF!</definedName>
    <definedName name="BExU4YIJLI5VDBCVJJD3EUIC0RRR" localSheetId="12" hidden="1">#REF!</definedName>
    <definedName name="BExU4YIJLI5VDBCVJJD3EUIC0RRR" localSheetId="19" hidden="1">#REF!</definedName>
    <definedName name="BExU4YIJLI5VDBCVJJD3EUIC0RRR" hidden="1">#REF!</definedName>
    <definedName name="BExU5Q30NHE6AUGU0QYZN3UTAOLF" hidden="1">'[5]detalle financieros'!$C$8:$C$8</definedName>
    <definedName name="BExU6E2CDNKCD0CM34GZL9L6UUN6" localSheetId="0" hidden="1">#REF!</definedName>
    <definedName name="BExU6E2CDNKCD0CM34GZL9L6UUN6" localSheetId="12" hidden="1">#REF!</definedName>
    <definedName name="BExU6E2CDNKCD0CM34GZL9L6UUN6" localSheetId="19" hidden="1">#REF!</definedName>
    <definedName name="BExU6E2CDNKCD0CM34GZL9L6UUN6" hidden="1">#REF!</definedName>
    <definedName name="BExU76J8Z9GUDIFUGJ0HG2KQF1N2" hidden="1">'[5]detalle financieros'!$B$13:$C$27</definedName>
    <definedName name="BExU7F2U2JWLEFO4HZOF9WUXHYBC" localSheetId="0" hidden="1">Rückstände-rent [7]arrears!$A$9:$X$822</definedName>
    <definedName name="BExU7F2U2JWLEFO4HZOF9WUXHYBC" localSheetId="14" hidden="1">Rückstände-rent [7]arrears!$A$9:$X$822</definedName>
    <definedName name="BExU7F2U2JWLEFO4HZOF9WUXHYBC" localSheetId="12" hidden="1">Rückstände-rent [7]arrears!$A$9:$X$822</definedName>
    <definedName name="BExU7F2U2JWLEFO4HZOF9WUXHYBC" localSheetId="11" hidden="1">Rückstände-rent [7]arrears!$A$9:$X$822</definedName>
    <definedName name="BExU7F2U2JWLEFO4HZOF9WUXHYBC" localSheetId="7" hidden="1">Rückstände-rent [7]arrears!$A$9:$X$822</definedName>
    <definedName name="BExU7F2U2JWLEFO4HZOF9WUXHYBC" localSheetId="9" hidden="1">Rückstände-rent [7]arrears!$A$9:$X$822</definedName>
    <definedName name="BExU7F2U2JWLEFO4HZOF9WUXHYBC" localSheetId="10" hidden="1">Rückstände-rent [7]arrears!$A$9:$X$822</definedName>
    <definedName name="BExU7F2U2JWLEFO4HZOF9WUXHYBC" localSheetId="19" hidden="1">Rückstände-rent [7]arrears!$A$9:$X$822</definedName>
    <definedName name="BExU7F2U2JWLEFO4HZOF9WUXHYBC" localSheetId="6" hidden="1">Rückstände-rent [7]arrears!$A$9:$X$822</definedName>
    <definedName name="BExU7F2U2JWLEFO4HZOF9WUXHYBC" localSheetId="5" hidden="1">Rückstände-rent [7]arrears!$A$9:$X$822</definedName>
    <definedName name="BExU7F2U2JWLEFO4HZOF9WUXHYBC" localSheetId="4" hidden="1">Rückstände-rent [7]arrears!$A$9:$X$822</definedName>
    <definedName name="BExU7F2U2JWLEFO4HZOF9WUXHYBC" localSheetId="13" hidden="1">Rückstände-rent [7]arrears!$A$9:$X$822</definedName>
    <definedName name="BExU7F2U2JWLEFO4HZOF9WUXHYBC" hidden="1">Rückstände-rent [7]arrears!$A$9:$X$822</definedName>
    <definedName name="BExU7FTOM26SYFH1F9ZIINII7BK1" localSheetId="0" hidden="1">#REF!</definedName>
    <definedName name="BExU7FTOM26SYFH1F9ZIINII7BK1" localSheetId="12" hidden="1">#REF!</definedName>
    <definedName name="BExU7FTOM26SYFH1F9ZIINII7BK1" localSheetId="19" hidden="1">#REF!</definedName>
    <definedName name="BExU7FTOM26SYFH1F9ZIINII7BK1" localSheetId="4" hidden="1">#REF!</definedName>
    <definedName name="BExU7FTOM26SYFH1F9ZIINII7BK1" hidden="1">#REF!</definedName>
    <definedName name="BExU88QUEEADLEFZ22ZM5RAF4IYT" hidden="1">'[5]detalle financieros'!$C$9:$C$9</definedName>
    <definedName name="BExU8R0Z9SUZSJESFSOX4UF9NOEW" localSheetId="0" hidden="1">Kautionen - [6]securities!$A$6:$K$89</definedName>
    <definedName name="BExU8R0Z9SUZSJESFSOX4UF9NOEW" localSheetId="14" hidden="1">Kautionen - [6]securities!$A$6:$K$89</definedName>
    <definedName name="BExU8R0Z9SUZSJESFSOX4UF9NOEW" localSheetId="12" hidden="1">Kautionen - [6]securities!$A$6:$K$89</definedName>
    <definedName name="BExU8R0Z9SUZSJESFSOX4UF9NOEW" localSheetId="11" hidden="1">Kautionen - [6]securities!$A$6:$K$89</definedName>
    <definedName name="BExU8R0Z9SUZSJESFSOX4UF9NOEW" localSheetId="7" hidden="1">Kautionen - [6]securities!$A$6:$K$89</definedName>
    <definedName name="BExU8R0Z9SUZSJESFSOX4UF9NOEW" localSheetId="9" hidden="1">Kautionen - [6]securities!$A$6:$K$89</definedName>
    <definedName name="BExU8R0Z9SUZSJESFSOX4UF9NOEW" localSheetId="10" hidden="1">Kautionen - [6]securities!$A$6:$K$89</definedName>
    <definedName name="BExU8R0Z9SUZSJESFSOX4UF9NOEW" localSheetId="19" hidden="1">Kautionen - [6]securities!$A$6:$K$89</definedName>
    <definedName name="BExU8R0Z9SUZSJESFSOX4UF9NOEW" localSheetId="6" hidden="1">Kautionen - [6]securities!$A$6:$K$89</definedName>
    <definedName name="BExU8R0Z9SUZSJESFSOX4UF9NOEW" localSheetId="5" hidden="1">Kautionen - [6]securities!$A$6:$K$89</definedName>
    <definedName name="BExU8R0Z9SUZSJESFSOX4UF9NOEW" localSheetId="4" hidden="1">Kautionen - [6]securities!$A$6:$K$89</definedName>
    <definedName name="BExU8R0Z9SUZSJESFSOX4UF9NOEW" localSheetId="13" hidden="1">Kautionen - [6]securities!$A$6:$K$89</definedName>
    <definedName name="BExU8R0Z9SUZSJESFSOX4UF9NOEW" hidden="1">Kautionen - [6]securities!$A$6:$K$89</definedName>
    <definedName name="BExUATSWY7OXSGSE83ZLAZ6IMOPD" localSheetId="0" hidden="1">Rückstände-rent [7]arrears!$A$9:$X$1144</definedName>
    <definedName name="BExUATSWY7OXSGSE83ZLAZ6IMOPD" localSheetId="14" hidden="1">Rückstände-rent [7]arrears!$A$9:$X$1144</definedName>
    <definedName name="BExUATSWY7OXSGSE83ZLAZ6IMOPD" localSheetId="12" hidden="1">Rückstände-rent [7]arrears!$A$9:$X$1144</definedName>
    <definedName name="BExUATSWY7OXSGSE83ZLAZ6IMOPD" localSheetId="11" hidden="1">Rückstände-rent [7]arrears!$A$9:$X$1144</definedName>
    <definedName name="BExUATSWY7OXSGSE83ZLAZ6IMOPD" localSheetId="7" hidden="1">Rückstände-rent [7]arrears!$A$9:$X$1144</definedName>
    <definedName name="BExUATSWY7OXSGSE83ZLAZ6IMOPD" localSheetId="9" hidden="1">Rückstände-rent [7]arrears!$A$9:$X$1144</definedName>
    <definedName name="BExUATSWY7OXSGSE83ZLAZ6IMOPD" localSheetId="10" hidden="1">Rückstände-rent [7]arrears!$A$9:$X$1144</definedName>
    <definedName name="BExUATSWY7OXSGSE83ZLAZ6IMOPD" localSheetId="19" hidden="1">Rückstände-rent [7]arrears!$A$9:$X$1144</definedName>
    <definedName name="BExUATSWY7OXSGSE83ZLAZ6IMOPD" localSheetId="6" hidden="1">Rückstände-rent [7]arrears!$A$9:$X$1144</definedName>
    <definedName name="BExUATSWY7OXSGSE83ZLAZ6IMOPD" localSheetId="5" hidden="1">Rückstände-rent [7]arrears!$A$9:$X$1144</definedName>
    <definedName name="BExUATSWY7OXSGSE83ZLAZ6IMOPD" localSheetId="4" hidden="1">Rückstände-rent [7]arrears!$A$9:$X$1144</definedName>
    <definedName name="BExUATSWY7OXSGSE83ZLAZ6IMOPD" localSheetId="13" hidden="1">Rückstände-rent [7]arrears!$A$9:$X$1144</definedName>
    <definedName name="BExUATSWY7OXSGSE83ZLAZ6IMOPD" hidden="1">Rückstände-rent [7]arrears!$A$9:$X$1144</definedName>
    <definedName name="BExUBDL0TFJWJS5654XA5OLJYWIO" hidden="1">'[5]detalle financieros'!$C$8:$C$8</definedName>
    <definedName name="BExVTDTKA7N4OZFEMA1WYOVNC6TV" localSheetId="0" hidden="1">#REF!</definedName>
    <definedName name="BExVTDTKA7N4OZFEMA1WYOVNC6TV" localSheetId="12" hidden="1">#REF!</definedName>
    <definedName name="BExVTDTKA7N4OZFEMA1WYOVNC6TV" localSheetId="19" hidden="1">#REF!</definedName>
    <definedName name="BExVTDTKA7N4OZFEMA1WYOVNC6TV" hidden="1">#REF!</definedName>
    <definedName name="BExVU8DWKT9VWYSQTAQAT54O84GA" localSheetId="0" hidden="1">#REF!</definedName>
    <definedName name="BExVU8DWKT9VWYSQTAQAT54O84GA" localSheetId="12" hidden="1">#REF!</definedName>
    <definedName name="BExVU8DWKT9VWYSQTAQAT54O84GA" localSheetId="19" hidden="1">#REF!</definedName>
    <definedName name="BExVU8DWKT9VWYSQTAQAT54O84GA" hidden="1">#REF!</definedName>
    <definedName name="BExVVI3F5SAOE0OODK553RK9BD83" localSheetId="0" hidden="1">Leerstand-[4]vacancy!$A$9:$J$17</definedName>
    <definedName name="BExVVI3F5SAOE0OODK553RK9BD83" localSheetId="14" hidden="1">Leerstand-[4]vacancy!$A$9:$J$17</definedName>
    <definedName name="BExVVI3F5SAOE0OODK553RK9BD83" localSheetId="12" hidden="1">Leerstand-[4]vacancy!$A$9:$J$17</definedName>
    <definedName name="BExVVI3F5SAOE0OODK553RK9BD83" localSheetId="11" hidden="1">Leerstand-[4]vacancy!$A$9:$J$17</definedName>
    <definedName name="BExVVI3F5SAOE0OODK553RK9BD83" localSheetId="7" hidden="1">Leerstand-[4]vacancy!$A$9:$J$17</definedName>
    <definedName name="BExVVI3F5SAOE0OODK553RK9BD83" localSheetId="9" hidden="1">Leerstand-[4]vacancy!$A$9:$J$17</definedName>
    <definedName name="BExVVI3F5SAOE0OODK553RK9BD83" localSheetId="10" hidden="1">Leerstand-[4]vacancy!$A$9:$J$17</definedName>
    <definedName name="BExVVI3F5SAOE0OODK553RK9BD83" localSheetId="19" hidden="1">Leerstand-[4]vacancy!$A$9:$J$17</definedName>
    <definedName name="BExVVI3F5SAOE0OODK553RK9BD83" localSheetId="6" hidden="1">Leerstand-[4]vacancy!$A$9:$J$17</definedName>
    <definedName name="BExVVI3F5SAOE0OODK553RK9BD83" localSheetId="5" hidden="1">Leerstand-[4]vacancy!$A$9:$J$17</definedName>
    <definedName name="BExVVI3F5SAOE0OODK553RK9BD83" localSheetId="4" hidden="1">Leerstand-[4]vacancy!$A$9:$J$17</definedName>
    <definedName name="BExVVI3F5SAOE0OODK553RK9BD83" localSheetId="13" hidden="1">Leerstand-[4]vacancy!$A$9:$J$17</definedName>
    <definedName name="BExVVI3F5SAOE0OODK553RK9BD83" hidden="1">Leerstand-[4]vacancy!$A$9:$J$17</definedName>
    <definedName name="BExVVOU4PZ94E8OKVQ23MZKWEKP7" localSheetId="0" hidden="1">Mietausläufe-lease [8]expireries!$A$19:$P$105</definedName>
    <definedName name="BExVVOU4PZ94E8OKVQ23MZKWEKP7" localSheetId="14" hidden="1">Mietausläufe-lease [8]expireries!$A$19:$P$105</definedName>
    <definedName name="BExVVOU4PZ94E8OKVQ23MZKWEKP7" localSheetId="12" hidden="1">Mietausläufe-lease [8]expireries!$A$19:$P$105</definedName>
    <definedName name="BExVVOU4PZ94E8OKVQ23MZKWEKP7" localSheetId="11" hidden="1">Mietausläufe-lease [8]expireries!$A$19:$P$105</definedName>
    <definedName name="BExVVOU4PZ94E8OKVQ23MZKWEKP7" localSheetId="7" hidden="1">Mietausläufe-lease [8]expireries!$A$19:$P$105</definedName>
    <definedName name="BExVVOU4PZ94E8OKVQ23MZKWEKP7" localSheetId="9" hidden="1">Mietausläufe-lease [8]expireries!$A$19:$P$105</definedName>
    <definedName name="BExVVOU4PZ94E8OKVQ23MZKWEKP7" localSheetId="10" hidden="1">Mietausläufe-lease [8]expireries!$A$19:$P$105</definedName>
    <definedName name="BExVVOU4PZ94E8OKVQ23MZKWEKP7" localSheetId="19" hidden="1">Mietausläufe-lease [8]expireries!$A$19:$P$105</definedName>
    <definedName name="BExVVOU4PZ94E8OKVQ23MZKWEKP7" localSheetId="6" hidden="1">Mietausläufe-lease [8]expireries!$A$19:$P$105</definedName>
    <definedName name="BExVVOU4PZ94E8OKVQ23MZKWEKP7" localSheetId="5" hidden="1">Mietausläufe-lease [8]expireries!$A$19:$P$105</definedName>
    <definedName name="BExVVOU4PZ94E8OKVQ23MZKWEKP7" localSheetId="4" hidden="1">Mietausläufe-lease [8]expireries!$A$19:$P$105</definedName>
    <definedName name="BExVVOU4PZ94E8OKVQ23MZKWEKP7" localSheetId="13" hidden="1">Mietausläufe-lease [8]expireries!$A$19:$P$105</definedName>
    <definedName name="BExVVOU4PZ94E8OKVQ23MZKWEKP7" hidden="1">Mietausläufe-lease [8]expireries!$A$19:$P$105</definedName>
    <definedName name="BExVVYQ4SL9D1QMVLUXTN95QV3DI" localSheetId="0" hidden="1">Rückstände-rent [7]arrears!$A$9:$X$1144</definedName>
    <definedName name="BExVVYQ4SL9D1QMVLUXTN95QV3DI" localSheetId="14" hidden="1">Rückstände-rent [7]arrears!$A$9:$X$1144</definedName>
    <definedName name="BExVVYQ4SL9D1QMVLUXTN95QV3DI" localSheetId="12" hidden="1">Rückstände-rent [7]arrears!$A$9:$X$1144</definedName>
    <definedName name="BExVVYQ4SL9D1QMVLUXTN95QV3DI" localSheetId="11" hidden="1">Rückstände-rent [7]arrears!$A$9:$X$1144</definedName>
    <definedName name="BExVVYQ4SL9D1QMVLUXTN95QV3DI" localSheetId="7" hidden="1">Rückstände-rent [7]arrears!$A$9:$X$1144</definedName>
    <definedName name="BExVVYQ4SL9D1QMVLUXTN95QV3DI" localSheetId="9" hidden="1">Rückstände-rent [7]arrears!$A$9:$X$1144</definedName>
    <definedName name="BExVVYQ4SL9D1QMVLUXTN95QV3DI" localSheetId="10" hidden="1">Rückstände-rent [7]arrears!$A$9:$X$1144</definedName>
    <definedName name="BExVVYQ4SL9D1QMVLUXTN95QV3DI" localSheetId="19" hidden="1">Rückstände-rent [7]arrears!$A$9:$X$1144</definedName>
    <definedName name="BExVVYQ4SL9D1QMVLUXTN95QV3DI" localSheetId="6" hidden="1">Rückstände-rent [7]arrears!$A$9:$X$1144</definedName>
    <definedName name="BExVVYQ4SL9D1QMVLUXTN95QV3DI" localSheetId="5" hidden="1">Rückstände-rent [7]arrears!$A$9:$X$1144</definedName>
    <definedName name="BExVVYQ4SL9D1QMVLUXTN95QV3DI" localSheetId="4" hidden="1">Rückstände-rent [7]arrears!$A$9:$X$1144</definedName>
    <definedName name="BExVVYQ4SL9D1QMVLUXTN95QV3DI" localSheetId="13" hidden="1">Rückstände-rent [7]arrears!$A$9:$X$1144</definedName>
    <definedName name="BExVVYQ4SL9D1QMVLUXTN95QV3DI" hidden="1">Rückstände-rent [7]arrears!$A$9:$X$1144</definedName>
    <definedName name="BExVW62G29BHVVSI9HFWOQ1C7ABL" localSheetId="0" hidden="1">Leerstand-[4]vacancy!$A$9:$J$56</definedName>
    <definedName name="BExVW62G29BHVVSI9HFWOQ1C7ABL" localSheetId="14" hidden="1">Leerstand-[4]vacancy!$A$9:$J$56</definedName>
    <definedName name="BExVW62G29BHVVSI9HFWOQ1C7ABL" localSheetId="12" hidden="1">Leerstand-[4]vacancy!$A$9:$J$56</definedName>
    <definedName name="BExVW62G29BHVVSI9HFWOQ1C7ABL" localSheetId="11" hidden="1">Leerstand-[4]vacancy!$A$9:$J$56</definedName>
    <definedName name="BExVW62G29BHVVSI9HFWOQ1C7ABL" localSheetId="7" hidden="1">Leerstand-[4]vacancy!$A$9:$J$56</definedName>
    <definedName name="BExVW62G29BHVVSI9HFWOQ1C7ABL" localSheetId="9" hidden="1">Leerstand-[4]vacancy!$A$9:$J$56</definedName>
    <definedName name="BExVW62G29BHVVSI9HFWOQ1C7ABL" localSheetId="10" hidden="1">Leerstand-[4]vacancy!$A$9:$J$56</definedName>
    <definedName name="BExVW62G29BHVVSI9HFWOQ1C7ABL" localSheetId="19" hidden="1">Leerstand-[4]vacancy!$A$9:$J$56</definedName>
    <definedName name="BExVW62G29BHVVSI9HFWOQ1C7ABL" localSheetId="6" hidden="1">Leerstand-[4]vacancy!$A$9:$J$56</definedName>
    <definedName name="BExVW62G29BHVVSI9HFWOQ1C7ABL" localSheetId="5" hidden="1">Leerstand-[4]vacancy!$A$9:$J$56</definedName>
    <definedName name="BExVW62G29BHVVSI9HFWOQ1C7ABL" localSheetId="4" hidden="1">Leerstand-[4]vacancy!$A$9:$J$56</definedName>
    <definedName name="BExVW62G29BHVVSI9HFWOQ1C7ABL" localSheetId="13" hidden="1">Leerstand-[4]vacancy!$A$9:$J$56</definedName>
    <definedName name="BExVW62G29BHVVSI9HFWOQ1C7ABL" hidden="1">Leerstand-[4]vacancy!$A$9:$J$56</definedName>
    <definedName name="BExVX7TW8LKPG6Y28EVP61SEYOZI" localSheetId="0" hidden="1">Kautionen - [6]securities!$A$6:$K$126</definedName>
    <definedName name="BExVX7TW8LKPG6Y28EVP61SEYOZI" localSheetId="14" hidden="1">Kautionen - [6]securities!$A$6:$K$126</definedName>
    <definedName name="BExVX7TW8LKPG6Y28EVP61SEYOZI" localSheetId="12" hidden="1">Kautionen - [6]securities!$A$6:$K$126</definedName>
    <definedName name="BExVX7TW8LKPG6Y28EVP61SEYOZI" localSheetId="11" hidden="1">Kautionen - [6]securities!$A$6:$K$126</definedName>
    <definedName name="BExVX7TW8LKPG6Y28EVP61SEYOZI" localSheetId="7" hidden="1">Kautionen - [6]securities!$A$6:$K$126</definedName>
    <definedName name="BExVX7TW8LKPG6Y28EVP61SEYOZI" localSheetId="9" hidden="1">Kautionen - [6]securities!$A$6:$K$126</definedName>
    <definedName name="BExVX7TW8LKPG6Y28EVP61SEYOZI" localSheetId="10" hidden="1">Kautionen - [6]securities!$A$6:$K$126</definedName>
    <definedName name="BExVX7TW8LKPG6Y28EVP61SEYOZI" localSheetId="19" hidden="1">Kautionen - [6]securities!$A$6:$K$126</definedName>
    <definedName name="BExVX7TW8LKPG6Y28EVP61SEYOZI" localSheetId="6" hidden="1">Kautionen - [6]securities!$A$6:$K$126</definedName>
    <definedName name="BExVX7TW8LKPG6Y28EVP61SEYOZI" localSheetId="5" hidden="1">Kautionen - [6]securities!$A$6:$K$126</definedName>
    <definedName name="BExVX7TW8LKPG6Y28EVP61SEYOZI" localSheetId="4" hidden="1">Kautionen - [6]securities!$A$6:$K$126</definedName>
    <definedName name="BExVX7TW8LKPG6Y28EVP61SEYOZI" localSheetId="13" hidden="1">Kautionen - [6]securities!$A$6:$K$126</definedName>
    <definedName name="BExVX7TW8LKPG6Y28EVP61SEYOZI" hidden="1">Kautionen - [6]securities!$A$6:$K$126</definedName>
    <definedName name="BExVXD83SNI285VGKN1BQR4WPGML" localSheetId="0" hidden="1">#REF!</definedName>
    <definedName name="BExVXD83SNI285VGKN1BQR4WPGML" localSheetId="12" hidden="1">#REF!</definedName>
    <definedName name="BExVXD83SNI285VGKN1BQR4WPGML" localSheetId="19" hidden="1">#REF!</definedName>
    <definedName name="BExVXD83SNI285VGKN1BQR4WPGML" localSheetId="4" hidden="1">#REF!</definedName>
    <definedName name="BExVXD83SNI285VGKN1BQR4WPGML" hidden="1">#REF!</definedName>
    <definedName name="BExVXSCXEBUYINL8PSSXF7DKKXUF" localSheetId="0" hidden="1">MV-[3]Aktivierung!$A$10:$K$19</definedName>
    <definedName name="BExVXSCXEBUYINL8PSSXF7DKKXUF" localSheetId="14" hidden="1">MV-[3]Aktivierung!$A$10:$K$19</definedName>
    <definedName name="BExVXSCXEBUYINL8PSSXF7DKKXUF" localSheetId="12" hidden="1">MV-[3]Aktivierung!$A$10:$K$19</definedName>
    <definedName name="BExVXSCXEBUYINL8PSSXF7DKKXUF" localSheetId="11" hidden="1">MV-[3]Aktivierung!$A$10:$K$19</definedName>
    <definedName name="BExVXSCXEBUYINL8PSSXF7DKKXUF" localSheetId="7" hidden="1">MV-[3]Aktivierung!$A$10:$K$19</definedName>
    <definedName name="BExVXSCXEBUYINL8PSSXF7DKKXUF" localSheetId="9" hidden="1">MV-[3]Aktivierung!$A$10:$K$19</definedName>
    <definedName name="BExVXSCXEBUYINL8PSSXF7DKKXUF" localSheetId="10" hidden="1">MV-[3]Aktivierung!$A$10:$K$19</definedName>
    <definedName name="BExVXSCXEBUYINL8PSSXF7DKKXUF" localSheetId="19" hidden="1">MV-[3]Aktivierung!$A$10:$K$19</definedName>
    <definedName name="BExVXSCXEBUYINL8PSSXF7DKKXUF" localSheetId="6" hidden="1">MV-[3]Aktivierung!$A$10:$K$19</definedName>
    <definedName name="BExVXSCXEBUYINL8PSSXF7DKKXUF" localSheetId="5" hidden="1">MV-[3]Aktivierung!$A$10:$K$19</definedName>
    <definedName name="BExVXSCXEBUYINL8PSSXF7DKKXUF" localSheetId="4" hidden="1">MV-[3]Aktivierung!$A$10:$K$19</definedName>
    <definedName name="BExVXSCXEBUYINL8PSSXF7DKKXUF" localSheetId="13" hidden="1">MV-[3]Aktivierung!$A$10:$K$19</definedName>
    <definedName name="BExVXSCXEBUYINL8PSSXF7DKKXUF" hidden="1">MV-[3]Aktivierung!$A$10:$K$19</definedName>
    <definedName name="BExVXZEL8BM24RHFIRBD7UWL7YQR" localSheetId="0" hidden="1">MV-[3]Aktivierung!$A$10:$K$19</definedName>
    <definedName name="BExVXZEL8BM24RHFIRBD7UWL7YQR" localSheetId="14" hidden="1">MV-[3]Aktivierung!$A$10:$K$19</definedName>
    <definedName name="BExVXZEL8BM24RHFIRBD7UWL7YQR" localSheetId="12" hidden="1">MV-[3]Aktivierung!$A$10:$K$19</definedName>
    <definedName name="BExVXZEL8BM24RHFIRBD7UWL7YQR" localSheetId="11" hidden="1">MV-[3]Aktivierung!$A$10:$K$19</definedName>
    <definedName name="BExVXZEL8BM24RHFIRBD7UWL7YQR" localSheetId="7" hidden="1">MV-[3]Aktivierung!$A$10:$K$19</definedName>
    <definedName name="BExVXZEL8BM24RHFIRBD7UWL7YQR" localSheetId="9" hidden="1">MV-[3]Aktivierung!$A$10:$K$19</definedName>
    <definedName name="BExVXZEL8BM24RHFIRBD7UWL7YQR" localSheetId="10" hidden="1">MV-[3]Aktivierung!$A$10:$K$19</definedName>
    <definedName name="BExVXZEL8BM24RHFIRBD7UWL7YQR" localSheetId="19" hidden="1">MV-[3]Aktivierung!$A$10:$K$19</definedName>
    <definedName name="BExVXZEL8BM24RHFIRBD7UWL7YQR" localSheetId="6" hidden="1">MV-[3]Aktivierung!$A$10:$K$19</definedName>
    <definedName name="BExVXZEL8BM24RHFIRBD7UWL7YQR" localSheetId="5" hidden="1">MV-[3]Aktivierung!$A$10:$K$19</definedName>
    <definedName name="BExVXZEL8BM24RHFIRBD7UWL7YQR" localSheetId="4" hidden="1">MV-[3]Aktivierung!$A$10:$K$19</definedName>
    <definedName name="BExVXZEL8BM24RHFIRBD7UWL7YQR" localSheetId="13" hidden="1">MV-[3]Aktivierung!$A$10:$K$19</definedName>
    <definedName name="BExVXZEL8BM24RHFIRBD7UWL7YQR" hidden="1">MV-[3]Aktivierung!$A$10:$K$19</definedName>
    <definedName name="BExVY0LQHLTBHLTZDG9SYBMKTP8E" hidden="1">'[5]detalle financieros'!$B$34:$I$54</definedName>
    <definedName name="BExVYPRWPHTRR1LCPDWYCRMRR0VE" localSheetId="0" hidden="1">Kautionen - [6]securities!$A$6:$K$53</definedName>
    <definedName name="BExVYPRWPHTRR1LCPDWYCRMRR0VE" localSheetId="14" hidden="1">Kautionen - [6]securities!$A$6:$K$53</definedName>
    <definedName name="BExVYPRWPHTRR1LCPDWYCRMRR0VE" localSheetId="12" hidden="1">Kautionen - [6]securities!$A$6:$K$53</definedName>
    <definedName name="BExVYPRWPHTRR1LCPDWYCRMRR0VE" localSheetId="11" hidden="1">Kautionen - [6]securities!$A$6:$K$53</definedName>
    <definedName name="BExVYPRWPHTRR1LCPDWYCRMRR0VE" localSheetId="7" hidden="1">Kautionen - [6]securities!$A$6:$K$53</definedName>
    <definedName name="BExVYPRWPHTRR1LCPDWYCRMRR0VE" localSheetId="9" hidden="1">Kautionen - [6]securities!$A$6:$K$53</definedName>
    <definedName name="BExVYPRWPHTRR1LCPDWYCRMRR0VE" localSheetId="10" hidden="1">Kautionen - [6]securities!$A$6:$K$53</definedName>
    <definedName name="BExVYPRWPHTRR1LCPDWYCRMRR0VE" localSheetId="19" hidden="1">Kautionen - [6]securities!$A$6:$K$53</definedName>
    <definedName name="BExVYPRWPHTRR1LCPDWYCRMRR0VE" localSheetId="6" hidden="1">Kautionen - [6]securities!$A$6:$K$53</definedName>
    <definedName name="BExVYPRWPHTRR1LCPDWYCRMRR0VE" localSheetId="5" hidden="1">Kautionen - [6]securities!$A$6:$K$53</definedName>
    <definedName name="BExVYPRWPHTRR1LCPDWYCRMRR0VE" localSheetId="4" hidden="1">Kautionen - [6]securities!$A$6:$K$53</definedName>
    <definedName name="BExVYPRWPHTRR1LCPDWYCRMRR0VE" localSheetId="13" hidden="1">Kautionen - [6]securities!$A$6:$K$53</definedName>
    <definedName name="BExVYPRWPHTRR1LCPDWYCRMRR0VE" hidden="1">Kautionen - [6]securities!$A$6:$K$53</definedName>
    <definedName name="BExW01VKR7A8I7ED12GNNNGLY7N8" localSheetId="0" hidden="1">#REF!</definedName>
    <definedName name="BExW01VKR7A8I7ED12GNNNGLY7N8" localSheetId="12" hidden="1">#REF!</definedName>
    <definedName name="BExW01VKR7A8I7ED12GNNNGLY7N8" localSheetId="19" hidden="1">#REF!</definedName>
    <definedName name="BExW01VKR7A8I7ED12GNNNGLY7N8" localSheetId="4" hidden="1">#REF!</definedName>
    <definedName name="BExW01VKR7A8I7ED12GNNNGLY7N8" hidden="1">#REF!</definedName>
    <definedName name="BExW0BRQQL1XMFRRSTVRGJIHQ46Y" localSheetId="0" hidden="1">Rückstände-rent [7]arrears!$A$9:$X$701</definedName>
    <definedName name="BExW0BRQQL1XMFRRSTVRGJIHQ46Y" localSheetId="14" hidden="1">Rückstände-rent [7]arrears!$A$9:$X$701</definedName>
    <definedName name="BExW0BRQQL1XMFRRSTVRGJIHQ46Y" localSheetId="12" hidden="1">Rückstände-rent [7]arrears!$A$9:$X$701</definedName>
    <definedName name="BExW0BRQQL1XMFRRSTVRGJIHQ46Y" localSheetId="11" hidden="1">Rückstände-rent [7]arrears!$A$9:$X$701</definedName>
    <definedName name="BExW0BRQQL1XMFRRSTVRGJIHQ46Y" localSheetId="7" hidden="1">Rückstände-rent [7]arrears!$A$9:$X$701</definedName>
    <definedName name="BExW0BRQQL1XMFRRSTVRGJIHQ46Y" localSheetId="9" hidden="1">Rückstände-rent [7]arrears!$A$9:$X$701</definedName>
    <definedName name="BExW0BRQQL1XMFRRSTVRGJIHQ46Y" localSheetId="10" hidden="1">Rückstände-rent [7]arrears!$A$9:$X$701</definedName>
    <definedName name="BExW0BRQQL1XMFRRSTVRGJIHQ46Y" localSheetId="19" hidden="1">Rückstände-rent [7]arrears!$A$9:$X$701</definedName>
    <definedName name="BExW0BRQQL1XMFRRSTVRGJIHQ46Y" localSheetId="6" hidden="1">Rückstände-rent [7]arrears!$A$9:$X$701</definedName>
    <definedName name="BExW0BRQQL1XMFRRSTVRGJIHQ46Y" localSheetId="5" hidden="1">Rückstände-rent [7]arrears!$A$9:$X$701</definedName>
    <definedName name="BExW0BRQQL1XMFRRSTVRGJIHQ46Y" localSheetId="4" hidden="1">Rückstände-rent [7]arrears!$A$9:$X$701</definedName>
    <definedName name="BExW0BRQQL1XMFRRSTVRGJIHQ46Y" localSheetId="13" hidden="1">Rückstände-rent [7]arrears!$A$9:$X$701</definedName>
    <definedName name="BExW0BRQQL1XMFRRSTVRGJIHQ46Y" hidden="1">Rückstände-rent [7]arrears!$A$9:$X$701</definedName>
    <definedName name="BExW101JYLAOKKZ93GRNZORT7BTH" hidden="1">'[5]detalle financieros'!$B$34:$F$52</definedName>
    <definedName name="BExW15AAZ6RPKP0DCL2DYP3JUZWT" hidden="1">'[5]detalle financieros'!$B$13:$C$20</definedName>
    <definedName name="BExW1GTSW2ID5EGV4J15TDQ412VF" hidden="1">'[5]detalle financieros'!$C$7:$C$7</definedName>
    <definedName name="BExW22EN8JRTUZF2VYXBANNUBVYM" hidden="1">'[5]detalle financieros'!$C$7:$C$7</definedName>
    <definedName name="BExW5HA3RHZNC74UD8L5IO5CEEDD" hidden="1">'[5]detalle financieros'!$C$9:$C$9</definedName>
    <definedName name="BExW5KFGEXXO5Z00BMSLFMO83H0J" hidden="1">'[5]detalle financieros'!$B$13:$C$31</definedName>
    <definedName name="BExW5QQ12AJQ54IOM4CETS8WT5F5" localSheetId="0" hidden="1">Leerstand-[4]vacancy!$A$21:$I$46</definedName>
    <definedName name="BExW5QQ12AJQ54IOM4CETS8WT5F5" localSheetId="14" hidden="1">Leerstand-[4]vacancy!$A$21:$I$46</definedName>
    <definedName name="BExW5QQ12AJQ54IOM4CETS8WT5F5" localSheetId="12" hidden="1">Leerstand-[4]vacancy!$A$21:$I$46</definedName>
    <definedName name="BExW5QQ12AJQ54IOM4CETS8WT5F5" localSheetId="11" hidden="1">Leerstand-[4]vacancy!$A$21:$I$46</definedName>
    <definedName name="BExW5QQ12AJQ54IOM4CETS8WT5F5" localSheetId="7" hidden="1">Leerstand-[4]vacancy!$A$21:$I$46</definedName>
    <definedName name="BExW5QQ12AJQ54IOM4CETS8WT5F5" localSheetId="9" hidden="1">Leerstand-[4]vacancy!$A$21:$I$46</definedName>
    <definedName name="BExW5QQ12AJQ54IOM4CETS8WT5F5" localSheetId="10" hidden="1">Leerstand-[4]vacancy!$A$21:$I$46</definedName>
    <definedName name="BExW5QQ12AJQ54IOM4CETS8WT5F5" localSheetId="19" hidden="1">Leerstand-[4]vacancy!$A$21:$I$46</definedName>
    <definedName name="BExW5QQ12AJQ54IOM4CETS8WT5F5" localSheetId="6" hidden="1">Leerstand-[4]vacancy!$A$21:$I$46</definedName>
    <definedName name="BExW5QQ12AJQ54IOM4CETS8WT5F5" localSheetId="5" hidden="1">Leerstand-[4]vacancy!$A$21:$I$46</definedName>
    <definedName name="BExW5QQ12AJQ54IOM4CETS8WT5F5" localSheetId="4" hidden="1">Leerstand-[4]vacancy!$A$21:$I$46</definedName>
    <definedName name="BExW5QQ12AJQ54IOM4CETS8WT5F5" localSheetId="13" hidden="1">Leerstand-[4]vacancy!$A$21:$I$46</definedName>
    <definedName name="BExW5QQ12AJQ54IOM4CETS8WT5F5" hidden="1">Leerstand-[4]vacancy!$A$21:$I$46</definedName>
    <definedName name="BExW6JN66QBT1TGZEI76G9ANKGQ0" localSheetId="0" hidden="1">MV-[3]Aktivierung!$A$10:$J$15</definedName>
    <definedName name="BExW6JN66QBT1TGZEI76G9ANKGQ0" localSheetId="14" hidden="1">MV-[3]Aktivierung!$A$10:$J$15</definedName>
    <definedName name="BExW6JN66QBT1TGZEI76G9ANKGQ0" localSheetId="12" hidden="1">MV-[3]Aktivierung!$A$10:$J$15</definedName>
    <definedName name="BExW6JN66QBT1TGZEI76G9ANKGQ0" localSheetId="11" hidden="1">MV-[3]Aktivierung!$A$10:$J$15</definedName>
    <definedName name="BExW6JN66QBT1TGZEI76G9ANKGQ0" localSheetId="7" hidden="1">MV-[3]Aktivierung!$A$10:$J$15</definedName>
    <definedName name="BExW6JN66QBT1TGZEI76G9ANKGQ0" localSheetId="9" hidden="1">MV-[3]Aktivierung!$A$10:$J$15</definedName>
    <definedName name="BExW6JN66QBT1TGZEI76G9ANKGQ0" localSheetId="10" hidden="1">MV-[3]Aktivierung!$A$10:$J$15</definedName>
    <definedName name="BExW6JN66QBT1TGZEI76G9ANKGQ0" localSheetId="19" hidden="1">MV-[3]Aktivierung!$A$10:$J$15</definedName>
    <definedName name="BExW6JN66QBT1TGZEI76G9ANKGQ0" localSheetId="6" hidden="1">MV-[3]Aktivierung!$A$10:$J$15</definedName>
    <definedName name="BExW6JN66QBT1TGZEI76G9ANKGQ0" localSheetId="5" hidden="1">MV-[3]Aktivierung!$A$10:$J$15</definedName>
    <definedName name="BExW6JN66QBT1TGZEI76G9ANKGQ0" localSheetId="4" hidden="1">MV-[3]Aktivierung!$A$10:$J$15</definedName>
    <definedName name="BExW6JN66QBT1TGZEI76G9ANKGQ0" localSheetId="13" hidden="1">MV-[3]Aktivierung!$A$10:$J$15</definedName>
    <definedName name="BExW6JN66QBT1TGZEI76G9ANKGQ0" hidden="1">MV-[3]Aktivierung!$A$10:$J$15</definedName>
    <definedName name="BExW7CV7LA09O2LQE08Y8SNB6GK0" localSheetId="0" hidden="1">Kautionen - [6]securities!$A$6:$K$22</definedName>
    <definedName name="BExW7CV7LA09O2LQE08Y8SNB6GK0" localSheetId="14" hidden="1">Kautionen - [6]securities!$A$6:$K$22</definedName>
    <definedName name="BExW7CV7LA09O2LQE08Y8SNB6GK0" localSheetId="12" hidden="1">Kautionen - [6]securities!$A$6:$K$22</definedName>
    <definedName name="BExW7CV7LA09O2LQE08Y8SNB6GK0" localSheetId="11" hidden="1">Kautionen - [6]securities!$A$6:$K$22</definedName>
    <definedName name="BExW7CV7LA09O2LQE08Y8SNB6GK0" localSheetId="7" hidden="1">Kautionen - [6]securities!$A$6:$K$22</definedName>
    <definedName name="BExW7CV7LA09O2LQE08Y8SNB6GK0" localSheetId="9" hidden="1">Kautionen - [6]securities!$A$6:$K$22</definedName>
    <definedName name="BExW7CV7LA09O2LQE08Y8SNB6GK0" localSheetId="10" hidden="1">Kautionen - [6]securities!$A$6:$K$22</definedName>
    <definedName name="BExW7CV7LA09O2LQE08Y8SNB6GK0" localSheetId="19" hidden="1">Kautionen - [6]securities!$A$6:$K$22</definedName>
    <definedName name="BExW7CV7LA09O2LQE08Y8SNB6GK0" localSheetId="6" hidden="1">Kautionen - [6]securities!$A$6:$K$22</definedName>
    <definedName name="BExW7CV7LA09O2LQE08Y8SNB6GK0" localSheetId="5" hidden="1">Kautionen - [6]securities!$A$6:$K$22</definedName>
    <definedName name="BExW7CV7LA09O2LQE08Y8SNB6GK0" localSheetId="4" hidden="1">Kautionen - [6]securities!$A$6:$K$22</definedName>
    <definedName name="BExW7CV7LA09O2LQE08Y8SNB6GK0" localSheetId="13" hidden="1">Kautionen - [6]securities!$A$6:$K$22</definedName>
    <definedName name="BExW7CV7LA09O2LQE08Y8SNB6GK0" hidden="1">Kautionen - [6]securities!$A$6:$K$22</definedName>
    <definedName name="BExW7KT3XLA52L45WOM409GZLBIW" localSheetId="0" hidden="1">#REF!</definedName>
    <definedName name="BExW7KT3XLA52L45WOM409GZLBIW" localSheetId="12" hidden="1">#REF!</definedName>
    <definedName name="BExW7KT3XLA52L45WOM409GZLBIW" localSheetId="19" hidden="1">#REF!</definedName>
    <definedName name="BExW7KT3XLA52L45WOM409GZLBIW" localSheetId="4" hidden="1">#REF!</definedName>
    <definedName name="BExW7KT3XLA52L45WOM409GZLBIW" hidden="1">#REF!</definedName>
    <definedName name="BExW7WN7IK8WHVG9EPWTJAY932LP" localSheetId="0" hidden="1">Leerstand-[4]vacancy!$A$9:$J$56</definedName>
    <definedName name="BExW7WN7IK8WHVG9EPWTJAY932LP" localSheetId="14" hidden="1">Leerstand-[4]vacancy!$A$9:$J$56</definedName>
    <definedName name="BExW7WN7IK8WHVG9EPWTJAY932LP" localSheetId="12" hidden="1">Leerstand-[4]vacancy!$A$9:$J$56</definedName>
    <definedName name="BExW7WN7IK8WHVG9EPWTJAY932LP" localSheetId="11" hidden="1">Leerstand-[4]vacancy!$A$9:$J$56</definedName>
    <definedName name="BExW7WN7IK8WHVG9EPWTJAY932LP" localSheetId="7" hidden="1">Leerstand-[4]vacancy!$A$9:$J$56</definedName>
    <definedName name="BExW7WN7IK8WHVG9EPWTJAY932LP" localSheetId="9" hidden="1">Leerstand-[4]vacancy!$A$9:$J$56</definedName>
    <definedName name="BExW7WN7IK8WHVG9EPWTJAY932LP" localSheetId="10" hidden="1">Leerstand-[4]vacancy!$A$9:$J$56</definedName>
    <definedName name="BExW7WN7IK8WHVG9EPWTJAY932LP" localSheetId="19" hidden="1">Leerstand-[4]vacancy!$A$9:$J$56</definedName>
    <definedName name="BExW7WN7IK8WHVG9EPWTJAY932LP" localSheetId="6" hidden="1">Leerstand-[4]vacancy!$A$9:$J$56</definedName>
    <definedName name="BExW7WN7IK8WHVG9EPWTJAY932LP" localSheetId="5" hidden="1">Leerstand-[4]vacancy!$A$9:$J$56</definedName>
    <definedName name="BExW7WN7IK8WHVG9EPWTJAY932LP" localSheetId="4" hidden="1">Leerstand-[4]vacancy!$A$9:$J$56</definedName>
    <definedName name="BExW7WN7IK8WHVG9EPWTJAY932LP" localSheetId="13" hidden="1">Leerstand-[4]vacancy!$A$9:$J$56</definedName>
    <definedName name="BExW7WN7IK8WHVG9EPWTJAY932LP" hidden="1">Leerstand-[4]vacancy!$A$9:$J$56</definedName>
    <definedName name="BExXM36476WB65YWCCMPADLU4QCN" localSheetId="0" hidden="1">Mietausläufe-lease [8]expireries!$A$19:$P$105</definedName>
    <definedName name="BExXM36476WB65YWCCMPADLU4QCN" localSheetId="14" hidden="1">Mietausläufe-lease [8]expireries!$A$19:$P$105</definedName>
    <definedName name="BExXM36476WB65YWCCMPADLU4QCN" localSheetId="12" hidden="1">Mietausläufe-lease [8]expireries!$A$19:$P$105</definedName>
    <definedName name="BExXM36476WB65YWCCMPADLU4QCN" localSheetId="11" hidden="1">Mietausläufe-lease [8]expireries!$A$19:$P$105</definedName>
    <definedName name="BExXM36476WB65YWCCMPADLU4QCN" localSheetId="7" hidden="1">Mietausläufe-lease [8]expireries!$A$19:$P$105</definedName>
    <definedName name="BExXM36476WB65YWCCMPADLU4QCN" localSheetId="9" hidden="1">Mietausläufe-lease [8]expireries!$A$19:$P$105</definedName>
    <definedName name="BExXM36476WB65YWCCMPADLU4QCN" localSheetId="10" hidden="1">Mietausläufe-lease [8]expireries!$A$19:$P$105</definedName>
    <definedName name="BExXM36476WB65YWCCMPADLU4QCN" localSheetId="19" hidden="1">Mietausläufe-lease [8]expireries!$A$19:$P$105</definedName>
    <definedName name="BExXM36476WB65YWCCMPADLU4QCN" localSheetId="6" hidden="1">Mietausläufe-lease [8]expireries!$A$19:$P$105</definedName>
    <definedName name="BExXM36476WB65YWCCMPADLU4QCN" localSheetId="5" hidden="1">Mietausläufe-lease [8]expireries!$A$19:$P$105</definedName>
    <definedName name="BExXM36476WB65YWCCMPADLU4QCN" localSheetId="4" hidden="1">Mietausläufe-lease [8]expireries!$A$19:$P$105</definedName>
    <definedName name="BExXM36476WB65YWCCMPADLU4QCN" localSheetId="13" hidden="1">Mietausläufe-lease [8]expireries!$A$19:$P$105</definedName>
    <definedName name="BExXM36476WB65YWCCMPADLU4QCN" hidden="1">Mietausläufe-lease [8]expireries!$A$19:$P$105</definedName>
    <definedName name="BExXNFKI60M09QHQV8E8354O1SY0" hidden="1">'[5]detalle financieros'!$C$9:$C$9</definedName>
    <definedName name="BExXO9DZWW8ILFBGJ2KVJSXLTPPG" localSheetId="0" hidden="1">Rückstände-rent [7]arrears!$A$9:$W$155</definedName>
    <definedName name="BExXO9DZWW8ILFBGJ2KVJSXLTPPG" localSheetId="14" hidden="1">Rückstände-rent [7]arrears!$A$9:$W$155</definedName>
    <definedName name="BExXO9DZWW8ILFBGJ2KVJSXLTPPG" localSheetId="12" hidden="1">Rückstände-rent [7]arrears!$A$9:$W$155</definedName>
    <definedName name="BExXO9DZWW8ILFBGJ2KVJSXLTPPG" localSheetId="11" hidden="1">Rückstände-rent [7]arrears!$A$9:$W$155</definedName>
    <definedName name="BExXO9DZWW8ILFBGJ2KVJSXLTPPG" localSheetId="7" hidden="1">Rückstände-rent [7]arrears!$A$9:$W$155</definedName>
    <definedName name="BExXO9DZWW8ILFBGJ2KVJSXLTPPG" localSheetId="9" hidden="1">Rückstände-rent [7]arrears!$A$9:$W$155</definedName>
    <definedName name="BExXO9DZWW8ILFBGJ2KVJSXLTPPG" localSheetId="10" hidden="1">Rückstände-rent [7]arrears!$A$9:$W$155</definedName>
    <definedName name="BExXO9DZWW8ILFBGJ2KVJSXLTPPG" localSheetId="19" hidden="1">Rückstände-rent [7]arrears!$A$9:$W$155</definedName>
    <definedName name="BExXO9DZWW8ILFBGJ2KVJSXLTPPG" localSheetId="6" hidden="1">Rückstände-rent [7]arrears!$A$9:$W$155</definedName>
    <definedName name="BExXO9DZWW8ILFBGJ2KVJSXLTPPG" localSheetId="5" hidden="1">Rückstände-rent [7]arrears!$A$9:$W$155</definedName>
    <definedName name="BExXO9DZWW8ILFBGJ2KVJSXLTPPG" localSheetId="4" hidden="1">Rückstände-rent [7]arrears!$A$9:$W$155</definedName>
    <definedName name="BExXO9DZWW8ILFBGJ2KVJSXLTPPG" localSheetId="13" hidden="1">Rückstände-rent [7]arrears!$A$9:$W$155</definedName>
    <definedName name="BExXO9DZWW8ILFBGJ2KVJSXLTPPG" hidden="1">Rückstände-rent [7]arrears!$A$9:$W$155</definedName>
    <definedName name="BExXPGJPII1RTBDI30KR720IAYP5" localSheetId="0" hidden="1">MV-[3]Aktivierung!$A$18:$N$109</definedName>
    <definedName name="BExXPGJPII1RTBDI30KR720IAYP5" localSheetId="14" hidden="1">MV-[3]Aktivierung!$A$18:$N$109</definedName>
    <definedName name="BExXPGJPII1RTBDI30KR720IAYP5" localSheetId="12" hidden="1">MV-[3]Aktivierung!$A$18:$N$109</definedName>
    <definedName name="BExXPGJPII1RTBDI30KR720IAYP5" localSheetId="11" hidden="1">MV-[3]Aktivierung!$A$18:$N$109</definedName>
    <definedName name="BExXPGJPII1RTBDI30KR720IAYP5" localSheetId="7" hidden="1">MV-[3]Aktivierung!$A$18:$N$109</definedName>
    <definedName name="BExXPGJPII1RTBDI30KR720IAYP5" localSheetId="9" hidden="1">MV-[3]Aktivierung!$A$18:$N$109</definedName>
    <definedName name="BExXPGJPII1RTBDI30KR720IAYP5" localSheetId="10" hidden="1">MV-[3]Aktivierung!$A$18:$N$109</definedName>
    <definedName name="BExXPGJPII1RTBDI30KR720IAYP5" localSheetId="19" hidden="1">MV-[3]Aktivierung!$A$18:$N$109</definedName>
    <definedName name="BExXPGJPII1RTBDI30KR720IAYP5" localSheetId="6" hidden="1">MV-[3]Aktivierung!$A$18:$N$109</definedName>
    <definedName name="BExXPGJPII1RTBDI30KR720IAYP5" localSheetId="5" hidden="1">MV-[3]Aktivierung!$A$18:$N$109</definedName>
    <definedName name="BExXPGJPII1RTBDI30KR720IAYP5" localSheetId="4" hidden="1">MV-[3]Aktivierung!$A$18:$N$109</definedName>
    <definedName name="BExXPGJPII1RTBDI30KR720IAYP5" localSheetId="13" hidden="1">MV-[3]Aktivierung!$A$18:$N$109</definedName>
    <definedName name="BExXPGJPII1RTBDI30KR720IAYP5" hidden="1">MV-[3]Aktivierung!$A$18:$N$109</definedName>
    <definedName name="BExXPGZU5YFOGO4SAO4XD5D60H5I" localSheetId="0" hidden="1">Rückstände-rent [7]arrears!$A$66:$O$303</definedName>
    <definedName name="BExXPGZU5YFOGO4SAO4XD5D60H5I" localSheetId="14" hidden="1">Rückstände-rent [7]arrears!$A$66:$O$303</definedName>
    <definedName name="BExXPGZU5YFOGO4SAO4XD5D60H5I" localSheetId="12" hidden="1">Rückstände-rent [7]arrears!$A$66:$O$303</definedName>
    <definedName name="BExXPGZU5YFOGO4SAO4XD5D60H5I" localSheetId="11" hidden="1">Rückstände-rent [7]arrears!$A$66:$O$303</definedName>
    <definedName name="BExXPGZU5YFOGO4SAO4XD5D60H5I" localSheetId="7" hidden="1">Rückstände-rent [7]arrears!$A$66:$O$303</definedName>
    <definedName name="BExXPGZU5YFOGO4SAO4XD5D60H5I" localSheetId="9" hidden="1">Rückstände-rent [7]arrears!$A$66:$O$303</definedName>
    <definedName name="BExXPGZU5YFOGO4SAO4XD5D60H5I" localSheetId="10" hidden="1">Rückstände-rent [7]arrears!$A$66:$O$303</definedName>
    <definedName name="BExXPGZU5YFOGO4SAO4XD5D60H5I" localSheetId="19" hidden="1">Rückstände-rent [7]arrears!$A$66:$O$303</definedName>
    <definedName name="BExXPGZU5YFOGO4SAO4XD5D60H5I" localSheetId="6" hidden="1">Rückstände-rent [7]arrears!$A$66:$O$303</definedName>
    <definedName name="BExXPGZU5YFOGO4SAO4XD5D60H5I" localSheetId="5" hidden="1">Rückstände-rent [7]arrears!$A$66:$O$303</definedName>
    <definedName name="BExXPGZU5YFOGO4SAO4XD5D60H5I" localSheetId="4" hidden="1">Rückstände-rent [7]arrears!$A$66:$O$303</definedName>
    <definedName name="BExXPGZU5YFOGO4SAO4XD5D60H5I" localSheetId="13" hidden="1">Rückstände-rent [7]arrears!$A$66:$O$303</definedName>
    <definedName name="BExXPGZU5YFOGO4SAO4XD5D60H5I" hidden="1">Rückstände-rent [7]arrears!$A$66:$O$303</definedName>
    <definedName name="BExXPY89X8KHPREBS8NQZU65VG4X" localSheetId="0" hidden="1">Leerstand-[4]vacancy!$A$21:$I$46</definedName>
    <definedName name="BExXPY89X8KHPREBS8NQZU65VG4X" localSheetId="14" hidden="1">Leerstand-[4]vacancy!$A$21:$I$46</definedName>
    <definedName name="BExXPY89X8KHPREBS8NQZU65VG4X" localSheetId="12" hidden="1">Leerstand-[4]vacancy!$A$21:$I$46</definedName>
    <definedName name="BExXPY89X8KHPREBS8NQZU65VG4X" localSheetId="11" hidden="1">Leerstand-[4]vacancy!$A$21:$I$46</definedName>
    <definedName name="BExXPY89X8KHPREBS8NQZU65VG4X" localSheetId="7" hidden="1">Leerstand-[4]vacancy!$A$21:$I$46</definedName>
    <definedName name="BExXPY89X8KHPREBS8NQZU65VG4X" localSheetId="9" hidden="1">Leerstand-[4]vacancy!$A$21:$I$46</definedName>
    <definedName name="BExXPY89X8KHPREBS8NQZU65VG4X" localSheetId="10" hidden="1">Leerstand-[4]vacancy!$A$21:$I$46</definedName>
    <definedName name="BExXPY89X8KHPREBS8NQZU65VG4X" localSheetId="19" hidden="1">Leerstand-[4]vacancy!$A$21:$I$46</definedName>
    <definedName name="BExXPY89X8KHPREBS8NQZU65VG4X" localSheetId="6" hidden="1">Leerstand-[4]vacancy!$A$21:$I$46</definedName>
    <definedName name="BExXPY89X8KHPREBS8NQZU65VG4X" localSheetId="5" hidden="1">Leerstand-[4]vacancy!$A$21:$I$46</definedName>
    <definedName name="BExXPY89X8KHPREBS8NQZU65VG4X" localSheetId="4" hidden="1">Leerstand-[4]vacancy!$A$21:$I$46</definedName>
    <definedName name="BExXPY89X8KHPREBS8NQZU65VG4X" localSheetId="13" hidden="1">Leerstand-[4]vacancy!$A$21:$I$46</definedName>
    <definedName name="BExXPY89X8KHPREBS8NQZU65VG4X" hidden="1">Leerstand-[4]vacancy!$A$21:$I$46</definedName>
    <definedName name="BExXQI0FU2I1ZHQOY3J8N5SHMWVB" localSheetId="0" hidden="1">#REF!</definedName>
    <definedName name="BExXQI0FU2I1ZHQOY3J8N5SHMWVB" localSheetId="12" hidden="1">#REF!</definedName>
    <definedName name="BExXQI0FU2I1ZHQOY3J8N5SHMWVB" localSheetId="19" hidden="1">#REF!</definedName>
    <definedName name="BExXQI0FU2I1ZHQOY3J8N5SHMWVB" localSheetId="4" hidden="1">#REF!</definedName>
    <definedName name="BExXQI0FU2I1ZHQOY3J8N5SHMWVB" hidden="1">#REF!</definedName>
    <definedName name="BExXQTUINIK678BYO1UANAKENW6U" localSheetId="0" hidden="1">#REF!</definedName>
    <definedName name="BExXQTUINIK678BYO1UANAKENW6U" localSheetId="12" hidden="1">#REF!</definedName>
    <definedName name="BExXQTUINIK678BYO1UANAKENW6U" localSheetId="19" hidden="1">#REF!</definedName>
    <definedName name="BExXQTUINIK678BYO1UANAKENW6U" hidden="1">#REF!</definedName>
    <definedName name="BExXRG0ZGZUZ3RSRCERU1F8FPN7M" hidden="1">'[5]detalle financieros'!$C$8:$C$8</definedName>
    <definedName name="BExXSGL6EETXW6B9PSCAOKA79R53" localSheetId="0" hidden="1">Leerstand-[4]vacancy!$A$9:$J$18</definedName>
    <definedName name="BExXSGL6EETXW6B9PSCAOKA79R53" localSheetId="14" hidden="1">Leerstand-[4]vacancy!$A$9:$J$18</definedName>
    <definedName name="BExXSGL6EETXW6B9PSCAOKA79R53" localSheetId="12" hidden="1">Leerstand-[4]vacancy!$A$9:$J$18</definedName>
    <definedName name="BExXSGL6EETXW6B9PSCAOKA79R53" localSheetId="11" hidden="1">Leerstand-[4]vacancy!$A$9:$J$18</definedName>
    <definedName name="BExXSGL6EETXW6B9PSCAOKA79R53" localSheetId="7" hidden="1">Leerstand-[4]vacancy!$A$9:$J$18</definedName>
    <definedName name="BExXSGL6EETXW6B9PSCAOKA79R53" localSheetId="9" hidden="1">Leerstand-[4]vacancy!$A$9:$J$18</definedName>
    <definedName name="BExXSGL6EETXW6B9PSCAOKA79R53" localSheetId="10" hidden="1">Leerstand-[4]vacancy!$A$9:$J$18</definedName>
    <definedName name="BExXSGL6EETXW6B9PSCAOKA79R53" localSheetId="19" hidden="1">Leerstand-[4]vacancy!$A$9:$J$18</definedName>
    <definedName name="BExXSGL6EETXW6B9PSCAOKA79R53" localSheetId="6" hidden="1">Leerstand-[4]vacancy!$A$9:$J$18</definedName>
    <definedName name="BExXSGL6EETXW6B9PSCAOKA79R53" localSheetId="5" hidden="1">Leerstand-[4]vacancy!$A$9:$J$18</definedName>
    <definedName name="BExXSGL6EETXW6B9PSCAOKA79R53" localSheetId="4" hidden="1">Leerstand-[4]vacancy!$A$9:$J$18</definedName>
    <definedName name="BExXSGL6EETXW6B9PSCAOKA79R53" localSheetId="13" hidden="1">Leerstand-[4]vacancy!$A$9:$J$18</definedName>
    <definedName name="BExXSGL6EETXW6B9PSCAOKA79R53" hidden="1">Leerstand-[4]vacancy!$A$9:$J$18</definedName>
    <definedName name="BExXUAIWGXJV6O8YAWZJ9HPMJFOP" localSheetId="0" hidden="1">Mietausläufe-lease [8]expireries!$A$30:$J$129</definedName>
    <definedName name="BExXUAIWGXJV6O8YAWZJ9HPMJFOP" localSheetId="14" hidden="1">Mietausläufe-lease [8]expireries!$A$30:$J$129</definedName>
    <definedName name="BExXUAIWGXJV6O8YAWZJ9HPMJFOP" localSheetId="12" hidden="1">Mietausläufe-lease [8]expireries!$A$30:$J$129</definedName>
    <definedName name="BExXUAIWGXJV6O8YAWZJ9HPMJFOP" localSheetId="11" hidden="1">Mietausläufe-lease [8]expireries!$A$30:$J$129</definedName>
    <definedName name="BExXUAIWGXJV6O8YAWZJ9HPMJFOP" localSheetId="7" hidden="1">Mietausläufe-lease [8]expireries!$A$30:$J$129</definedName>
    <definedName name="BExXUAIWGXJV6O8YAWZJ9HPMJFOP" localSheetId="9" hidden="1">Mietausläufe-lease [8]expireries!$A$30:$J$129</definedName>
    <definedName name="BExXUAIWGXJV6O8YAWZJ9HPMJFOP" localSheetId="10" hidden="1">Mietausläufe-lease [8]expireries!$A$30:$J$129</definedName>
    <definedName name="BExXUAIWGXJV6O8YAWZJ9HPMJFOP" localSheetId="19" hidden="1">Mietausläufe-lease [8]expireries!$A$30:$J$129</definedName>
    <definedName name="BExXUAIWGXJV6O8YAWZJ9HPMJFOP" localSheetId="6" hidden="1">Mietausläufe-lease [8]expireries!$A$30:$J$129</definedName>
    <definedName name="BExXUAIWGXJV6O8YAWZJ9HPMJFOP" localSheetId="5" hidden="1">Mietausläufe-lease [8]expireries!$A$30:$J$129</definedName>
    <definedName name="BExXUAIWGXJV6O8YAWZJ9HPMJFOP" localSheetId="4" hidden="1">Mietausläufe-lease [8]expireries!$A$30:$J$129</definedName>
    <definedName name="BExXUAIWGXJV6O8YAWZJ9HPMJFOP" localSheetId="13" hidden="1">Mietausläufe-lease [8]expireries!$A$30:$J$129</definedName>
    <definedName name="BExXUAIWGXJV6O8YAWZJ9HPMJFOP" hidden="1">Mietausläufe-lease [8]expireries!$A$30:$J$129</definedName>
    <definedName name="BExXWSQEC1CI4RF98EWBLAQ2V78A" localSheetId="0" hidden="1">MV-[3]Aktivierung!$A$10:$K$19</definedName>
    <definedName name="BExXWSQEC1CI4RF98EWBLAQ2V78A" localSheetId="14" hidden="1">MV-[3]Aktivierung!$A$10:$K$19</definedName>
    <definedName name="BExXWSQEC1CI4RF98EWBLAQ2V78A" localSheetId="12" hidden="1">MV-[3]Aktivierung!$A$10:$K$19</definedName>
    <definedName name="BExXWSQEC1CI4RF98EWBLAQ2V78A" localSheetId="11" hidden="1">MV-[3]Aktivierung!$A$10:$K$19</definedName>
    <definedName name="BExXWSQEC1CI4RF98EWBLAQ2V78A" localSheetId="7" hidden="1">MV-[3]Aktivierung!$A$10:$K$19</definedName>
    <definedName name="BExXWSQEC1CI4RF98EWBLAQ2V78A" localSheetId="9" hidden="1">MV-[3]Aktivierung!$A$10:$K$19</definedName>
    <definedName name="BExXWSQEC1CI4RF98EWBLAQ2V78A" localSheetId="10" hidden="1">MV-[3]Aktivierung!$A$10:$K$19</definedName>
    <definedName name="BExXWSQEC1CI4RF98EWBLAQ2V78A" localSheetId="19" hidden="1">MV-[3]Aktivierung!$A$10:$K$19</definedName>
    <definedName name="BExXWSQEC1CI4RF98EWBLAQ2V78A" localSheetId="6" hidden="1">MV-[3]Aktivierung!$A$10:$K$19</definedName>
    <definedName name="BExXWSQEC1CI4RF98EWBLAQ2V78A" localSheetId="5" hidden="1">MV-[3]Aktivierung!$A$10:$K$19</definedName>
    <definedName name="BExXWSQEC1CI4RF98EWBLAQ2V78A" localSheetId="4" hidden="1">MV-[3]Aktivierung!$A$10:$K$19</definedName>
    <definedName name="BExXWSQEC1CI4RF98EWBLAQ2V78A" localSheetId="13" hidden="1">MV-[3]Aktivierung!$A$10:$K$19</definedName>
    <definedName name="BExXWSQEC1CI4RF98EWBLAQ2V78A" hidden="1">MV-[3]Aktivierung!$A$10:$K$19</definedName>
    <definedName name="BExXYURA31FBOL3B7LHG07B6GHXY" localSheetId="0" hidden="1">#REF!</definedName>
    <definedName name="BExXYURA31FBOL3B7LHG07B6GHXY" localSheetId="12" hidden="1">#REF!</definedName>
    <definedName name="BExXYURA31FBOL3B7LHG07B6GHXY" localSheetId="19" hidden="1">#REF!</definedName>
    <definedName name="BExXYURA31FBOL3B7LHG07B6GHXY" hidden="1">#REF!</definedName>
    <definedName name="BExY15XBBNG98XLFXR209S2TN5HI" localSheetId="0" hidden="1">'[9]Rückstände-rent arrears'!#REF!</definedName>
    <definedName name="BExY15XBBNG98XLFXR209S2TN5HI" localSheetId="12" hidden="1">'[9]Rückstände-rent arrears'!#REF!</definedName>
    <definedName name="BExY15XBBNG98XLFXR209S2TN5HI" localSheetId="19" hidden="1">'[9]Rückstände-rent arrears'!#REF!</definedName>
    <definedName name="BExY15XBBNG98XLFXR209S2TN5HI" hidden="1">'[9]Rückstände-rent arrears'!#REF!</definedName>
    <definedName name="BExY2O0S1RFNIJI4Z2QOZI3P0OGJ" localSheetId="0" hidden="1">Mietausläufe-lease [8]expireries!$A$19:$P$105</definedName>
    <definedName name="BExY2O0S1RFNIJI4Z2QOZI3P0OGJ" localSheetId="14" hidden="1">Mietausläufe-lease [8]expireries!$A$19:$P$105</definedName>
    <definedName name="BExY2O0S1RFNIJI4Z2QOZI3P0OGJ" localSheetId="12" hidden="1">Mietausläufe-lease [8]expireries!$A$19:$P$105</definedName>
    <definedName name="BExY2O0S1RFNIJI4Z2QOZI3P0OGJ" localSheetId="11" hidden="1">Mietausläufe-lease [8]expireries!$A$19:$P$105</definedName>
    <definedName name="BExY2O0S1RFNIJI4Z2QOZI3P0OGJ" localSheetId="7" hidden="1">Mietausläufe-lease [8]expireries!$A$19:$P$105</definedName>
    <definedName name="BExY2O0S1RFNIJI4Z2QOZI3P0OGJ" localSheetId="9" hidden="1">Mietausläufe-lease [8]expireries!$A$19:$P$105</definedName>
    <definedName name="BExY2O0S1RFNIJI4Z2QOZI3P0OGJ" localSheetId="10" hidden="1">Mietausläufe-lease [8]expireries!$A$19:$P$105</definedName>
    <definedName name="BExY2O0S1RFNIJI4Z2QOZI3P0OGJ" localSheetId="19" hidden="1">Mietausläufe-lease [8]expireries!$A$19:$P$105</definedName>
    <definedName name="BExY2O0S1RFNIJI4Z2QOZI3P0OGJ" localSheetId="6" hidden="1">Mietausläufe-lease [8]expireries!$A$19:$P$105</definedName>
    <definedName name="BExY2O0S1RFNIJI4Z2QOZI3P0OGJ" localSheetId="5" hidden="1">Mietausläufe-lease [8]expireries!$A$19:$P$105</definedName>
    <definedName name="BExY2O0S1RFNIJI4Z2QOZI3P0OGJ" localSheetId="4" hidden="1">Mietausläufe-lease [8]expireries!$A$19:$P$105</definedName>
    <definedName name="BExY2O0S1RFNIJI4Z2QOZI3P0OGJ" localSheetId="13" hidden="1">Mietausläufe-lease [8]expireries!$A$19:$P$105</definedName>
    <definedName name="BExY2O0S1RFNIJI4Z2QOZI3P0OGJ" hidden="1">Mietausläufe-lease [8]expireries!$A$19:$P$105</definedName>
    <definedName name="BExY2T47PFHS68CBCCEK3W93UCAO" hidden="1">'[5]detalle financieros'!$C$7:$C$7</definedName>
    <definedName name="BExY2URFPW37AZWNJNYZ9P1AMU4G" localSheetId="0" hidden="1">Leerstand-[4]vacancy!$A$9:$J$56</definedName>
    <definedName name="BExY2URFPW37AZWNJNYZ9P1AMU4G" localSheetId="14" hidden="1">Leerstand-[4]vacancy!$A$9:$J$56</definedName>
    <definedName name="BExY2URFPW37AZWNJNYZ9P1AMU4G" localSheetId="12" hidden="1">Leerstand-[4]vacancy!$A$9:$J$56</definedName>
    <definedName name="BExY2URFPW37AZWNJNYZ9P1AMU4G" localSheetId="11" hidden="1">Leerstand-[4]vacancy!$A$9:$J$56</definedName>
    <definedName name="BExY2URFPW37AZWNJNYZ9P1AMU4G" localSheetId="7" hidden="1">Leerstand-[4]vacancy!$A$9:$J$56</definedName>
    <definedName name="BExY2URFPW37AZWNJNYZ9P1AMU4G" localSheetId="9" hidden="1">Leerstand-[4]vacancy!$A$9:$J$56</definedName>
    <definedName name="BExY2URFPW37AZWNJNYZ9P1AMU4G" localSheetId="10" hidden="1">Leerstand-[4]vacancy!$A$9:$J$56</definedName>
    <definedName name="BExY2URFPW37AZWNJNYZ9P1AMU4G" localSheetId="19" hidden="1">Leerstand-[4]vacancy!$A$9:$J$56</definedName>
    <definedName name="BExY2URFPW37AZWNJNYZ9P1AMU4G" localSheetId="6" hidden="1">Leerstand-[4]vacancy!$A$9:$J$56</definedName>
    <definedName name="BExY2URFPW37AZWNJNYZ9P1AMU4G" localSheetId="5" hidden="1">Leerstand-[4]vacancy!$A$9:$J$56</definedName>
    <definedName name="BExY2URFPW37AZWNJNYZ9P1AMU4G" localSheetId="4" hidden="1">Leerstand-[4]vacancy!$A$9:$J$56</definedName>
    <definedName name="BExY2URFPW37AZWNJNYZ9P1AMU4G" localSheetId="13" hidden="1">Leerstand-[4]vacancy!$A$9:$J$56</definedName>
    <definedName name="BExY2URFPW37AZWNJNYZ9P1AMU4G" hidden="1">Leerstand-[4]vacancy!$A$9:$J$56</definedName>
    <definedName name="BExY3JHOSHSCI3GMHQZE80NDV13F" localSheetId="0" hidden="1">#REF!</definedName>
    <definedName name="BExY3JHOSHSCI3GMHQZE80NDV13F" localSheetId="12" hidden="1">#REF!</definedName>
    <definedName name="BExY3JHOSHSCI3GMHQZE80NDV13F" localSheetId="19" hidden="1">#REF!</definedName>
    <definedName name="BExY3JHOSHSCI3GMHQZE80NDV13F" localSheetId="4" hidden="1">#REF!</definedName>
    <definedName name="BExY3JHOSHSCI3GMHQZE80NDV13F" hidden="1">#REF!</definedName>
    <definedName name="BExY3YH66AX179O4226EOXKY9H05" localSheetId="0" hidden="1">#REF!</definedName>
    <definedName name="BExY3YH66AX179O4226EOXKY9H05" localSheetId="12" hidden="1">#REF!</definedName>
    <definedName name="BExY3YH66AX179O4226EOXKY9H05" localSheetId="19" hidden="1">#REF!</definedName>
    <definedName name="BExY3YH66AX179O4226EOXKY9H05" hidden="1">#REF!</definedName>
    <definedName name="BExY5TWOT3591HDUJG3HY6XG43SS" localSheetId="12" hidden="1">#REF!</definedName>
    <definedName name="BExY5TWOT3591HDUJG3HY6XG43SS" localSheetId="19" hidden="1">#REF!</definedName>
    <definedName name="BExY5TWOT3591HDUJG3HY6XG43SS" hidden="1">#REF!</definedName>
    <definedName name="BExY5VENMPO206UVRTJGO80CP7WA" hidden="1">'[5]detalle financieros'!$C$7:$C$7</definedName>
    <definedName name="BExY5YPB13VF8KJAV36XOD11RZCI" localSheetId="0" hidden="1">#REF!</definedName>
    <definedName name="BExY5YPB13VF8KJAV36XOD11RZCI" localSheetId="12" hidden="1">#REF!</definedName>
    <definedName name="BExY5YPB13VF8KJAV36XOD11RZCI" localSheetId="19" hidden="1">#REF!</definedName>
    <definedName name="BExY5YPB13VF8KJAV36XOD11RZCI" hidden="1">#REF!</definedName>
    <definedName name="BExZJ1YS5ACXKDCU805DFHPPU4OX" hidden="1">'[5]detalle financieros'!$B$13:$C$27</definedName>
    <definedName name="BExZM3216E98AMGWVXDFBW6VFBRS" hidden="1">'[5]detalle financieros'!$C$8:$C$8</definedName>
    <definedName name="BExZMD8V2Y74UGTXR16U5UIDO4BK" localSheetId="0" hidden="1">#REF!</definedName>
    <definedName name="BExZMD8V2Y74UGTXR16U5UIDO4BK" localSheetId="12" hidden="1">#REF!</definedName>
    <definedName name="BExZMD8V2Y74UGTXR16U5UIDO4BK" localSheetId="19" hidden="1">#REF!</definedName>
    <definedName name="BExZMD8V2Y74UGTXR16U5UIDO4BK" hidden="1">#REF!</definedName>
    <definedName name="BExZMPJA0YDWW6X8VHL8QUTWW760" hidden="1">'[5]detalle financieros'!$C$9:$C$9</definedName>
    <definedName name="BExZN89JC4TK6CI1IPZJPM7VK7XU" hidden="1">'[5]detalle financieros'!$B$13:$C$30</definedName>
    <definedName name="BExZNO5E1ZJRDRKG3ZZNC43GM5AW" localSheetId="0" hidden="1">Kautionen - [6]securities!$A$6:$K$53</definedName>
    <definedName name="BExZNO5E1ZJRDRKG3ZZNC43GM5AW" localSheetId="14" hidden="1">Kautionen - [6]securities!$A$6:$K$53</definedName>
    <definedName name="BExZNO5E1ZJRDRKG3ZZNC43GM5AW" localSheetId="12" hidden="1">Kautionen - [6]securities!$A$6:$K$53</definedName>
    <definedName name="BExZNO5E1ZJRDRKG3ZZNC43GM5AW" localSheetId="11" hidden="1">Kautionen - [6]securities!$A$6:$K$53</definedName>
    <definedName name="BExZNO5E1ZJRDRKG3ZZNC43GM5AW" localSheetId="7" hidden="1">Kautionen - [6]securities!$A$6:$K$53</definedName>
    <definedName name="BExZNO5E1ZJRDRKG3ZZNC43GM5AW" localSheetId="9" hidden="1">Kautionen - [6]securities!$A$6:$K$53</definedName>
    <definedName name="BExZNO5E1ZJRDRKG3ZZNC43GM5AW" localSheetId="10" hidden="1">Kautionen - [6]securities!$A$6:$K$53</definedName>
    <definedName name="BExZNO5E1ZJRDRKG3ZZNC43GM5AW" localSheetId="19" hidden="1">Kautionen - [6]securities!$A$6:$K$53</definedName>
    <definedName name="BExZNO5E1ZJRDRKG3ZZNC43GM5AW" localSheetId="6" hidden="1">Kautionen - [6]securities!$A$6:$K$53</definedName>
    <definedName name="BExZNO5E1ZJRDRKG3ZZNC43GM5AW" localSheetId="5" hidden="1">Kautionen - [6]securities!$A$6:$K$53</definedName>
    <definedName name="BExZNO5E1ZJRDRKG3ZZNC43GM5AW" localSheetId="4" hidden="1">Kautionen - [6]securities!$A$6:$K$53</definedName>
    <definedName name="BExZNO5E1ZJRDRKG3ZZNC43GM5AW" localSheetId="13" hidden="1">Kautionen - [6]securities!$A$6:$K$53</definedName>
    <definedName name="BExZNO5E1ZJRDRKG3ZZNC43GM5AW" hidden="1">Kautionen - [6]securities!$A$6:$K$53</definedName>
    <definedName name="BExZOB86S39CA8LOCPTG4DGSTYJI" localSheetId="0" hidden="1">Rückstände-rent [7]arrears!$M$26:$AA$263</definedName>
    <definedName name="BExZOB86S39CA8LOCPTG4DGSTYJI" localSheetId="14" hidden="1">Rückstände-rent [7]arrears!$M$26:$AA$263</definedName>
    <definedName name="BExZOB86S39CA8LOCPTG4DGSTYJI" localSheetId="12" hidden="1">Rückstände-rent [7]arrears!$M$26:$AA$263</definedName>
    <definedName name="BExZOB86S39CA8LOCPTG4DGSTYJI" localSheetId="11" hidden="1">Rückstände-rent [7]arrears!$M$26:$AA$263</definedName>
    <definedName name="BExZOB86S39CA8LOCPTG4DGSTYJI" localSheetId="7" hidden="1">Rückstände-rent [7]arrears!$M$26:$AA$263</definedName>
    <definedName name="BExZOB86S39CA8LOCPTG4DGSTYJI" localSheetId="9" hidden="1">Rückstände-rent [7]arrears!$M$26:$AA$263</definedName>
    <definedName name="BExZOB86S39CA8LOCPTG4DGSTYJI" localSheetId="10" hidden="1">Rückstände-rent [7]arrears!$M$26:$AA$263</definedName>
    <definedName name="BExZOB86S39CA8LOCPTG4DGSTYJI" localSheetId="19" hidden="1">Rückstände-rent [7]arrears!$M$26:$AA$263</definedName>
    <definedName name="BExZOB86S39CA8LOCPTG4DGSTYJI" localSheetId="6" hidden="1">Rückstände-rent [7]arrears!$M$26:$AA$263</definedName>
    <definedName name="BExZOB86S39CA8LOCPTG4DGSTYJI" localSheetId="5" hidden="1">Rückstände-rent [7]arrears!$M$26:$AA$263</definedName>
    <definedName name="BExZOB86S39CA8LOCPTG4DGSTYJI" localSheetId="4" hidden="1">Rückstände-rent [7]arrears!$M$26:$AA$263</definedName>
    <definedName name="BExZOB86S39CA8LOCPTG4DGSTYJI" localSheetId="13" hidden="1">Rückstände-rent [7]arrears!$M$26:$AA$263</definedName>
    <definedName name="BExZOB86S39CA8LOCPTG4DGSTYJI" hidden="1">Rückstände-rent [7]arrears!$M$26:$AA$263</definedName>
    <definedName name="BExZPFJAXVVH3C4FU8I0C2TSJ8B9" hidden="1">'[5]detalle financieros'!$C$9:$C$9</definedName>
    <definedName name="BExZQ79A5CUDUM2VPRPO1AG44PW5" localSheetId="0" hidden="1">Leerstand-[4]vacancy!$A$9:$J$17</definedName>
    <definedName name="BExZQ79A5CUDUM2VPRPO1AG44PW5" localSheetId="14" hidden="1">Leerstand-[4]vacancy!$A$9:$J$17</definedName>
    <definedName name="BExZQ79A5CUDUM2VPRPO1AG44PW5" localSheetId="12" hidden="1">Leerstand-[4]vacancy!$A$9:$J$17</definedName>
    <definedName name="BExZQ79A5CUDUM2VPRPO1AG44PW5" localSheetId="11" hidden="1">Leerstand-[4]vacancy!$A$9:$J$17</definedName>
    <definedName name="BExZQ79A5CUDUM2VPRPO1AG44PW5" localSheetId="7" hidden="1">Leerstand-[4]vacancy!$A$9:$J$17</definedName>
    <definedName name="BExZQ79A5CUDUM2VPRPO1AG44PW5" localSheetId="9" hidden="1">Leerstand-[4]vacancy!$A$9:$J$17</definedName>
    <definedName name="BExZQ79A5CUDUM2VPRPO1AG44PW5" localSheetId="10" hidden="1">Leerstand-[4]vacancy!$A$9:$J$17</definedName>
    <definedName name="BExZQ79A5CUDUM2VPRPO1AG44PW5" localSheetId="19" hidden="1">Leerstand-[4]vacancy!$A$9:$J$17</definedName>
    <definedName name="BExZQ79A5CUDUM2VPRPO1AG44PW5" localSheetId="6" hidden="1">Leerstand-[4]vacancy!$A$9:$J$17</definedName>
    <definedName name="BExZQ79A5CUDUM2VPRPO1AG44PW5" localSheetId="5" hidden="1">Leerstand-[4]vacancy!$A$9:$J$17</definedName>
    <definedName name="BExZQ79A5CUDUM2VPRPO1AG44PW5" localSheetId="4" hidden="1">Leerstand-[4]vacancy!$A$9:$J$17</definedName>
    <definedName name="BExZQ79A5CUDUM2VPRPO1AG44PW5" localSheetId="13" hidden="1">Leerstand-[4]vacancy!$A$9:$J$17</definedName>
    <definedName name="BExZQ79A5CUDUM2VPRPO1AG44PW5" hidden="1">Leerstand-[4]vacancy!$A$9:$J$17</definedName>
    <definedName name="BExZQKQT8BENUADOIB073MKQ80TR" localSheetId="0" hidden="1">Mietausläufe-lease [8]expireries!$A$30:$J$129</definedName>
    <definedName name="BExZQKQT8BENUADOIB073MKQ80TR" localSheetId="14" hidden="1">Mietausläufe-lease [8]expireries!$A$30:$J$129</definedName>
    <definedName name="BExZQKQT8BENUADOIB073MKQ80TR" localSheetId="12" hidden="1">Mietausläufe-lease [8]expireries!$A$30:$J$129</definedName>
    <definedName name="BExZQKQT8BENUADOIB073MKQ80TR" localSheetId="11" hidden="1">Mietausläufe-lease [8]expireries!$A$30:$J$129</definedName>
    <definedName name="BExZQKQT8BENUADOIB073MKQ80TR" localSheetId="7" hidden="1">Mietausläufe-lease [8]expireries!$A$30:$J$129</definedName>
    <definedName name="BExZQKQT8BENUADOIB073MKQ80TR" localSheetId="9" hidden="1">Mietausläufe-lease [8]expireries!$A$30:$J$129</definedName>
    <definedName name="BExZQKQT8BENUADOIB073MKQ80TR" localSheetId="10" hidden="1">Mietausläufe-lease [8]expireries!$A$30:$J$129</definedName>
    <definedName name="BExZQKQT8BENUADOIB073MKQ80TR" localSheetId="19" hidden="1">Mietausläufe-lease [8]expireries!$A$30:$J$129</definedName>
    <definedName name="BExZQKQT8BENUADOIB073MKQ80TR" localSheetId="6" hidden="1">Mietausläufe-lease [8]expireries!$A$30:$J$129</definedName>
    <definedName name="BExZQKQT8BENUADOIB073MKQ80TR" localSheetId="5" hidden="1">Mietausläufe-lease [8]expireries!$A$30:$J$129</definedName>
    <definedName name="BExZQKQT8BENUADOIB073MKQ80TR" localSheetId="4" hidden="1">Mietausläufe-lease [8]expireries!$A$30:$J$129</definedName>
    <definedName name="BExZQKQT8BENUADOIB073MKQ80TR" localSheetId="13" hidden="1">Mietausläufe-lease [8]expireries!$A$30:$J$129</definedName>
    <definedName name="BExZQKQT8BENUADOIB073MKQ80TR" hidden="1">Mietausläufe-lease [8]expireries!$A$30:$J$129</definedName>
    <definedName name="BExZQMUBZEN3WSVHBPGVXOWCMRH1" localSheetId="0" hidden="1">Rückstände-rent [7]arrears!$A$9:$X$207</definedName>
    <definedName name="BExZQMUBZEN3WSVHBPGVXOWCMRH1" localSheetId="14" hidden="1">Rückstände-rent [7]arrears!$A$9:$X$207</definedName>
    <definedName name="BExZQMUBZEN3WSVHBPGVXOWCMRH1" localSheetId="12" hidden="1">Rückstände-rent [7]arrears!$A$9:$X$207</definedName>
    <definedName name="BExZQMUBZEN3WSVHBPGVXOWCMRH1" localSheetId="11" hidden="1">Rückstände-rent [7]arrears!$A$9:$X$207</definedName>
    <definedName name="BExZQMUBZEN3WSVHBPGVXOWCMRH1" localSheetId="7" hidden="1">Rückstände-rent [7]arrears!$A$9:$X$207</definedName>
    <definedName name="BExZQMUBZEN3WSVHBPGVXOWCMRH1" localSheetId="9" hidden="1">Rückstände-rent [7]arrears!$A$9:$X$207</definedName>
    <definedName name="BExZQMUBZEN3WSVHBPGVXOWCMRH1" localSheetId="10" hidden="1">Rückstände-rent [7]arrears!$A$9:$X$207</definedName>
    <definedName name="BExZQMUBZEN3WSVHBPGVXOWCMRH1" localSheetId="19" hidden="1">Rückstände-rent [7]arrears!$A$9:$X$207</definedName>
    <definedName name="BExZQMUBZEN3WSVHBPGVXOWCMRH1" localSheetId="6" hidden="1">Rückstände-rent [7]arrears!$A$9:$X$207</definedName>
    <definedName name="BExZQMUBZEN3WSVHBPGVXOWCMRH1" localSheetId="5" hidden="1">Rückstände-rent [7]arrears!$A$9:$X$207</definedName>
    <definedName name="BExZQMUBZEN3WSVHBPGVXOWCMRH1" localSheetId="4" hidden="1">Rückstände-rent [7]arrears!$A$9:$X$207</definedName>
    <definedName name="BExZQMUBZEN3WSVHBPGVXOWCMRH1" localSheetId="13" hidden="1">Rückstände-rent [7]arrears!$A$9:$X$207</definedName>
    <definedName name="BExZQMUBZEN3WSVHBPGVXOWCMRH1" hidden="1">Rückstände-rent [7]arrears!$A$9:$X$207</definedName>
    <definedName name="BExZS16TZKYYO5F2G6HWVIPUH72P" hidden="1">'[5]detalle financieros'!$C$8:$C$8</definedName>
    <definedName name="BExZS3VYPJ8P1XG0P97L1UN4C47H" localSheetId="0" hidden="1">MV-[3]Aktivierung!$A$20:$J$25</definedName>
    <definedName name="BExZS3VYPJ8P1XG0P97L1UN4C47H" localSheetId="14" hidden="1">MV-[3]Aktivierung!$A$20:$J$25</definedName>
    <definedName name="BExZS3VYPJ8P1XG0P97L1UN4C47H" localSheetId="12" hidden="1">MV-[3]Aktivierung!$A$20:$J$25</definedName>
    <definedName name="BExZS3VYPJ8P1XG0P97L1UN4C47H" localSheetId="11" hidden="1">MV-[3]Aktivierung!$A$20:$J$25</definedName>
    <definedName name="BExZS3VYPJ8P1XG0P97L1UN4C47H" localSheetId="7" hidden="1">MV-[3]Aktivierung!$A$20:$J$25</definedName>
    <definedName name="BExZS3VYPJ8P1XG0P97L1UN4C47H" localSheetId="9" hidden="1">MV-[3]Aktivierung!$A$20:$J$25</definedName>
    <definedName name="BExZS3VYPJ8P1XG0P97L1UN4C47H" localSheetId="10" hidden="1">MV-[3]Aktivierung!$A$20:$J$25</definedName>
    <definedName name="BExZS3VYPJ8P1XG0P97L1UN4C47H" localSheetId="19" hidden="1">MV-[3]Aktivierung!$A$20:$J$25</definedName>
    <definedName name="BExZS3VYPJ8P1XG0P97L1UN4C47H" localSheetId="6" hidden="1">MV-[3]Aktivierung!$A$20:$J$25</definedName>
    <definedName name="BExZS3VYPJ8P1XG0P97L1UN4C47H" localSheetId="5" hidden="1">MV-[3]Aktivierung!$A$20:$J$25</definedName>
    <definedName name="BExZS3VYPJ8P1XG0P97L1UN4C47H" localSheetId="4" hidden="1">MV-[3]Aktivierung!$A$20:$J$25</definedName>
    <definedName name="BExZS3VYPJ8P1XG0P97L1UN4C47H" localSheetId="13" hidden="1">MV-[3]Aktivierung!$A$20:$J$25</definedName>
    <definedName name="BExZS3VYPJ8P1XG0P97L1UN4C47H" hidden="1">MV-[3]Aktivierung!$A$20:$J$25</definedName>
    <definedName name="BExZS4HNZPPI0OFE8HA81KL0NY40" localSheetId="0" hidden="1">MV-[3]Aktivierung!$A$20:$J$25</definedName>
    <definedName name="BExZS4HNZPPI0OFE8HA81KL0NY40" localSheetId="14" hidden="1">MV-[3]Aktivierung!$A$20:$J$25</definedName>
    <definedName name="BExZS4HNZPPI0OFE8HA81KL0NY40" localSheetId="12" hidden="1">MV-[3]Aktivierung!$A$20:$J$25</definedName>
    <definedName name="BExZS4HNZPPI0OFE8HA81KL0NY40" localSheetId="11" hidden="1">MV-[3]Aktivierung!$A$20:$J$25</definedName>
    <definedName name="BExZS4HNZPPI0OFE8HA81KL0NY40" localSheetId="7" hidden="1">MV-[3]Aktivierung!$A$20:$J$25</definedName>
    <definedName name="BExZS4HNZPPI0OFE8HA81KL0NY40" localSheetId="9" hidden="1">MV-[3]Aktivierung!$A$20:$J$25</definedName>
    <definedName name="BExZS4HNZPPI0OFE8HA81KL0NY40" localSheetId="10" hidden="1">MV-[3]Aktivierung!$A$20:$J$25</definedName>
    <definedName name="BExZS4HNZPPI0OFE8HA81KL0NY40" localSheetId="19" hidden="1">MV-[3]Aktivierung!$A$20:$J$25</definedName>
    <definedName name="BExZS4HNZPPI0OFE8HA81KL0NY40" localSheetId="6" hidden="1">MV-[3]Aktivierung!$A$20:$J$25</definedName>
    <definedName name="BExZS4HNZPPI0OFE8HA81KL0NY40" localSheetId="5" hidden="1">MV-[3]Aktivierung!$A$20:$J$25</definedName>
    <definedName name="BExZS4HNZPPI0OFE8HA81KL0NY40" localSheetId="4" hidden="1">MV-[3]Aktivierung!$A$20:$J$25</definedName>
    <definedName name="BExZS4HNZPPI0OFE8HA81KL0NY40" localSheetId="13" hidden="1">MV-[3]Aktivierung!$A$20:$J$25</definedName>
    <definedName name="BExZS4HNZPPI0OFE8HA81KL0NY40" hidden="1">MV-[3]Aktivierung!$A$20:$J$25</definedName>
    <definedName name="BExZS8J8JACHGF2UAUFZXXCLQEDL" localSheetId="0" hidden="1">Mietausläufe-lease [8]expireries!$A$19:$O$38</definedName>
    <definedName name="BExZS8J8JACHGF2UAUFZXXCLQEDL" localSheetId="14" hidden="1">Mietausläufe-lease [8]expireries!$A$19:$O$38</definedName>
    <definedName name="BExZS8J8JACHGF2UAUFZXXCLQEDL" localSheetId="12" hidden="1">Mietausläufe-lease [8]expireries!$A$19:$O$38</definedName>
    <definedName name="BExZS8J8JACHGF2UAUFZXXCLQEDL" localSheetId="11" hidden="1">Mietausläufe-lease [8]expireries!$A$19:$O$38</definedName>
    <definedName name="BExZS8J8JACHGF2UAUFZXXCLQEDL" localSheetId="7" hidden="1">Mietausläufe-lease [8]expireries!$A$19:$O$38</definedName>
    <definedName name="BExZS8J8JACHGF2UAUFZXXCLQEDL" localSheetId="9" hidden="1">Mietausläufe-lease [8]expireries!$A$19:$O$38</definedName>
    <definedName name="BExZS8J8JACHGF2UAUFZXXCLQEDL" localSheetId="10" hidden="1">Mietausläufe-lease [8]expireries!$A$19:$O$38</definedName>
    <definedName name="BExZS8J8JACHGF2UAUFZXXCLQEDL" localSheetId="19" hidden="1">Mietausläufe-lease [8]expireries!$A$19:$O$38</definedName>
    <definedName name="BExZS8J8JACHGF2UAUFZXXCLQEDL" localSheetId="6" hidden="1">Mietausläufe-lease [8]expireries!$A$19:$O$38</definedName>
    <definedName name="BExZS8J8JACHGF2UAUFZXXCLQEDL" localSheetId="5" hidden="1">Mietausläufe-lease [8]expireries!$A$19:$O$38</definedName>
    <definedName name="BExZS8J8JACHGF2UAUFZXXCLQEDL" localSheetId="4" hidden="1">Mietausläufe-lease [8]expireries!$A$19:$O$38</definedName>
    <definedName name="BExZS8J8JACHGF2UAUFZXXCLQEDL" localSheetId="13" hidden="1">Mietausläufe-lease [8]expireries!$A$19:$O$38</definedName>
    <definedName name="BExZS8J8JACHGF2UAUFZXXCLQEDL" hidden="1">Mietausläufe-lease [8]expireries!$A$19:$O$38</definedName>
    <definedName name="BExZTZ648NR3OEI43W458F1OFWZ8" hidden="1">'[5]detalle financieros'!$C$9:$C$9</definedName>
    <definedName name="BExZUF7GON6UC8I4WI7QW7ZUIN9Z" localSheetId="0" hidden="1">MV-[3]Aktivierung!$A$10:$K$17</definedName>
    <definedName name="BExZUF7GON6UC8I4WI7QW7ZUIN9Z" localSheetId="14" hidden="1">MV-[3]Aktivierung!$A$10:$K$17</definedName>
    <definedName name="BExZUF7GON6UC8I4WI7QW7ZUIN9Z" localSheetId="12" hidden="1">MV-[3]Aktivierung!$A$10:$K$17</definedName>
    <definedName name="BExZUF7GON6UC8I4WI7QW7ZUIN9Z" localSheetId="11" hidden="1">MV-[3]Aktivierung!$A$10:$K$17</definedName>
    <definedName name="BExZUF7GON6UC8I4WI7QW7ZUIN9Z" localSheetId="7" hidden="1">MV-[3]Aktivierung!$A$10:$K$17</definedName>
    <definedName name="BExZUF7GON6UC8I4WI7QW7ZUIN9Z" localSheetId="9" hidden="1">MV-[3]Aktivierung!$A$10:$K$17</definedName>
    <definedName name="BExZUF7GON6UC8I4WI7QW7ZUIN9Z" localSheetId="10" hidden="1">MV-[3]Aktivierung!$A$10:$K$17</definedName>
    <definedName name="BExZUF7GON6UC8I4WI7QW7ZUIN9Z" localSheetId="19" hidden="1">MV-[3]Aktivierung!$A$10:$K$17</definedName>
    <definedName name="BExZUF7GON6UC8I4WI7QW7ZUIN9Z" localSheetId="6" hidden="1">MV-[3]Aktivierung!$A$10:$K$17</definedName>
    <definedName name="BExZUF7GON6UC8I4WI7QW7ZUIN9Z" localSheetId="5" hidden="1">MV-[3]Aktivierung!$A$10:$K$17</definedName>
    <definedName name="BExZUF7GON6UC8I4WI7QW7ZUIN9Z" localSheetId="4" hidden="1">MV-[3]Aktivierung!$A$10:$K$17</definedName>
    <definedName name="BExZUF7GON6UC8I4WI7QW7ZUIN9Z" localSheetId="13" hidden="1">MV-[3]Aktivierung!$A$10:$K$17</definedName>
    <definedName name="BExZUF7GON6UC8I4WI7QW7ZUIN9Z" hidden="1">MV-[3]Aktivierung!$A$10:$K$17</definedName>
    <definedName name="BExZXDQYKBD0Z3OQIJFOLU50AS54" localSheetId="0" hidden="1">MV-[3]Aktivierung!$A$10:$K$16</definedName>
    <definedName name="BExZXDQYKBD0Z3OQIJFOLU50AS54" localSheetId="14" hidden="1">MV-[3]Aktivierung!$A$10:$K$16</definedName>
    <definedName name="BExZXDQYKBD0Z3OQIJFOLU50AS54" localSheetId="12" hidden="1">MV-[3]Aktivierung!$A$10:$K$16</definedName>
    <definedName name="BExZXDQYKBD0Z3OQIJFOLU50AS54" localSheetId="11" hidden="1">MV-[3]Aktivierung!$A$10:$K$16</definedName>
    <definedName name="BExZXDQYKBD0Z3OQIJFOLU50AS54" localSheetId="7" hidden="1">MV-[3]Aktivierung!$A$10:$K$16</definedName>
    <definedName name="BExZXDQYKBD0Z3OQIJFOLU50AS54" localSheetId="9" hidden="1">MV-[3]Aktivierung!$A$10:$K$16</definedName>
    <definedName name="BExZXDQYKBD0Z3OQIJFOLU50AS54" localSheetId="10" hidden="1">MV-[3]Aktivierung!$A$10:$K$16</definedName>
    <definedName name="BExZXDQYKBD0Z3OQIJFOLU50AS54" localSheetId="19" hidden="1">MV-[3]Aktivierung!$A$10:$K$16</definedName>
    <definedName name="BExZXDQYKBD0Z3OQIJFOLU50AS54" localSheetId="6" hidden="1">MV-[3]Aktivierung!$A$10:$K$16</definedName>
    <definedName name="BExZXDQYKBD0Z3OQIJFOLU50AS54" localSheetId="5" hidden="1">MV-[3]Aktivierung!$A$10:$K$16</definedName>
    <definedName name="BExZXDQYKBD0Z3OQIJFOLU50AS54" localSheetId="4" hidden="1">MV-[3]Aktivierung!$A$10:$K$16</definedName>
    <definedName name="BExZXDQYKBD0Z3OQIJFOLU50AS54" localSheetId="13" hidden="1">MV-[3]Aktivierung!$A$10:$K$16</definedName>
    <definedName name="BExZXDQYKBD0Z3OQIJFOLU50AS54" hidden="1">MV-[3]Aktivierung!$A$10:$K$16</definedName>
    <definedName name="BExZXIE8X233NOJ36L2XOUGKOAQ6" localSheetId="0" hidden="1">Rückstände-rent [7]arrears!$A$66:$T$749</definedName>
    <definedName name="BExZXIE8X233NOJ36L2XOUGKOAQ6" localSheetId="14" hidden="1">Rückstände-rent [7]arrears!$A$66:$T$749</definedName>
    <definedName name="BExZXIE8X233NOJ36L2XOUGKOAQ6" localSheetId="12" hidden="1">Rückstände-rent [7]arrears!$A$66:$T$749</definedName>
    <definedName name="BExZXIE8X233NOJ36L2XOUGKOAQ6" localSheetId="11" hidden="1">Rückstände-rent [7]arrears!$A$66:$T$749</definedName>
    <definedName name="BExZXIE8X233NOJ36L2XOUGKOAQ6" localSheetId="7" hidden="1">Rückstände-rent [7]arrears!$A$66:$T$749</definedName>
    <definedName name="BExZXIE8X233NOJ36L2XOUGKOAQ6" localSheetId="9" hidden="1">Rückstände-rent [7]arrears!$A$66:$T$749</definedName>
    <definedName name="BExZXIE8X233NOJ36L2XOUGKOAQ6" localSheetId="10" hidden="1">Rückstände-rent [7]arrears!$A$66:$T$749</definedName>
    <definedName name="BExZXIE8X233NOJ36L2XOUGKOAQ6" localSheetId="19" hidden="1">Rückstände-rent [7]arrears!$A$66:$T$749</definedName>
    <definedName name="BExZXIE8X233NOJ36L2XOUGKOAQ6" localSheetId="6" hidden="1">Rückstände-rent [7]arrears!$A$66:$T$749</definedName>
    <definedName name="BExZXIE8X233NOJ36L2XOUGKOAQ6" localSheetId="5" hidden="1">Rückstände-rent [7]arrears!$A$66:$T$749</definedName>
    <definedName name="BExZXIE8X233NOJ36L2XOUGKOAQ6" localSheetId="4" hidden="1">Rückstände-rent [7]arrears!$A$66:$T$749</definedName>
    <definedName name="BExZXIE8X233NOJ36L2XOUGKOAQ6" localSheetId="13" hidden="1">Rückstände-rent [7]arrears!$A$66:$T$749</definedName>
    <definedName name="BExZXIE8X233NOJ36L2XOUGKOAQ6" hidden="1">Rückstände-rent [7]arrears!$A$66:$T$749</definedName>
    <definedName name="BExZXU8DOHNIA972Q8GKPDTGVBO3" localSheetId="0" hidden="1">Leerstand-[4]vacancy!$A$9:$J$56</definedName>
    <definedName name="BExZXU8DOHNIA972Q8GKPDTGVBO3" localSheetId="14" hidden="1">Leerstand-[4]vacancy!$A$9:$J$56</definedName>
    <definedName name="BExZXU8DOHNIA972Q8GKPDTGVBO3" localSheetId="12" hidden="1">Leerstand-[4]vacancy!$A$9:$J$56</definedName>
    <definedName name="BExZXU8DOHNIA972Q8GKPDTGVBO3" localSheetId="11" hidden="1">Leerstand-[4]vacancy!$A$9:$J$56</definedName>
    <definedName name="BExZXU8DOHNIA972Q8GKPDTGVBO3" localSheetId="7" hidden="1">Leerstand-[4]vacancy!$A$9:$J$56</definedName>
    <definedName name="BExZXU8DOHNIA972Q8GKPDTGVBO3" localSheetId="9" hidden="1">Leerstand-[4]vacancy!$A$9:$J$56</definedName>
    <definedName name="BExZXU8DOHNIA972Q8GKPDTGVBO3" localSheetId="10" hidden="1">Leerstand-[4]vacancy!$A$9:$J$56</definedName>
    <definedName name="BExZXU8DOHNIA972Q8GKPDTGVBO3" localSheetId="19" hidden="1">Leerstand-[4]vacancy!$A$9:$J$56</definedName>
    <definedName name="BExZXU8DOHNIA972Q8GKPDTGVBO3" localSheetId="6" hidden="1">Leerstand-[4]vacancy!$A$9:$J$56</definedName>
    <definedName name="BExZXU8DOHNIA972Q8GKPDTGVBO3" localSheetId="5" hidden="1">Leerstand-[4]vacancy!$A$9:$J$56</definedName>
    <definedName name="BExZXU8DOHNIA972Q8GKPDTGVBO3" localSheetId="4" hidden="1">Leerstand-[4]vacancy!$A$9:$J$56</definedName>
    <definedName name="BExZXU8DOHNIA972Q8GKPDTGVBO3" localSheetId="13" hidden="1">Leerstand-[4]vacancy!$A$9:$J$56</definedName>
    <definedName name="BExZXU8DOHNIA972Q8GKPDTGVBO3" hidden="1">Leerstand-[4]vacancy!$A$9:$J$56</definedName>
    <definedName name="BExZXYFE83P7Q0OABJP9LTBGDT5F" hidden="1">'[5]detalle financieros'!$C$8:$C$8</definedName>
    <definedName name="BExZY4VB9I95LG47I7YSGXB5RQM0" hidden="1">'[5]detalle financieros'!$C$7:$C$7</definedName>
    <definedName name="BExZYF26F2Z4OINPJOO7X9N7UZ5M" localSheetId="0" hidden="1">Leerstand-[4]vacancy!$A$9:$J$17</definedName>
    <definedName name="BExZYF26F2Z4OINPJOO7X9N7UZ5M" localSheetId="14" hidden="1">Leerstand-[4]vacancy!$A$9:$J$17</definedName>
    <definedName name="BExZYF26F2Z4OINPJOO7X9N7UZ5M" localSheetId="12" hidden="1">Leerstand-[4]vacancy!$A$9:$J$17</definedName>
    <definedName name="BExZYF26F2Z4OINPJOO7X9N7UZ5M" localSheetId="11" hidden="1">Leerstand-[4]vacancy!$A$9:$J$17</definedName>
    <definedName name="BExZYF26F2Z4OINPJOO7X9N7UZ5M" localSheetId="7" hidden="1">Leerstand-[4]vacancy!$A$9:$J$17</definedName>
    <definedName name="BExZYF26F2Z4OINPJOO7X9N7UZ5M" localSheetId="9" hidden="1">Leerstand-[4]vacancy!$A$9:$J$17</definedName>
    <definedName name="BExZYF26F2Z4OINPJOO7X9N7UZ5M" localSheetId="10" hidden="1">Leerstand-[4]vacancy!$A$9:$J$17</definedName>
    <definedName name="BExZYF26F2Z4OINPJOO7X9N7UZ5M" localSheetId="19" hidden="1">Leerstand-[4]vacancy!$A$9:$J$17</definedName>
    <definedName name="BExZYF26F2Z4OINPJOO7X9N7UZ5M" localSheetId="6" hidden="1">Leerstand-[4]vacancy!$A$9:$J$17</definedName>
    <definedName name="BExZYF26F2Z4OINPJOO7X9N7UZ5M" localSheetId="5" hidden="1">Leerstand-[4]vacancy!$A$9:$J$17</definedName>
    <definedName name="BExZYF26F2Z4OINPJOO7X9N7UZ5M" localSheetId="4" hidden="1">Leerstand-[4]vacancy!$A$9:$J$17</definedName>
    <definedName name="BExZYF26F2Z4OINPJOO7X9N7UZ5M" localSheetId="13" hidden="1">Leerstand-[4]vacancy!$A$9:$J$17</definedName>
    <definedName name="BExZYF26F2Z4OINPJOO7X9N7UZ5M" hidden="1">Leerstand-[4]vacancy!$A$9:$J$17</definedName>
    <definedName name="BExZZ3XPRCQRW8D2HXCJZ0NOPVOO" hidden="1">'[5]detalle financieros'!$B$34:$J$50</definedName>
    <definedName name="BFRT_hsaocnryapfgkrbys17g" localSheetId="0" hidden="1">Summary [10]Sheets!$A$1</definedName>
    <definedName name="BFRT_hsaocnryapfgkrbys17g" localSheetId="14" hidden="1">Summary [10]Sheets!$A$1</definedName>
    <definedName name="BFRT_hsaocnryapfgkrbys17g" localSheetId="12" hidden="1">Summary [10]Sheets!$A$1</definedName>
    <definedName name="BFRT_hsaocnryapfgkrbys17g" localSheetId="11" hidden="1">Summary [10]Sheets!$A$1</definedName>
    <definedName name="BFRT_hsaocnryapfgkrbys17g" localSheetId="7" hidden="1">Summary [10]Sheets!$A$1</definedName>
    <definedName name="BFRT_hsaocnryapfgkrbys17g" localSheetId="9" hidden="1">Summary [10]Sheets!$A$1</definedName>
    <definedName name="BFRT_hsaocnryapfgkrbys17g" localSheetId="10" hidden="1">Summary [10]Sheets!$A$1</definedName>
    <definedName name="BFRT_hsaocnryapfgkrbys17g" localSheetId="19" hidden="1">Summary [10]Sheets!$A$1</definedName>
    <definedName name="BFRT_hsaocnryapfgkrbys17g" localSheetId="6" hidden="1">Summary [10]Sheets!$A$1</definedName>
    <definedName name="BFRT_hsaocnryapfgkrbys17g" localSheetId="5" hidden="1">Summary [10]Sheets!$A$1</definedName>
    <definedName name="BFRT_hsaocnryapfgkrbys17g" localSheetId="4" hidden="1">Summary [10]Sheets!$A$1</definedName>
    <definedName name="BFRT_hsaocnryapfgkrbys17g" localSheetId="13" hidden="1">Summary [10]Sheets!$A$1</definedName>
    <definedName name="BFRT_hsaocnryapfgkrbys17g" localSheetId="22" hidden="1">Summary [10]Sheets!$A$1</definedName>
    <definedName name="BFRT_hsaocnryapfgkrbys17g" hidden="1">Summary [10]Sheets!$A$1</definedName>
    <definedName name="Caixilharias">[2]Drops!$AF$3:$AF$14</definedName>
    <definedName name="Caracterização_da_envolvente">[2]Drops!$J$3:$J$17</definedName>
    <definedName name="Condicionalismos">[2]Drops!$B$58:$B$73</definedName>
    <definedName name="Contrato_de_arrendamento">[2]Drops!$G$15:$G$17</definedName>
    <definedName name="CustosExploraçãoParâmetros" localSheetId="0" hidden="1">#REF!</definedName>
    <definedName name="CustosExploraçãoParâmetros" localSheetId="12" hidden="1">#REF!</definedName>
    <definedName name="CustosExploraçãoParâmetros" localSheetId="16" hidden="1">#REF!</definedName>
    <definedName name="CustosExploraçãoParâmetros" localSheetId="19" hidden="1">#REF!</definedName>
    <definedName name="CustosExploraçãoParâmetros" localSheetId="4" hidden="1">#REF!</definedName>
    <definedName name="CustosExploraçãoParâmetros" hidden="1">#REF!</definedName>
    <definedName name="CustosExploraçãoValores" localSheetId="0" hidden="1">#REF!</definedName>
    <definedName name="CustosExploraçãoValores" localSheetId="12" hidden="1">#REF!</definedName>
    <definedName name="CustosExploraçãoValores" localSheetId="16" hidden="1">#REF!</definedName>
    <definedName name="CustosExploraçãoValores" localSheetId="19" hidden="1">#REF!</definedName>
    <definedName name="CustosExploraçãoValores" localSheetId="4" hidden="1">#REF!</definedName>
    <definedName name="CustosExploraçãoValores" hidden="1">#REF!</definedName>
    <definedName name="DataCessãoExploração" localSheetId="0" hidden="1">#REF!</definedName>
    <definedName name="DataCessãoExploração" localSheetId="12" hidden="1">#REF!</definedName>
    <definedName name="DataCessãoExploração" localSheetId="16" hidden="1">#REF!</definedName>
    <definedName name="DataCessãoExploração" localSheetId="19" hidden="1">#REF!</definedName>
    <definedName name="DataCessãoExploração" hidden="1">#REF!</definedName>
    <definedName name="dd" localSheetId="0" hidden="1">Kautionen - [6]securities!$A$6:$K$53</definedName>
    <definedName name="dd" localSheetId="14" hidden="1">Kautionen - [6]securities!$A$6:$K$53</definedName>
    <definedName name="dd" localSheetId="12" hidden="1">Kautionen - [6]securities!$A$6:$K$53</definedName>
    <definedName name="dd" localSheetId="11" hidden="1">Kautionen - [6]securities!$A$6:$K$53</definedName>
    <definedName name="dd" localSheetId="7" hidden="1">Kautionen - [6]securities!$A$6:$K$53</definedName>
    <definedName name="dd" localSheetId="9" hidden="1">Kautionen - [6]securities!$A$6:$K$53</definedName>
    <definedName name="dd" localSheetId="10" hidden="1">Kautionen - [6]securities!$A$6:$K$53</definedName>
    <definedName name="dd" localSheetId="19" hidden="1">Kautionen - [6]securities!$A$6:$K$53</definedName>
    <definedName name="dd" localSheetId="6" hidden="1">Kautionen - [6]securities!$A$6:$K$53</definedName>
    <definedName name="dd" localSheetId="5" hidden="1">Kautionen - [6]securities!$A$6:$K$53</definedName>
    <definedName name="dd" localSheetId="4" hidden="1">Kautionen - [6]securities!$A$6:$K$53</definedName>
    <definedName name="dd" localSheetId="13" hidden="1">Kautionen - [6]securities!$A$6:$K$53</definedName>
    <definedName name="dd" hidden="1">Kautionen - [6]securities!$A$6:$K$53</definedName>
    <definedName name="dddd" localSheetId="0" hidden="1">Rückstände-rent [7]arrears!$A$9:$X$397</definedName>
    <definedName name="dddd" localSheetId="14" hidden="1">Rückstände-rent [7]arrears!$A$9:$X$397</definedName>
    <definedName name="dddd" localSheetId="12" hidden="1">Rückstände-rent [7]arrears!$A$9:$X$397</definedName>
    <definedName name="dddd" localSheetId="11" hidden="1">Rückstände-rent [7]arrears!$A$9:$X$397</definedName>
    <definedName name="dddd" localSheetId="7" hidden="1">Rückstände-rent [7]arrears!$A$9:$X$397</definedName>
    <definedName name="dddd" localSheetId="9" hidden="1">Rückstände-rent [7]arrears!$A$9:$X$397</definedName>
    <definedName name="dddd" localSheetId="10" hidden="1">Rückstände-rent [7]arrears!$A$9:$X$397</definedName>
    <definedName name="dddd" localSheetId="19" hidden="1">Rückstände-rent [7]arrears!$A$9:$X$397</definedName>
    <definedName name="dddd" localSheetId="6" hidden="1">Rückstände-rent [7]arrears!$A$9:$X$397</definedName>
    <definedName name="dddd" localSheetId="5" hidden="1">Rückstände-rent [7]arrears!$A$9:$X$397</definedName>
    <definedName name="dddd" localSheetId="4" hidden="1">Rückstände-rent [7]arrears!$A$9:$X$397</definedName>
    <definedName name="dddd" localSheetId="13" hidden="1">Rückstände-rent [7]arrears!$A$9:$X$397</definedName>
    <definedName name="dddd" hidden="1">Rückstände-rent [7]arrears!$A$9:$X$397</definedName>
    <definedName name="Desenvolvimento_urbanístico">[2]Drops!$L$3:$L$8</definedName>
    <definedName name="dgd" localSheetId="0" hidden="1">Summary [10]Sheets!$A$1</definedName>
    <definedName name="dgd" localSheetId="14" hidden="1">Summary [10]Sheets!$A$1</definedName>
    <definedName name="dgd" localSheetId="12" hidden="1">Summary [10]Sheets!$A$1</definedName>
    <definedName name="dgd" localSheetId="11" hidden="1">Summary [10]Sheets!$A$1</definedName>
    <definedName name="dgd" localSheetId="7" hidden="1">Summary [10]Sheets!$A$1</definedName>
    <definedName name="dgd" localSheetId="9" hidden="1">Summary [10]Sheets!$A$1</definedName>
    <definedName name="dgd" localSheetId="10" hidden="1">Summary [10]Sheets!$A$1</definedName>
    <definedName name="dgd" localSheetId="19" hidden="1">Summary [10]Sheets!$A$1</definedName>
    <definedName name="dgd" localSheetId="6" hidden="1">Summary [10]Sheets!$A$1</definedName>
    <definedName name="dgd" localSheetId="5" hidden="1">Summary [10]Sheets!$A$1</definedName>
    <definedName name="dgd" localSheetId="4" hidden="1">Summary [10]Sheets!$A$1</definedName>
    <definedName name="dgd" localSheetId="13" hidden="1">Summary [10]Sheets!$A$1</definedName>
    <definedName name="dgd" localSheetId="22" hidden="1">Summary [10]Sheets!$A$1</definedName>
    <definedName name="dgd" hidden="1">Summary [10]Sheets!$A$1</definedName>
    <definedName name="Dias_Ab" localSheetId="0" hidden="1">#REF!</definedName>
    <definedName name="Dias_Ab" localSheetId="12" hidden="1">#REF!</definedName>
    <definedName name="Dias_Ab" localSheetId="16" hidden="1">#REF!</definedName>
    <definedName name="Dias_Ab" localSheetId="19" hidden="1">#REF!</definedName>
    <definedName name="Dias_Ab" hidden="1">#REF!</definedName>
    <definedName name="Dias_Enc" localSheetId="0" hidden="1">#REF!</definedName>
    <definedName name="Dias_Enc" localSheetId="12" hidden="1">#REF!</definedName>
    <definedName name="Dias_Enc" localSheetId="16" hidden="1">#REF!</definedName>
    <definedName name="Dias_Enc" localSheetId="19" hidden="1">#REF!</definedName>
    <definedName name="Dias_Enc" hidden="1">#REF!</definedName>
    <definedName name="Distritos">[2]Relatorio!$BC$1:$BZ$1</definedName>
    <definedName name="DividaAcrJuros" localSheetId="0" hidden="1">#REF!</definedName>
    <definedName name="DividaAcrJuros" localSheetId="12" hidden="1">#REF!</definedName>
    <definedName name="DividaAcrJuros" localSheetId="16" hidden="1">#REF!</definedName>
    <definedName name="DividaAcrJuros" localSheetId="19" hidden="1">#REF!</definedName>
    <definedName name="DividaAcrJuros" hidden="1">#REF!</definedName>
    <definedName name="DividaAlocação" localSheetId="12" hidden="1">#REF!</definedName>
    <definedName name="DividaAlocação" localSheetId="16" hidden="1">#REF!</definedName>
    <definedName name="DividaAlocação" localSheetId="19" hidden="1">#REF!</definedName>
    <definedName name="DividaAlocação" hidden="1">#REF!</definedName>
    <definedName name="DividaCom" localSheetId="12" hidden="1">#REF!</definedName>
    <definedName name="DividaCom" localSheetId="16" hidden="1">#REF!</definedName>
    <definedName name="DividaCom" localSheetId="19" hidden="1">#REF!</definedName>
    <definedName name="DividaCom" hidden="1">#REF!</definedName>
    <definedName name="DividaCP" localSheetId="12" hidden="1">#REF!</definedName>
    <definedName name="DividaCP" localSheetId="16" hidden="1">#REF!</definedName>
    <definedName name="DividaCP" localSheetId="19" hidden="1">#REF!</definedName>
    <definedName name="DividaCP" hidden="1">#REF!</definedName>
    <definedName name="DividaJurCapitaliz" localSheetId="12" hidden="1">#REF!</definedName>
    <definedName name="DividaJurCapitaliz" localSheetId="16" hidden="1">#REF!</definedName>
    <definedName name="DividaJurCapitaliz" localSheetId="19" hidden="1">#REF!</definedName>
    <definedName name="DividaJurCapitaliz" hidden="1">#REF!</definedName>
    <definedName name="DividaJuros" localSheetId="12" hidden="1">#REF!</definedName>
    <definedName name="DividaJuros" localSheetId="16" hidden="1">#REF!</definedName>
    <definedName name="DividaJuros" localSheetId="19" hidden="1">#REF!</definedName>
    <definedName name="DividaJuros" hidden="1">#REF!</definedName>
    <definedName name="DividaMLP" localSheetId="12" hidden="1">#REF!</definedName>
    <definedName name="DividaMLP" localSheetId="16" hidden="1">#REF!</definedName>
    <definedName name="DividaMLP" localSheetId="19" hidden="1">#REF!</definedName>
    <definedName name="DividaMLP" hidden="1">#REF!</definedName>
    <definedName name="DividaTaxasJuro" localSheetId="12" hidden="1">#REF!</definedName>
    <definedName name="DividaTaxasJuro" localSheetId="16" hidden="1">#REF!</definedName>
    <definedName name="DividaTaxasJuro" localSheetId="19" hidden="1">#REF!</definedName>
    <definedName name="DividaTaxasJuro" hidden="1">#REF!</definedName>
    <definedName name="Documentação_consultada">[2]Drops!$I$3:$I$26</definedName>
    <definedName name="Estado_do_imóvel">[2]Drops!$F$3:$F$8</definedName>
    <definedName name="Extensão" localSheetId="0" hidden="1">#REF!</definedName>
    <definedName name="Extensão" localSheetId="12" hidden="1">#REF!</definedName>
    <definedName name="Extensão" localSheetId="16" hidden="1">#REF!</definedName>
    <definedName name="Extensão" localSheetId="19" hidden="1">#REF!</definedName>
    <definedName name="Extensão" hidden="1">#REF!</definedName>
    <definedName name="ExtensãoObras" localSheetId="12" hidden="1">#REF!</definedName>
    <definedName name="ExtensãoObras" localSheetId="16" hidden="1">#REF!</definedName>
    <definedName name="ExtensãoObras" localSheetId="19" hidden="1">#REF!</definedName>
    <definedName name="ExtensãoObras" hidden="1">#REF!</definedName>
    <definedName name="f" localSheetId="0" hidden="1">Summary [10]Sheets!$A$1</definedName>
    <definedName name="f" localSheetId="14" hidden="1">Summary [10]Sheets!$A$1</definedName>
    <definedName name="f" localSheetId="12" hidden="1">Summary [10]Sheets!$A$1</definedName>
    <definedName name="f" localSheetId="11" hidden="1">Summary [10]Sheets!$A$1</definedName>
    <definedName name="f" localSheetId="7" hidden="1">Summary [10]Sheets!$A$1</definedName>
    <definedName name="f" localSheetId="9" hidden="1">Summary [10]Sheets!$A$1</definedName>
    <definedName name="f" localSheetId="10" hidden="1">Summary [10]Sheets!$A$1</definedName>
    <definedName name="f" localSheetId="19" hidden="1">Summary [10]Sheets!$A$1</definedName>
    <definedName name="f" localSheetId="6" hidden="1">Summary [10]Sheets!$A$1</definedName>
    <definedName name="f" localSheetId="5" hidden="1">Summary [10]Sheets!$A$1</definedName>
    <definedName name="f" localSheetId="4" hidden="1">Summary [10]Sheets!$A$1</definedName>
    <definedName name="f" localSheetId="13" hidden="1">Summary [10]Sheets!$A$1</definedName>
    <definedName name="f" localSheetId="22" hidden="1">Summary [10]Sheets!$A$1</definedName>
    <definedName name="f" hidden="1">Summary [10]Sheets!$A$1</definedName>
    <definedName name="Facilidade_de_parqueamento">[2]Drops!$R$3:$R$9</definedName>
    <definedName name="fffffffff" localSheetId="0" hidden="1">'[5]detalle financieros'!#REF!</definedName>
    <definedName name="fffffffff" localSheetId="12" hidden="1">'[5]detalle financieros'!#REF!</definedName>
    <definedName name="fffffffff" localSheetId="11" hidden="1">'[5]detalle financieros'!#REF!</definedName>
    <definedName name="fffffffff" localSheetId="9" hidden="1">'[5]detalle financieros'!#REF!</definedName>
    <definedName name="fffffffff" localSheetId="10" hidden="1">'[5]detalle financieros'!#REF!</definedName>
    <definedName name="fffffffff" localSheetId="19" hidden="1">'[5]detalle financieros'!#REF!</definedName>
    <definedName name="fffffffff" localSheetId="13" hidden="1">'[5]detalle financieros'!#REF!</definedName>
    <definedName name="fffffffff" hidden="1">'[5]detalle financieros'!#REF!</definedName>
    <definedName name="FIFO" localSheetId="0" hidden="1">{#N/A,#N/A,FALSE,"Aging Summary";#N/A,#N/A,FALSE,"Ratio Analysis";#N/A,#N/A,FALSE,"Test 120 Day Accts";#N/A,#N/A,FALSE,"Tickmarks"}</definedName>
    <definedName name="FIFO" localSheetId="12" hidden="1">{#N/A,#N/A,FALSE,"Aging Summary";#N/A,#N/A,FALSE,"Ratio Analysis";#N/A,#N/A,FALSE,"Test 120 Day Accts";#N/A,#N/A,FALSE,"Tickmarks"}</definedName>
    <definedName name="FIFO" localSheetId="11" hidden="1">{#N/A,#N/A,FALSE,"Aging Summary";#N/A,#N/A,FALSE,"Ratio Analysis";#N/A,#N/A,FALSE,"Test 120 Day Accts";#N/A,#N/A,FALSE,"Tickmarks"}</definedName>
    <definedName name="FIFO" localSheetId="9" hidden="1">{#N/A,#N/A,FALSE,"Aging Summary";#N/A,#N/A,FALSE,"Ratio Analysis";#N/A,#N/A,FALSE,"Test 120 Day Accts";#N/A,#N/A,FALSE,"Tickmarks"}</definedName>
    <definedName name="FIFO" localSheetId="10" hidden="1">{#N/A,#N/A,FALSE,"Aging Summary";#N/A,#N/A,FALSE,"Ratio Analysis";#N/A,#N/A,FALSE,"Test 120 Day Accts";#N/A,#N/A,FALSE,"Tickmarks"}</definedName>
    <definedName name="FIFO" localSheetId="19" hidden="1">{#N/A,#N/A,FALSE,"Aging Summary";#N/A,#N/A,FALSE,"Ratio Analysis";#N/A,#N/A,FALSE,"Test 120 Day Accts";#N/A,#N/A,FALSE,"Tickmarks"}</definedName>
    <definedName name="FIFO" localSheetId="4" hidden="1">{#N/A,#N/A,FALSE,"Aging Summary";#N/A,#N/A,FALSE,"Ratio Analysis";#N/A,#N/A,FALSE,"Test 120 Day Accts";#N/A,#N/A,FALSE,"Tickmarks"}</definedName>
    <definedName name="FIFO" localSheetId="13" hidden="1">{#N/A,#N/A,FALSE,"Aging Summary";#N/A,#N/A,FALSE,"Ratio Analysis";#N/A,#N/A,FALSE,"Test 120 Day Accts";#N/A,#N/A,FALSE,"Tickmarks"}</definedName>
    <definedName name="FIFO" hidden="1">{#N/A,#N/A,FALSE,"Aging Summary";#N/A,#N/A,FALSE,"Ratio Analysis";#N/A,#N/A,FALSE,"Test 120 Day Accts";#N/A,#N/A,FALSE,"Tickmarks"}</definedName>
    <definedName name="Finalidade">[2]Drops!$H$3:$H$9</definedName>
    <definedName name="ii" localSheetId="0" hidden="1">{"Pressup",#N/A,TRUE,"Sheet1";"Resumo",#N/A,TRUE,"Cond";"Bal",#N/A,TRUE,"DR";"DR",#N/A,TRUE,"DR";"Anexos",#N/A,TRUE,"Anexo";"Tes1",#N/A,TRUE,"Proj";"Tes2",#N/A,TRUE,"Proj";"Tes3",#N/A,TRUE,"Proj";"Lojas",#N/A,TRUE,"Cond"}</definedName>
    <definedName name="ii" localSheetId="12" hidden="1">{"Pressup",#N/A,TRUE,"Sheet1";"Resumo",#N/A,TRUE,"Cond";"Bal",#N/A,TRUE,"DR";"DR",#N/A,TRUE,"DR";"Anexos",#N/A,TRUE,"Anexo";"Tes1",#N/A,TRUE,"Proj";"Tes2",#N/A,TRUE,"Proj";"Tes3",#N/A,TRUE,"Proj";"Lojas",#N/A,TRUE,"Cond"}</definedName>
    <definedName name="ii" localSheetId="19" hidden="1">{"Pressup",#N/A,TRUE,"Sheet1";"Resumo",#N/A,TRUE,"Cond";"Bal",#N/A,TRUE,"DR";"DR",#N/A,TRUE,"DR";"Anexos",#N/A,TRUE,"Anexo";"Tes1",#N/A,TRUE,"Proj";"Tes2",#N/A,TRUE,"Proj";"Tes3",#N/A,TRUE,"Proj";"Lojas",#N/A,TRUE,"Cond"}</definedName>
    <definedName name="ii" hidden="1">{"Pressup",#N/A,TRUE,"Sheet1";"Resumo",#N/A,TRUE,"Cond";"Bal",#N/A,TRUE,"DR";"DR",#N/A,TRUE,"DR";"Anexos",#N/A,TRUE,"Anexo";"Tes1",#N/A,TRUE,"Proj";"Tes2",#N/A,TRUE,"Proj";"Tes3",#N/A,TRUE,"Proj";"Lojas",#N/A,TRUE,"Cond"}</definedName>
    <definedName name="IMOB_AmortizaçõesAcumuladas" localSheetId="0" hidden="1">#REF!</definedName>
    <definedName name="IMOB_AmortizaçõesAcumuladas" localSheetId="12" hidden="1">#REF!</definedName>
    <definedName name="IMOB_AmortizaçõesAcumuladas" localSheetId="16" hidden="1">#REF!</definedName>
    <definedName name="IMOB_AmortizaçõesAcumuladas" localSheetId="19" hidden="1">#REF!</definedName>
    <definedName name="IMOB_AmortizaçõesAcumuladas" hidden="1">#REF!</definedName>
    <definedName name="IMOB_AmortizaçõesExercício" localSheetId="0" hidden="1">#REF!</definedName>
    <definedName name="IMOB_AmortizaçõesExercício" localSheetId="12" hidden="1">#REF!</definedName>
    <definedName name="IMOB_AmortizaçõesExercício" localSheetId="16" hidden="1">#REF!</definedName>
    <definedName name="IMOB_AmortizaçõesExercício" localSheetId="19" hidden="1">#REF!</definedName>
    <definedName name="IMOB_AmortizaçõesExercício" hidden="1">#REF!</definedName>
    <definedName name="IMOB_ImobilizadoBruto" localSheetId="0" hidden="1">#REF!</definedName>
    <definedName name="IMOB_ImobilizadoBruto" localSheetId="12" hidden="1">#REF!</definedName>
    <definedName name="IMOB_ImobilizadoBruto" localSheetId="16" hidden="1">#REF!</definedName>
    <definedName name="IMOB_ImobilizadoBruto" localSheetId="19" hidden="1">#REF!</definedName>
    <definedName name="IMOB_ImobilizadoBruto" hidden="1">#REF!</definedName>
    <definedName name="IMOB_tppe" localSheetId="12" hidden="1">#REF!</definedName>
    <definedName name="IMOB_tppe" localSheetId="16" hidden="1">#REF!</definedName>
    <definedName name="IMOB_tppe" localSheetId="19" hidden="1">#REF!</definedName>
    <definedName name="IMOB_tppe" hidden="1">#REF!</definedName>
    <definedName name="IMOB_Transferências" localSheetId="12" hidden="1">#REF!</definedName>
    <definedName name="IMOB_Transferências" localSheetId="16" hidden="1">#REF!</definedName>
    <definedName name="IMOB_Transferências" localSheetId="19" hidden="1">#REF!</definedName>
    <definedName name="IMOB_Transferências" hidden="1">#REF!</definedName>
    <definedName name="IMOBConta" localSheetId="12" hidden="1">#REF!</definedName>
    <definedName name="IMOBConta" localSheetId="16" hidden="1">#REF!</definedName>
    <definedName name="IMOBConta" localSheetId="19" hidden="1">#REF!</definedName>
    <definedName name="IMOBConta" hidden="1">#REF!</definedName>
    <definedName name="IMOBInvest_v" localSheetId="12" hidden="1">#REF!</definedName>
    <definedName name="IMOBInvest_v" localSheetId="16" hidden="1">#REF!</definedName>
    <definedName name="IMOBInvest_v" localSheetId="19" hidden="1">#REF!</definedName>
    <definedName name="IMOBInvest_v" hidden="1">#REF!</definedName>
    <definedName name="IMOBTransf_v" localSheetId="12" hidden="1">#REF!</definedName>
    <definedName name="IMOBTransf_v" localSheetId="16" hidden="1">#REF!</definedName>
    <definedName name="IMOBTransf_v" localSheetId="19" hidden="1">#REF!</definedName>
    <definedName name="IMOBTransf_v" hidden="1">#REF!</definedName>
    <definedName name="IMOBTransf_vduod" localSheetId="12" hidden="1">#REF!</definedName>
    <definedName name="IMOBTransf_vduod" localSheetId="16" hidden="1">#REF!</definedName>
    <definedName name="IMOBTransf_vduod" localSheetId="19" hidden="1">#REF!</definedName>
    <definedName name="IMOBTransf_vduod" hidden="1">#REF!</definedName>
    <definedName name="Imóvel">[2]Drops!$D$3:$D$37</definedName>
    <definedName name="infpte" localSheetId="0" hidden="1">#REF!</definedName>
    <definedName name="infpte" localSheetId="12" hidden="1">#REF!</definedName>
    <definedName name="infpte" localSheetId="16" hidden="1">#REF!</definedName>
    <definedName name="infpte" localSheetId="19" hidden="1">#REF!</definedName>
    <definedName name="infpte" hidden="1">#REF!</definedName>
    <definedName name="Infraestruturas_urbanísticas">[2]Drops!$K$3:$K$9</definedName>
    <definedName name="Investimentos" localSheetId="0" hidden="1">#REF!</definedName>
    <definedName name="Investimentos" localSheetId="12" hidden="1">#REF!</definedName>
    <definedName name="Investimentos" localSheetId="16" hidden="1">#REF!</definedName>
    <definedName name="Investimentos" localSheetId="19" hidden="1">#REF!</definedName>
    <definedName name="Investimentos" hidden="1">#REF!</definedName>
    <definedName name="Investimentos_Areas" localSheetId="12" hidden="1">#REF!</definedName>
    <definedName name="Investimentos_Areas" localSheetId="16" hidden="1">#REF!</definedName>
    <definedName name="Investimentos_Areas" localSheetId="19" hidden="1">#REF!</definedName>
    <definedName name="Investimentos_Areas" hidden="1">#REF!</definedName>
    <definedName name="Investimentos_fc" localSheetId="12" hidden="1">#REF!</definedName>
    <definedName name="Investimentos_fc" localSheetId="16" hidden="1">#REF!</definedName>
    <definedName name="Investimentos_fc" localSheetId="19" hidden="1">#REF!</definedName>
    <definedName name="Investimentos_fc" hidden="1">#REF!</definedName>
    <definedName name="Investimentos_Sublanços" localSheetId="12" hidden="1">#REF!</definedName>
    <definedName name="Investimentos_Sublanços" localSheetId="16" hidden="1">#REF!</definedName>
    <definedName name="Investimentos_Sublanços" localSheetId="19" hidden="1">#REF!</definedName>
    <definedName name="Investimentos_Sublanços" hidden="1">#REF!</definedName>
    <definedName name="IPC_Mensal" localSheetId="12" hidden="1">#REF!</definedName>
    <definedName name="IPC_Mensal" localSheetId="16" hidden="1">#REF!</definedName>
    <definedName name="IPC_Mensal" localSheetId="19" hidden="1">#REF!</definedName>
    <definedName name="IPC_Mensal" hidden="1">#REF!</definedName>
    <definedName name="IVA">1.16</definedName>
    <definedName name="IVA_Areas_SErviço" localSheetId="0" hidden="1">#REF!</definedName>
    <definedName name="IVA_Areas_SErviço" localSheetId="12" hidden="1">#REF!</definedName>
    <definedName name="IVA_Areas_SErviço" localSheetId="16" hidden="1">#REF!</definedName>
    <definedName name="IVA_Areas_SErviço" localSheetId="19" hidden="1">#REF!</definedName>
    <definedName name="IVA_Areas_SErviço" hidden="1">#REF!</definedName>
    <definedName name="IVA_Invest" localSheetId="12" hidden="1">#REF!</definedName>
    <definedName name="IVA_Invest" localSheetId="16" hidden="1">#REF!</definedName>
    <definedName name="IVA_Invest" localSheetId="19" hidden="1">#REF!</definedName>
    <definedName name="IVA_Invest" hidden="1">#REF!</definedName>
    <definedName name="Iva_Outros_Proveitos" localSheetId="12" hidden="1">#REF!</definedName>
    <definedName name="Iva_Outros_Proveitos" localSheetId="16" hidden="1">#REF!</definedName>
    <definedName name="Iva_Outros_Proveitos" localSheetId="19" hidden="1">#REF!</definedName>
    <definedName name="Iva_Outros_Proveitos" hidden="1">#REF!</definedName>
    <definedName name="IVA_Portagens" localSheetId="12" hidden="1">#REF!</definedName>
    <definedName name="IVA_Portagens" localSheetId="16" hidden="1">#REF!</definedName>
    <definedName name="IVA_Portagens" localSheetId="19" hidden="1">#REF!</definedName>
    <definedName name="IVA_Portagens" hidden="1">#REF!</definedName>
    <definedName name="jjjuj" localSheetId="0"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jjjuj" localSheetId="12"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jjjuj" localSheetId="11"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jjjuj" localSheetId="9"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jjjuj" localSheetId="10"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jjjuj" localSheetId="19"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jjjuj" localSheetId="4"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jjjuj" localSheetId="13"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jjjuj"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Legais">[2]Drops!$AF$28:$AF$33</definedName>
    <definedName name="Lista_Prospeccao" localSheetId="6">'Prosp.Aptos por Tipol'!$CD$2:$CD$28</definedName>
    <definedName name="Lista_Prospeccao" localSheetId="5">Prosp.Terr!$CD$2:$CD$28</definedName>
    <definedName name="Lista_Prospeccao" localSheetId="4">ProspeçãoGeral!$CK$2:$CK$28</definedName>
    <definedName name="Lista_Prospeccao">#REF!</definedName>
    <definedName name="LL" localSheetId="0" hidden="1">{"Pressup",#N/A,TRUE,"Sheet1";"Resumo",#N/A,TRUE,"Cond";"Bal",#N/A,TRUE,"DR";"DR",#N/A,TRUE,"DR";"Anexos",#N/A,TRUE,"Anexo";"Tes1",#N/A,TRUE,"Proj";"Tes2",#N/A,TRUE,"Proj";"Tes3",#N/A,TRUE,"Proj";"Lojas",#N/A,TRUE,"Cond"}</definedName>
    <definedName name="LL" localSheetId="12" hidden="1">{"Pressup",#N/A,TRUE,"Sheet1";"Resumo",#N/A,TRUE,"Cond";"Bal",#N/A,TRUE,"DR";"DR",#N/A,TRUE,"DR";"Anexos",#N/A,TRUE,"Anexo";"Tes1",#N/A,TRUE,"Proj";"Tes2",#N/A,TRUE,"Proj";"Tes3",#N/A,TRUE,"Proj";"Lojas",#N/A,TRUE,"Cond"}</definedName>
    <definedName name="LL" localSheetId="19" hidden="1">{"Pressup",#N/A,TRUE,"Sheet1";"Resumo",#N/A,TRUE,"Cond";"Bal",#N/A,TRUE,"DR";"DR",#N/A,TRUE,"DR";"Anexos",#N/A,TRUE,"Anexo";"Tes1",#N/A,TRUE,"Proj";"Tes2",#N/A,TRUE,"Proj";"Tes3",#N/A,TRUE,"Proj";"Lojas",#N/A,TRUE,"Cond"}</definedName>
    <definedName name="LL" hidden="1">{"Pressup",#N/A,TRUE,"Sheet1";"Resumo",#N/A,TRUE,"Cond";"Bal",#N/A,TRUE,"DR";"DR",#N/A,TRUE,"DR";"Anexos",#N/A,TRUE,"Anexo";"Tes1",#N/A,TRUE,"Proj";"Tes2",#N/A,TRUE,"Proj";"Tes3",#N/A,TRUE,"Proj";"Lojas",#N/A,TRUE,"Cond"}</definedName>
    <definedName name="Mapa_01" localSheetId="16">[11]Capa!$AS$8</definedName>
    <definedName name="Mapa_01">[2]Capa!$AS$8</definedName>
    <definedName name="Mapa_02" localSheetId="16">[11]Capa!$AS$15</definedName>
    <definedName name="Mapa_02">[2]Capa!$AS$15</definedName>
    <definedName name="Métodos_Escolha">[2]Drops!$E$78:$E$82</definedName>
    <definedName name="mmm" localSheetId="0" hidden="1">#REF!</definedName>
    <definedName name="mmm" localSheetId="12" hidden="1">#REF!</definedName>
    <definedName name="mmm" localSheetId="19" hidden="1">#REF!</definedName>
    <definedName name="mmm" localSheetId="4" hidden="1">#REF!</definedName>
    <definedName name="mmm" hidden="1">#REF!</definedName>
    <definedName name="Nome_Interno">RA!#REF!</definedName>
    <definedName name="o" localSheetId="0" hidden="1">{TRUE,TRUE,-1.25,-15.5,484.5,276.75,FALSE,TRUE,TRUE,TRUE,0,1,#N/A,5,#N/A,11.5762711864407,20.5384615384615,1,FALSE,FALSE,3,TRUE,1,FALSE,75,"Swvu.activo.","ACwvu.activo.",#N/A,FALSE,FALSE,0,0,0,0,1,"&amp;A","Página &amp;P",TRUE,TRUE,FALSE,FALSE,1,80,#N/A,#N/A,"=R5C1:R66C12",FALSE,#N/A,#N/A,FALSE,FALSE,TRUE,9,300,300,FALSE,FALSE,TRUE,TRUE,TRUE}</definedName>
    <definedName name="o" localSheetId="12" hidden="1">{TRUE,TRUE,-1.25,-15.5,484.5,276.75,FALSE,TRUE,TRUE,TRUE,0,1,#N/A,5,#N/A,11.5762711864407,20.5384615384615,1,FALSE,FALSE,3,TRUE,1,FALSE,75,"Swvu.activo.","ACwvu.activo.",#N/A,FALSE,FALSE,0,0,0,0,1,"&amp;A","Página &amp;P",TRUE,TRUE,FALSE,FALSE,1,80,#N/A,#N/A,"=R5C1:R66C12",FALSE,#N/A,#N/A,FALSE,FALSE,TRUE,9,300,300,FALSE,FALSE,TRUE,TRUE,TRUE}</definedName>
    <definedName name="o" localSheetId="19" hidden="1">{TRUE,TRUE,-1.25,-15.5,484.5,276.75,FALSE,TRUE,TRUE,TRUE,0,1,#N/A,5,#N/A,11.5762711864407,20.5384615384615,1,FALSE,FALSE,3,TRUE,1,FALSE,75,"Swvu.activo.","ACwvu.activo.",#N/A,FALSE,FALSE,0,0,0,0,1,"&amp;A","Página &amp;P",TRUE,TRUE,FALSE,FALSE,1,80,#N/A,#N/A,"=R5C1:R66C12",FALSE,#N/A,#N/A,FALSE,FALSE,TRUE,9,300,300,FALSE,FALSE,TRUE,TRUE,TRUE}</definedName>
    <definedName name="o" hidden="1">{TRUE,TRUE,-1.25,-15.5,484.5,276.75,FALSE,TRUE,TRUE,TRUE,0,1,#N/A,5,#N/A,11.5762711864407,20.5384615384615,1,FALSE,FALSE,3,TRUE,1,FALSE,75,"Swvu.activo.","ACwvu.activo.",#N/A,FALSE,FALSE,0,0,0,0,1,"&amp;A","Página &amp;P",TRUE,TRUE,FALSE,FALSE,1,80,#N/A,#N/A,"=R5C1:R66C12",FALSE,#N/A,#N/A,FALSE,FALSE,TRUE,9,300,300,FALSE,FALSE,TRUE,TRUE,TRUE}</definedName>
    <definedName name="Objetivo" localSheetId="12">[12]RA!$AP$7:$AP$14</definedName>
    <definedName name="Objetivo" localSheetId="3">[2]Drops!$F$38:$F$45</definedName>
    <definedName name="Objetivo">#REF!</definedName>
    <definedName name="Observações_relativas_às_áreas">[2]Drops!$N$23:$N$34</definedName>
    <definedName name="Ocupação">[2]Drops!$G$3:$G$8</definedName>
    <definedName name="Oferta_mercado">[2]Drops!$AJ$3:$AJ$9</definedName>
    <definedName name="Oferta_tendência">[2]Drops!$AJ$22:$AJ$24</definedName>
    <definedName name="Outros_Activos" localSheetId="0" hidden="1">#REF!</definedName>
    <definedName name="Outros_Activos" localSheetId="12" hidden="1">#REF!</definedName>
    <definedName name="Outros_Activos" localSheetId="16" hidden="1">#REF!</definedName>
    <definedName name="Outros_Activos" localSheetId="19" hidden="1">#REF!</definedName>
    <definedName name="Outros_Activos" hidden="1">#REF!</definedName>
    <definedName name="Paredes">[2]Drops!$AC$3:$AC$9</definedName>
    <definedName name="Pavimento">[2]Drops!$AB$3:$AB$11</definedName>
    <definedName name="Portagem_Receitas" localSheetId="0" hidden="1">#REF!</definedName>
    <definedName name="Portagem_Receitas" localSheetId="12" hidden="1">#REF!</definedName>
    <definedName name="Portagem_Receitas" localSheetId="16" hidden="1">#REF!</definedName>
    <definedName name="Portagem_Receitas" localSheetId="19" hidden="1">#REF!</definedName>
    <definedName name="Portagem_Receitas" hidden="1">#REF!</definedName>
    <definedName name="Portagem_Receitas_Estrutura" localSheetId="0" hidden="1">#REF!</definedName>
    <definedName name="Portagem_Receitas_Estrutura" localSheetId="12" hidden="1">#REF!</definedName>
    <definedName name="Portagem_Receitas_Estrutura" localSheetId="16" hidden="1">#REF!</definedName>
    <definedName name="Portagem_Receitas_Estrutura" localSheetId="19" hidden="1">#REF!</definedName>
    <definedName name="Portagem_Receitas_Estrutura" hidden="1">#REF!</definedName>
    <definedName name="Portagem_Receitascl1" localSheetId="12" hidden="1">#REF!</definedName>
    <definedName name="Portagem_Receitascl1" localSheetId="16" hidden="1">#REF!</definedName>
    <definedName name="Portagem_Receitascl1" localSheetId="19" hidden="1">#REF!</definedName>
    <definedName name="Portagem_Receitascl1" hidden="1">#REF!</definedName>
    <definedName name="Portagem_Receitascl2" localSheetId="12" hidden="1">#REF!</definedName>
    <definedName name="Portagem_Receitascl2" localSheetId="16" hidden="1">#REF!</definedName>
    <definedName name="Portagem_Receitascl2" localSheetId="19" hidden="1">#REF!</definedName>
    <definedName name="Portagem_Receitascl2" hidden="1">#REF!</definedName>
    <definedName name="Portagem_Receitascl3" localSheetId="12" hidden="1">#REF!</definedName>
    <definedName name="Portagem_Receitascl3" localSheetId="16" hidden="1">#REF!</definedName>
    <definedName name="Portagem_Receitascl3" localSheetId="19" hidden="1">#REF!</definedName>
    <definedName name="Portagem_Receitascl3" hidden="1">#REF!</definedName>
    <definedName name="Portagem_Receitascl4" localSheetId="12" hidden="1">#REF!</definedName>
    <definedName name="Portagem_Receitascl4" localSheetId="16" hidden="1">#REF!</definedName>
    <definedName name="Portagem_Receitascl4" localSheetId="19" hidden="1">#REF!</definedName>
    <definedName name="Portagem_Receitascl4" hidden="1">#REF!</definedName>
    <definedName name="Portagem_Taxascl1" localSheetId="12" hidden="1">#REF!</definedName>
    <definedName name="Portagem_Taxascl1" localSheetId="16" hidden="1">#REF!</definedName>
    <definedName name="Portagem_Taxascl1" localSheetId="19" hidden="1">#REF!</definedName>
    <definedName name="Portagem_Taxascl1" hidden="1">#REF!</definedName>
    <definedName name="Portagem_Taxascl2" localSheetId="12" hidden="1">#REF!</definedName>
    <definedName name="Portagem_Taxascl2" localSheetId="16" hidden="1">#REF!</definedName>
    <definedName name="Portagem_Taxascl2" localSheetId="19" hidden="1">#REF!</definedName>
    <definedName name="Portagem_Taxascl2" hidden="1">#REF!</definedName>
    <definedName name="Portagem_Taxascl3" localSheetId="12" hidden="1">#REF!</definedName>
    <definedName name="Portagem_Taxascl3" localSheetId="16" hidden="1">#REF!</definedName>
    <definedName name="Portagem_Taxascl3" localSheetId="19" hidden="1">#REF!</definedName>
    <definedName name="Portagem_Taxascl3" hidden="1">#REF!</definedName>
    <definedName name="Portagem_Taxascl4" localSheetId="12" hidden="1">#REF!</definedName>
    <definedName name="Portagem_Taxascl4" localSheetId="16" hidden="1">#REF!</definedName>
    <definedName name="Portagem_Taxascl4" localSheetId="19" hidden="1">#REF!</definedName>
    <definedName name="Portagem_Taxascl4" hidden="1">#REF!</definedName>
    <definedName name="Portas" localSheetId="0"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ortas" localSheetId="12"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ortas" localSheetId="11"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ortas" localSheetId="9"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ortas" localSheetId="10"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ortas" localSheetId="19"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ortas" localSheetId="4"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ortas" localSheetId="13"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ortas"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pp" localSheetId="0"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pp" localSheetId="12"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pp" localSheetId="11"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pp" localSheetId="9"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pp" localSheetId="10"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pp" localSheetId="19"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pp" localSheetId="4"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pp" localSheetId="13"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pp"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rocura_mercado">[2]Drops!$AJ$29:$AJ$32</definedName>
    <definedName name="Proximidade_ao_aeroporto">[2]Drops!$U$3:$U$6</definedName>
    <definedName name="QD_Balanços" localSheetId="0" hidden="1">#REF!</definedName>
    <definedName name="QD_Balanços" localSheetId="12" hidden="1">#REF!</definedName>
    <definedName name="QD_Balanços" localSheetId="16" hidden="1">#REF!</definedName>
    <definedName name="QD_Balanços" localSheetId="19" hidden="1">#REF!</definedName>
    <definedName name="QD_Balanços" hidden="1">#REF!</definedName>
    <definedName name="QD_DemonstraçãoFluxosCaixa" localSheetId="0" hidden="1">#REF!</definedName>
    <definedName name="QD_DemonstraçãoFluxosCaixa" localSheetId="12" hidden="1">#REF!</definedName>
    <definedName name="QD_DemonstraçãoFluxosCaixa" localSheetId="16" hidden="1">#REF!</definedName>
    <definedName name="QD_DemonstraçãoFluxosCaixa" localSheetId="19" hidden="1">#REF!</definedName>
    <definedName name="QD_DemonstraçãoFluxosCaixa" hidden="1">#REF!</definedName>
    <definedName name="QD_DemonstraçãoResultados" localSheetId="0" hidden="1">#REF!</definedName>
    <definedName name="QD_DemonstraçãoResultados" localSheetId="12" hidden="1">#REF!</definedName>
    <definedName name="QD_DemonstraçãoResultados" localSheetId="16" hidden="1">#REF!</definedName>
    <definedName name="QD_DemonstraçãoResultados" localSheetId="19" hidden="1">#REF!</definedName>
    <definedName name="QD_DemonstraçãoResultados" hidden="1">#REF!</definedName>
    <definedName name="QD_FundosPróprios" localSheetId="12" hidden="1">#REF!</definedName>
    <definedName name="QD_FundosPróprios" localSheetId="16" hidden="1">#REF!</definedName>
    <definedName name="QD_FundosPróprios" localSheetId="19" hidden="1">#REF!</definedName>
    <definedName name="QD_FundosPróprios" hidden="1">#REF!</definedName>
    <definedName name="QD_MOAF" localSheetId="12" hidden="1">#REF!</definedName>
    <definedName name="QD_MOAF" localSheetId="16" hidden="1">#REF!</definedName>
    <definedName name="QD_MOAF" localSheetId="19" hidden="1">#REF!</definedName>
    <definedName name="QD_MOAF" hidden="1">#REF!</definedName>
    <definedName name="QuadroDividaModelo" localSheetId="12" hidden="1">#REF!</definedName>
    <definedName name="QuadroDividaModelo" localSheetId="16" hidden="1">#REF!</definedName>
    <definedName name="QuadroDividaModelo" localSheetId="19" hidden="1">#REF!</definedName>
    <definedName name="QuadroDividaModelo" hidden="1">#REF!</definedName>
    <definedName name="QuadroDividaUtilizador" localSheetId="12" hidden="1">#REF!</definedName>
    <definedName name="QuadroDividaUtilizador" localSheetId="16" hidden="1">#REF!</definedName>
    <definedName name="QuadroDividaUtilizador" localSheetId="19" hidden="1">#REF!</definedName>
    <definedName name="QuadroDividaUtilizador" hidden="1">#REF!</definedName>
    <definedName name="Qualidade_de_Acabamentos">[2]Drops!$V$28:$V$33</definedName>
    <definedName name="Qualidade_geral_do_edifício">[2]Drops!$V$3:$V$13</definedName>
    <definedName name="Qualidade_zonas_comuns">[2]Drops!$W$3:$W$17</definedName>
    <definedName name="qwe" localSheetId="0"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qwe" localSheetId="12"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qwe" localSheetId="11"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qwe" localSheetId="9"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qwe" localSheetId="10"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qwe" localSheetId="19"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qwe" localSheetId="4"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qwe" localSheetId="13"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qwe"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Renovação">[2]Drops!$G$20:$G$23</definedName>
    <definedName name="Revestimento_de_fachada">[2]Drops!$Z$3:$Z$14</definedName>
    <definedName name="s" localSheetId="0" hidden="1">{TRUE,TRUE,-1.25,-15.5,484.5,276.75,FALSE,TRUE,TRUE,TRUE,0,15,#N/A,1,#N/A,11.3880597014925,19.6153846153846,1,FALSE,FALSE,3,TRUE,1,FALSE,75,"Swvu.ingresos.","ACwvu.ingresos.",#N/A,FALSE,FALSE,0,0,0,0,2,"&amp;A","Página &amp;P",TRUE,TRUE,FALSE,FALSE,1,47,#N/A,#N/A,"=R7C14:R90C51","=C14:C23",#N/A,#N/A,FALSE,FALSE,TRUE,9,300,300,FALSE,FALSE,TRUE,TRUE,TRUE}</definedName>
    <definedName name="s" localSheetId="12" hidden="1">{TRUE,TRUE,-1.25,-15.5,484.5,276.75,FALSE,TRUE,TRUE,TRUE,0,15,#N/A,1,#N/A,11.3880597014925,19.6153846153846,1,FALSE,FALSE,3,TRUE,1,FALSE,75,"Swvu.ingresos.","ACwvu.ingresos.",#N/A,FALSE,FALSE,0,0,0,0,2,"&amp;A","Página &amp;P",TRUE,TRUE,FALSE,FALSE,1,47,#N/A,#N/A,"=R7C14:R90C51","=C14:C23",#N/A,#N/A,FALSE,FALSE,TRUE,9,300,300,FALSE,FALSE,TRUE,TRUE,TRUE}</definedName>
    <definedName name="s" localSheetId="19" hidden="1">{TRUE,TRUE,-1.25,-15.5,484.5,276.75,FALSE,TRUE,TRUE,TRUE,0,15,#N/A,1,#N/A,11.3880597014925,19.6153846153846,1,FALSE,FALSE,3,TRUE,1,FALSE,75,"Swvu.ingresos.","ACwvu.ingresos.",#N/A,FALSE,FALSE,0,0,0,0,2,"&amp;A","Página &amp;P",TRUE,TRUE,FALSE,FALSE,1,47,#N/A,#N/A,"=R7C14:R90C51","=C14:C23",#N/A,#N/A,FALSE,FALSE,TRUE,9,300,300,FALSE,FALSE,TRUE,TRUE,TRUE}</definedName>
    <definedName name="s" hidden="1">{TRUE,TRUE,-1.25,-15.5,484.5,276.75,FALSE,TRUE,TRUE,TRUE,0,15,#N/A,1,#N/A,11.3880597014925,19.6153846153846,1,FALSE,FALSE,3,TRUE,1,FALSE,75,"Swvu.ingresos.","ACwvu.ingresos.",#N/A,FALSE,FALSE,0,0,0,0,2,"&amp;A","Página &amp;P",TRUE,TRUE,FALSE,FALSE,1,47,#N/A,#N/A,"=R7C14:R90C51","=C14:C23",#N/A,#N/A,FALSE,FALSE,TRUE,9,300,300,FALSE,FALSE,TRUE,TRUE,TRUE}</definedName>
    <definedName name="SAPBEXdnldView" hidden="1">"4CQCAINXKCCPMLIH2BNTG4NCG"</definedName>
    <definedName name="SAPBEXrevision" hidden="1">48</definedName>
    <definedName name="SAPBEXsysID" localSheetId="12" hidden="1">"PB0"</definedName>
    <definedName name="SAPBEXsysID" localSheetId="19" hidden="1">"EW1"</definedName>
    <definedName name="SAPBEXsysID" hidden="1">"EW1"</definedName>
    <definedName name="SAPBEXwbID" hidden="1">"46Y5F4WFUNHQJ1DW9CWXKRXGQ"</definedName>
    <definedName name="Serviços_e_equipamentos">[2]Drops!$N$3:$N$8</definedName>
    <definedName name="sgasgas" localSheetId="0" hidden="1">Summary [10]Sheets!$A$1</definedName>
    <definedName name="sgasgas" localSheetId="14" hidden="1">Summary [10]Sheets!$A$1</definedName>
    <definedName name="sgasgas" localSheetId="12" hidden="1">Summary [10]Sheets!$A$1</definedName>
    <definedName name="sgasgas" localSheetId="11" hidden="1">Summary [10]Sheets!$A$1</definedName>
    <definedName name="sgasgas" localSheetId="7" hidden="1">Summary [10]Sheets!$A$1</definedName>
    <definedName name="sgasgas" localSheetId="9" hidden="1">Summary [10]Sheets!$A$1</definedName>
    <definedName name="sgasgas" localSheetId="10" hidden="1">Summary [10]Sheets!$A$1</definedName>
    <definedName name="sgasgas" localSheetId="19" hidden="1">Summary [10]Sheets!$A$1</definedName>
    <definedName name="sgasgas" localSheetId="6" hidden="1">Summary [10]Sheets!$A$1</definedName>
    <definedName name="sgasgas" localSheetId="5" hidden="1">Summary [10]Sheets!$A$1</definedName>
    <definedName name="sgasgas" localSheetId="4" hidden="1">Summary [10]Sheets!$A$1</definedName>
    <definedName name="sgasgas" localSheetId="13" hidden="1">Summary [10]Sheets!$A$1</definedName>
    <definedName name="sgasgas" localSheetId="22" hidden="1">Summary [10]Sheets!$A$1</definedName>
    <definedName name="sgasgas" hidden="1">Summary [10]Sheets!$A$1</definedName>
    <definedName name="sss" localSheetId="0" hidden="1">MV-[3]Aktivierung!$A$10:$J$15</definedName>
    <definedName name="sss" localSheetId="14" hidden="1">MV-[3]Aktivierung!$A$10:$J$15</definedName>
    <definedName name="sss" localSheetId="12" hidden="1">MV-[3]Aktivierung!$A$10:$J$15</definedName>
    <definedName name="sss" localSheetId="11" hidden="1">MV-[3]Aktivierung!$A$10:$J$15</definedName>
    <definedName name="sss" localSheetId="7" hidden="1">MV-[3]Aktivierung!$A$10:$J$15</definedName>
    <definedName name="sss" localSheetId="9" hidden="1">MV-[3]Aktivierung!$A$10:$J$15</definedName>
    <definedName name="sss" localSheetId="10" hidden="1">MV-[3]Aktivierung!$A$10:$J$15</definedName>
    <definedName name="sss" localSheetId="19" hidden="1">MV-[3]Aktivierung!$A$10:$J$15</definedName>
    <definedName name="sss" localSheetId="6" hidden="1">MV-[3]Aktivierung!$A$10:$J$15</definedName>
    <definedName name="sss" localSheetId="5" hidden="1">MV-[3]Aktivierung!$A$10:$J$15</definedName>
    <definedName name="sss" localSheetId="4" hidden="1">MV-[3]Aktivierung!$A$10:$J$15</definedName>
    <definedName name="sss" localSheetId="13" hidden="1">MV-[3]Aktivierung!$A$10:$J$15</definedName>
    <definedName name="sss" hidden="1">MV-[3]Aktivierung!$A$10:$J$15</definedName>
    <definedName name="Sublanços_a" localSheetId="0" hidden="1">#REF!</definedName>
    <definedName name="Sublanços_a" localSheetId="12" hidden="1">#REF!</definedName>
    <definedName name="Sublanços_a" localSheetId="16" hidden="1">#REF!</definedName>
    <definedName name="Sublanços_a" localSheetId="19" hidden="1">#REF!</definedName>
    <definedName name="Sublanços_a" hidden="1">#REF!</definedName>
    <definedName name="Subs_Calculados_v" localSheetId="0" hidden="1">#REF!</definedName>
    <definedName name="Subs_Calculados_v" localSheetId="12" hidden="1">#REF!</definedName>
    <definedName name="Subs_Calculados_v" localSheetId="16" hidden="1">#REF!</definedName>
    <definedName name="Subs_Calculados_v" localSheetId="19" hidden="1">#REF!</definedName>
    <definedName name="Subs_Calculados_v" hidden="1">#REF!</definedName>
    <definedName name="Subs_Exploração" localSheetId="0" hidden="1">#REF!</definedName>
    <definedName name="Subs_Exploração" localSheetId="12" hidden="1">#REF!</definedName>
    <definedName name="Subs_Exploração" localSheetId="16" hidden="1">#REF!</definedName>
    <definedName name="Subs_Exploração" localSheetId="19" hidden="1">#REF!</definedName>
    <definedName name="Subs_Exploração" hidden="1">#REF!</definedName>
    <definedName name="Subs_Recebidos_v" localSheetId="12" hidden="1">#REF!</definedName>
    <definedName name="Subs_Recebidos_v" localSheetId="16" hidden="1">#REF!</definedName>
    <definedName name="Subs_Recebidos_v" localSheetId="19" hidden="1">#REF!</definedName>
    <definedName name="Subs_Recebidos_v" hidden="1">#REF!</definedName>
    <definedName name="Subs_Taxas_v" localSheetId="12" hidden="1">#REF!</definedName>
    <definedName name="Subs_Taxas_v" localSheetId="16" hidden="1">#REF!</definedName>
    <definedName name="Subs_Taxas_v" localSheetId="19" hidden="1">#REF!</definedName>
    <definedName name="Subs_Taxas_v" hidden="1">#REF!</definedName>
    <definedName name="Swvu.activo." hidden="1">[1]camdnac!$F$13</definedName>
    <definedName name="Swvu.ingresos." hidden="1">[1]camdnac!$N$7:$AY$100</definedName>
    <definedName name="Tabela_Areas_Serviço_Downpayment" localSheetId="0" hidden="1">#REF!</definedName>
    <definedName name="Tabela_Areas_Serviço_Downpayment" localSheetId="12" hidden="1">#REF!</definedName>
    <definedName name="Tabela_Areas_Serviço_Downpayment" localSheetId="16" hidden="1">#REF!</definedName>
    <definedName name="Tabela_Areas_Serviço_Downpayment" localSheetId="19" hidden="1">#REF!</definedName>
    <definedName name="Tabela_Areas_Serviço_Downpayment" hidden="1">#REF!</definedName>
    <definedName name="Tabela_Areas_Serviço_Fixas" localSheetId="0" hidden="1">#REF!</definedName>
    <definedName name="Tabela_Areas_Serviço_Fixas" localSheetId="12" hidden="1">#REF!</definedName>
    <definedName name="Tabela_Areas_Serviço_Fixas" localSheetId="16" hidden="1">#REF!</definedName>
    <definedName name="Tabela_Areas_Serviço_Fixas" localSheetId="19" hidden="1">#REF!</definedName>
    <definedName name="Tabela_Areas_Serviço_Fixas" hidden="1">#REF!</definedName>
    <definedName name="Tabela_Areas_Serviço_Proveitos_Diferidos" localSheetId="0" hidden="1">#REF!</definedName>
    <definedName name="Tabela_Areas_Serviço_Proveitos_Diferidos" localSheetId="12" hidden="1">#REF!</definedName>
    <definedName name="Tabela_Areas_Serviço_Proveitos_Diferidos" localSheetId="16" hidden="1">#REF!</definedName>
    <definedName name="Tabela_Areas_Serviço_Proveitos_Diferidos" localSheetId="19" hidden="1">#REF!</definedName>
    <definedName name="Tabela_Areas_Serviço_Proveitos_Diferidos" hidden="1">#REF!</definedName>
    <definedName name="Tabela_Areas_Serviço_Proveitos_Exercício" localSheetId="12" hidden="1">#REF!</definedName>
    <definedName name="Tabela_Areas_Serviço_Proveitos_Exercício" localSheetId="16" hidden="1">#REF!</definedName>
    <definedName name="Tabela_Areas_Serviço_Proveitos_Exercício" localSheetId="19" hidden="1">#REF!</definedName>
    <definedName name="Tabela_Areas_Serviço_Proveitos_Exercício" hidden="1">#REF!</definedName>
    <definedName name="Tabela_Custos_Exploração_Resumo" localSheetId="12" hidden="1">#REF!</definedName>
    <definedName name="Tabela_Custos_Exploração_Resumo" localSheetId="16" hidden="1">#REF!</definedName>
    <definedName name="Tabela_Custos_Exploração_Resumo" localSheetId="19" hidden="1">#REF!</definedName>
    <definedName name="Tabela_Custos_Exploração_Resumo" hidden="1">#REF!</definedName>
    <definedName name="Tabela_IVA" localSheetId="12" hidden="1">#REF!</definedName>
    <definedName name="Tabela_IVA" localSheetId="16" hidden="1">#REF!</definedName>
    <definedName name="Tabela_IVA" localSheetId="19" hidden="1">#REF!</definedName>
    <definedName name="Tabela_IVA" hidden="1">#REF!</definedName>
    <definedName name="Tabela_Lanços" localSheetId="12" hidden="1">#REF!</definedName>
    <definedName name="Tabela_Lanços" localSheetId="16" hidden="1">#REF!</definedName>
    <definedName name="Tabela_Lanços" localSheetId="19" hidden="1">#REF!</definedName>
    <definedName name="Tabela_Lanços" hidden="1">#REF!</definedName>
    <definedName name="Tabela_Outros_Proveitos" localSheetId="12" hidden="1">#REF!</definedName>
    <definedName name="Tabela_Outros_Proveitos" localSheetId="16" hidden="1">#REF!</definedName>
    <definedName name="Tabela_Outros_Proveitos" localSheetId="19" hidden="1">#REF!</definedName>
    <definedName name="Tabela_Outros_Proveitos" hidden="1">#REF!</definedName>
    <definedName name="Tabela_Prazos_Médios" localSheetId="12" hidden="1">#REF!</definedName>
    <definedName name="Tabela_Prazos_Médios" localSheetId="16" hidden="1">#REF!</definedName>
    <definedName name="Tabela_Prazos_Médios" localSheetId="19" hidden="1">#REF!</definedName>
    <definedName name="Tabela_Prazos_Médios" hidden="1">#REF!</definedName>
    <definedName name="TabelaActualizaçãoTarifária" localSheetId="12" hidden="1">#REF!</definedName>
    <definedName name="TabelaActualizaçãoTarifária" localSheetId="16" hidden="1">#REF!</definedName>
    <definedName name="TabelaActualizaçãoTarifária" localSheetId="19" hidden="1">#REF!</definedName>
    <definedName name="TabelaActualizaçãoTarifária" hidden="1">#REF!</definedName>
    <definedName name="Tectos">[2]Drops!$AD$3:$AD$9</definedName>
    <definedName name="temporary_lettings" localSheetId="0" hidden="1">Summary [10]Sheets!$A$1</definedName>
    <definedName name="temporary_lettings" localSheetId="14" hidden="1">Summary [10]Sheets!$A$1</definedName>
    <definedName name="temporary_lettings" localSheetId="12" hidden="1">Summary [10]Sheets!$A$1</definedName>
    <definedName name="temporary_lettings" localSheetId="11" hidden="1">Summary [10]Sheets!$A$1</definedName>
    <definedName name="temporary_lettings" localSheetId="7" hidden="1">Summary [10]Sheets!$A$1</definedName>
    <definedName name="temporary_lettings" localSheetId="9" hidden="1">Summary [10]Sheets!$A$1</definedName>
    <definedName name="temporary_lettings" localSheetId="10" hidden="1">Summary [10]Sheets!$A$1</definedName>
    <definedName name="temporary_lettings" localSheetId="19" hidden="1">Summary [10]Sheets!$A$1</definedName>
    <definedName name="temporary_lettings" localSheetId="6" hidden="1">Summary [10]Sheets!$A$1</definedName>
    <definedName name="temporary_lettings" localSheetId="5" hidden="1">Summary [10]Sheets!$A$1</definedName>
    <definedName name="temporary_lettings" localSheetId="4" hidden="1">Summary [10]Sheets!$A$1</definedName>
    <definedName name="temporary_lettings" localSheetId="13" hidden="1">Summary [10]Sheets!$A$1</definedName>
    <definedName name="temporary_lettings" localSheetId="22" hidden="1">Summary [10]Sheets!$A$1</definedName>
    <definedName name="temporary_lettings" hidden="1">Summary [10]Sheets!$A$1</definedName>
    <definedName name="Tendência_de_cresciment">[2]Drops!$M$3:$M$5</definedName>
    <definedName name="teste" localSheetId="0" hidden="1">Summary [10]Sheets!$A$1</definedName>
    <definedName name="teste" localSheetId="14" hidden="1">Summary [10]Sheets!$A$1</definedName>
    <definedName name="teste" localSheetId="12" hidden="1">Summary [10]Sheets!$A$1</definedName>
    <definedName name="teste" localSheetId="11" hidden="1">Summary [10]Sheets!$A$1</definedName>
    <definedName name="teste" localSheetId="7" hidden="1">Summary [10]Sheets!$A$1</definedName>
    <definedName name="teste" localSheetId="9" hidden="1">Summary [10]Sheets!$A$1</definedName>
    <definedName name="teste" localSheetId="10" hidden="1">Summary [10]Sheets!$A$1</definedName>
    <definedName name="teste" localSheetId="19" hidden="1">Summary [10]Sheets!$A$1</definedName>
    <definedName name="teste" localSheetId="6" hidden="1">Summary [10]Sheets!$A$1</definedName>
    <definedName name="teste" localSheetId="5" hidden="1">Summary [10]Sheets!$A$1</definedName>
    <definedName name="teste" localSheetId="4" hidden="1">Summary [10]Sheets!$A$1</definedName>
    <definedName name="teste" localSheetId="13" hidden="1">Summary [10]Sheets!$A$1</definedName>
    <definedName name="teste" localSheetId="22" hidden="1">Summary [10]Sheets!$A$1</definedName>
    <definedName name="teste" hidden="1">Summary [10]Sheets!$A$1</definedName>
    <definedName name="TextRefCopyRangeCount" hidden="1">87</definedName>
    <definedName name="Tipo_de_Áreas">[2]Drops!$B$28:$B$34</definedName>
    <definedName name="Tipo_de_Avaliação">[2]Drops!$B$3:$B$8</definedName>
    <definedName name="Tipo_de_cliente">[2]Drops!$I$31:$I$36</definedName>
    <definedName name="Tipo_de_cobertura">[2]Drops!$AA$3:$AA$10</definedName>
    <definedName name="Tipo_de_estrutura_construção">[2]Drops!$Y$3:$Y$14</definedName>
    <definedName name="Tipo_de_Prédio">[2]Drops!$C$3:$C$5</definedName>
    <definedName name="Tipologia">[2]Drops!$E$3:$E$16</definedName>
    <definedName name="Tipologia_de_edifício">[2]Drops!$X$3:$X$28</definedName>
    <definedName name="_xlnm.Print_Titles" localSheetId="8">'Áreas-Vários Imóveis'!$1:$1</definedName>
    <definedName name="_xlnm.Print_Titles" localSheetId="14">Conclusão!$1:$2</definedName>
    <definedName name="_xlnm.Print_Titles" localSheetId="12">'DCF-Construção'!$10:$11</definedName>
    <definedName name="_xlnm.Print_Titles" localSheetId="17">Def!$1:$7</definedName>
    <definedName name="_xlnm.Print_Titles" localSheetId="16">Estudos!$1:$6</definedName>
    <definedName name="_xlnm.Print_Titles" localSheetId="15">Mapa_Fotos!$7:$13</definedName>
    <definedName name="_xlnm.Print_Titles" localSheetId="7">Métodos!$3:$3</definedName>
    <definedName name="_xlnm.Print_Titles" localSheetId="19">PDM!$1:$5</definedName>
    <definedName name="_xlnm.Print_Titles" localSheetId="3">RA!$4:$4</definedName>
    <definedName name="_xlnm.Print_Titles" localSheetId="2">Resumo!$1:$1</definedName>
    <definedName name="TMDA" localSheetId="0" hidden="1">#REF!</definedName>
    <definedName name="TMDA" localSheetId="12" hidden="1">#REF!</definedName>
    <definedName name="TMDA" localSheetId="16" hidden="1">#REF!</definedName>
    <definedName name="TMDA" localSheetId="19" hidden="1">#REF!</definedName>
    <definedName name="TMDA" hidden="1">#REF!</definedName>
    <definedName name="TMDA_kms_Exploração" localSheetId="0" hidden="1">#REF!</definedName>
    <definedName name="TMDA_kms_Exploração" localSheetId="12" hidden="1">#REF!</definedName>
    <definedName name="TMDA_kms_Exploração" localSheetId="16" hidden="1">#REF!</definedName>
    <definedName name="TMDA_kms_Exploração" localSheetId="19" hidden="1">#REF!</definedName>
    <definedName name="TMDA_kms_Exploração" hidden="1">#REF!</definedName>
    <definedName name="TMDA_Kms_Exploração_média" localSheetId="0" hidden="1">#REF!</definedName>
    <definedName name="TMDA_Kms_Exploração_média" localSheetId="12" hidden="1">#REF!</definedName>
    <definedName name="TMDA_Kms_Exploração_média" localSheetId="16" hidden="1">#REF!</definedName>
    <definedName name="TMDA_Kms_Exploração_média" localSheetId="19" hidden="1">#REF!</definedName>
    <definedName name="TMDA_Kms_Exploração_média" hidden="1">#REF!</definedName>
    <definedName name="TMDA_kms_Percorridos_Lanços" localSheetId="12" hidden="1">#REF!</definedName>
    <definedName name="TMDA_kms_Percorridos_Lanços" localSheetId="16" hidden="1">#REF!</definedName>
    <definedName name="TMDA_kms_Percorridos_Lanços" localSheetId="19" hidden="1">#REF!</definedName>
    <definedName name="TMDA_kms_Percorridos_Lanços" hidden="1">#REF!</definedName>
    <definedName name="TMDA_Receitas" localSheetId="12" hidden="1">#REF!</definedName>
    <definedName name="TMDA_Receitas" localSheetId="16" hidden="1">#REF!</definedName>
    <definedName name="TMDA_Receitas" localSheetId="19" hidden="1">#REF!</definedName>
    <definedName name="TMDA_Receitas" hidden="1">#REF!</definedName>
    <definedName name="TMDA_Receitascl1" localSheetId="12" hidden="1">#REF!</definedName>
    <definedName name="TMDA_Receitascl1" localSheetId="16" hidden="1">#REF!</definedName>
    <definedName name="TMDA_Receitascl1" localSheetId="19" hidden="1">#REF!</definedName>
    <definedName name="TMDA_Receitascl1" hidden="1">#REF!</definedName>
    <definedName name="TMDA_Receitascl2" localSheetId="12" hidden="1">#REF!</definedName>
    <definedName name="TMDA_Receitascl2" localSheetId="16" hidden="1">#REF!</definedName>
    <definedName name="TMDA_Receitascl2" localSheetId="19" hidden="1">#REF!</definedName>
    <definedName name="TMDA_Receitascl2" hidden="1">#REF!</definedName>
    <definedName name="TMDA_Receitascl3" localSheetId="12" hidden="1">#REF!</definedName>
    <definedName name="TMDA_Receitascl3" localSheetId="16" hidden="1">#REF!</definedName>
    <definedName name="TMDA_Receitascl3" localSheetId="19" hidden="1">#REF!</definedName>
    <definedName name="TMDA_Receitascl3" hidden="1">#REF!</definedName>
    <definedName name="TMDA_Receitascl4" localSheetId="12" hidden="1">#REF!</definedName>
    <definedName name="TMDA_Receitascl4" localSheetId="16" hidden="1">#REF!</definedName>
    <definedName name="TMDA_Receitascl4" localSheetId="19" hidden="1">#REF!</definedName>
    <definedName name="TMDA_Receitascl4" hidden="1">#REF!</definedName>
    <definedName name="TMDA_ViasLanços" localSheetId="12" hidden="1">#REF!</definedName>
    <definedName name="TMDA_ViasLanços" localSheetId="16" hidden="1">#REF!</definedName>
    <definedName name="TMDA_ViasLanços" localSheetId="19" hidden="1">#REF!</definedName>
    <definedName name="TMDA_ViasLanços" hidden="1">#REF!</definedName>
    <definedName name="TMDAcl1" localSheetId="12" hidden="1">#REF!</definedName>
    <definedName name="TMDAcl1" localSheetId="16" hidden="1">#REF!</definedName>
    <definedName name="TMDAcl1" localSheetId="19" hidden="1">#REF!</definedName>
    <definedName name="TMDAcl1" hidden="1">#REF!</definedName>
    <definedName name="TMDAcl2" localSheetId="12" hidden="1">#REF!</definedName>
    <definedName name="TMDAcl2" localSheetId="16" hidden="1">#REF!</definedName>
    <definedName name="TMDAcl2" localSheetId="19" hidden="1">#REF!</definedName>
    <definedName name="TMDAcl2" hidden="1">#REF!</definedName>
    <definedName name="TMDAcl3" localSheetId="12" hidden="1">#REF!</definedName>
    <definedName name="TMDAcl3" localSheetId="16" hidden="1">#REF!</definedName>
    <definedName name="TMDAcl3" localSheetId="19" hidden="1">#REF!</definedName>
    <definedName name="TMDAcl3" hidden="1">#REF!</definedName>
    <definedName name="TMDAcl4" localSheetId="12" hidden="1">#REF!</definedName>
    <definedName name="TMDAcl4" localSheetId="16" hidden="1">#REF!</definedName>
    <definedName name="TMDAcl4" localSheetId="19" hidden="1">#REF!</definedName>
    <definedName name="TMDAcl4" hidden="1">#REF!</definedName>
    <definedName name="Total_Nós_média" localSheetId="12" hidden="1">#REF!</definedName>
    <definedName name="Total_Nós_média" localSheetId="16" hidden="1">#REF!</definedName>
    <definedName name="Total_Nós_média" localSheetId="19" hidden="1">#REF!</definedName>
    <definedName name="Total_Nós_média" hidden="1">#REF!</definedName>
    <definedName name="Total_Portagens_média" localSheetId="12" hidden="1">#REF!</definedName>
    <definedName name="Total_Portagens_média" localSheetId="16" hidden="1">#REF!</definedName>
    <definedName name="Total_Portagens_média" localSheetId="19" hidden="1">#REF!</definedName>
    <definedName name="Total_Portagens_média" hidden="1">#REF!</definedName>
    <definedName name="TOTALREL.">RA!#REF!</definedName>
    <definedName name="Tráfego_de_veículos">[2]Drops!$Q$3:$Q$7</definedName>
    <definedName name="Transações_efectivas">[2]Drops!$AJ$15:$AJ$17</definedName>
    <definedName name="Trânsito_Pedonal">[2]Drops!$S$3:$S$7</definedName>
    <definedName name="Transportes_Públicos">[2]Drops!$O$3:$O$10</definedName>
    <definedName name="Uso">'[2]III_DCF_LoteEdifício(&gt;1 fogo)'!$C$112:$C$118</definedName>
    <definedName name="Vias_de_acesso">[2]Drops!$P$3:$P$7</definedName>
    <definedName name="Vidros">[2]Drops!$AG$3:$AG$6</definedName>
    <definedName name="W" localSheetId="12" hidden="1">{TRUE,TRUE,-1.25,-15.5,484.5,276.75,FALSE,TRUE,TRUE,TRUE,0,15,#N/A,1,#N/A,11.3880597014925,19.6153846153846,1,FALSE,FALSE,3,TRUE,1,FALSE,75,"Swvu.ingresos.","ACwvu.ingresos.",#N/A,FALSE,FALSE,0,0,0,0,2,"&amp;A","Página &amp;P",TRUE,TRUE,FALSE,FALSE,1,47,#N/A,#N/A,"=R7C14:R90C51","=C14:C23",#N/A,#N/A,FALSE,FALSE,TRUE,9,300,300,FALSE,FALSE,TRUE,TRUE,TRUE}</definedName>
    <definedName name="W" localSheetId="19" hidden="1">{TRUE,TRUE,-1.25,-15.5,484.5,276.75,FALSE,TRUE,TRUE,TRUE,0,15,#N/A,1,#N/A,11.3880597014925,19.6153846153846,1,FALSE,FALSE,3,TRUE,1,FALSE,75,"Swvu.ingresos.","ACwvu.ingresos.",#N/A,FALSE,FALSE,0,0,0,0,2,"&amp;A","Página &amp;P",TRUE,TRUE,FALSE,FALSE,1,47,#N/A,#N/A,"=R7C14:R90C51","=C14:C23",#N/A,#N/A,FALSE,FALSE,TRUE,9,300,300,FALSE,FALSE,TRUE,TRUE,TRUE}</definedName>
    <definedName name="W" hidden="1">{TRUE,TRUE,-1.25,-15.5,484.5,276.75,FALSE,TRUE,TRUE,TRUE,0,15,#N/A,1,#N/A,11.3880597014925,19.6153846153846,1,FALSE,FALSE,3,TRUE,1,FALSE,75,"Swvu.ingresos.","ACwvu.ingresos.",#N/A,FALSE,FALSE,0,0,0,0,2,"&amp;A","Página &amp;P",TRUE,TRUE,FALSE,FALSE,1,47,#N/A,#N/A,"=R7C14:R90C51","=C14:C23",#N/A,#N/A,FALSE,FALSE,TRUE,9,300,300,FALSE,FALSE,TRUE,TRUE,TRUE}</definedName>
    <definedName name="wr" localSheetId="0" hidden="1">{"Pressup",#N/A,TRUE,"Sheet1";"Resumo",#N/A,TRUE,"Cond";"Bal",#N/A,TRUE,"DR";"DR",#N/A,TRUE,"DR";"Anexos",#N/A,TRUE,"Anexo";"Tes1",#N/A,TRUE,"Proj";"Tes2",#N/A,TRUE,"Proj";"Tes3",#N/A,TRUE,"Proj";"Lojas",#N/A,TRUE,"Cond"}</definedName>
    <definedName name="wr" localSheetId="12" hidden="1">{"Pressup",#N/A,TRUE,"Sheet1";"Resumo",#N/A,TRUE,"Cond";"Bal",#N/A,TRUE,"DR";"DR",#N/A,TRUE,"DR";"Anexos",#N/A,TRUE,"Anexo";"Tes1",#N/A,TRUE,"Proj";"Tes2",#N/A,TRUE,"Proj";"Tes3",#N/A,TRUE,"Proj";"Lojas",#N/A,TRUE,"Cond"}</definedName>
    <definedName name="wr" localSheetId="19" hidden="1">{"Pressup",#N/A,TRUE,"Sheet1";"Resumo",#N/A,TRUE,"Cond";"Bal",#N/A,TRUE,"DR";"DR",#N/A,TRUE,"DR";"Anexos",#N/A,TRUE,"Anexo";"Tes1",#N/A,TRUE,"Proj";"Tes2",#N/A,TRUE,"Proj";"Tes3",#N/A,TRUE,"Proj";"Lojas",#N/A,TRUE,"Cond"}</definedName>
    <definedName name="wr" hidden="1">{"Pressup",#N/A,TRUE,"Sheet1";"Resumo",#N/A,TRUE,"Cond";"Bal",#N/A,TRUE,"DR";"DR",#N/A,TRUE,"DR";"Anexos",#N/A,TRUE,"Anexo";"Tes1",#N/A,TRUE,"Proj";"Tes2",#N/A,TRUE,"Proj";"Tes3",#N/A,TRUE,"Proj";"Lojas",#N/A,TRUE,"Cond"}</definedName>
    <definedName name="wrn.Aging._.and._.Trend._.Analysis." localSheetId="0" hidden="1">{#N/A,#N/A,FALSE,"Aging Summary";#N/A,#N/A,FALSE,"Ratio Analysis";#N/A,#N/A,FALSE,"Test 120 Day Accts";#N/A,#N/A,FALSE,"Tickmarks"}</definedName>
    <definedName name="wrn.Aging._.and._.Trend._.Analysis." localSheetId="12" hidden="1">{#N/A,#N/A,FALSE,"Aging Summary";#N/A,#N/A,FALSE,"Ratio Analysis";#N/A,#N/A,FALSE,"Test 120 Day Accts";#N/A,#N/A,FALSE,"Tickmarks"}</definedName>
    <definedName name="wrn.Aging._.and._.Trend._.Analysis." localSheetId="11" hidden="1">{#N/A,#N/A,FALSE,"Aging Summary";#N/A,#N/A,FALSE,"Ratio Analysis";#N/A,#N/A,FALSE,"Test 120 Day Accts";#N/A,#N/A,FALSE,"Tickmarks"}</definedName>
    <definedName name="wrn.Aging._.and._.Trend._.Analysis." localSheetId="9" hidden="1">{#N/A,#N/A,FALSE,"Aging Summary";#N/A,#N/A,FALSE,"Ratio Analysis";#N/A,#N/A,FALSE,"Test 120 Day Accts";#N/A,#N/A,FALSE,"Tickmarks"}</definedName>
    <definedName name="wrn.Aging._.and._.Trend._.Analysis." localSheetId="10" hidden="1">{#N/A,#N/A,FALSE,"Aging Summary";#N/A,#N/A,FALSE,"Ratio Analysis";#N/A,#N/A,FALSE,"Test 120 Day Accts";#N/A,#N/A,FALSE,"Tickmarks"}</definedName>
    <definedName name="wrn.Aging._.and._.Trend._.Analysis." localSheetId="19"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1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etar." localSheetId="0"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wrn.etar." localSheetId="12"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wrn.etar." localSheetId="11"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wrn.etar." localSheetId="9"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wrn.etar." localSheetId="10"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wrn.etar." localSheetId="19"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wrn.etar." localSheetId="4"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wrn.etar." localSheetId="13"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wrn.etar."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wrn.Impressão." localSheetId="0" hidden="1">{"Pressup",#N/A,TRUE,"Sheet1";"Resumo",#N/A,TRUE,"Cond";"Bal",#N/A,TRUE,"DR";"DR",#N/A,TRUE,"DR";"Anexos",#N/A,TRUE,"Anexo";"Tes1",#N/A,TRUE,"Proj";"Tes2",#N/A,TRUE,"Proj";"Tes3",#N/A,TRUE,"Proj";"Lojas",#N/A,TRUE,"Cond"}</definedName>
    <definedName name="wrn.Impressão." localSheetId="12" hidden="1">{"Pressup",#N/A,TRUE,"Sheet1";"Resumo",#N/A,TRUE,"Cond";"Bal",#N/A,TRUE,"DR";"DR",#N/A,TRUE,"DR";"Anexos",#N/A,TRUE,"Anexo";"Tes1",#N/A,TRUE,"Proj";"Tes2",#N/A,TRUE,"Proj";"Tes3",#N/A,TRUE,"Proj";"Lojas",#N/A,TRUE,"Cond"}</definedName>
    <definedName name="wrn.Impressão." localSheetId="19" hidden="1">{"Pressup",#N/A,TRUE,"Sheet1";"Resumo",#N/A,TRUE,"Cond";"Bal",#N/A,TRUE,"DR";"DR",#N/A,TRUE,"DR";"Anexos",#N/A,TRUE,"Anexo";"Tes1",#N/A,TRUE,"Proj";"Tes2",#N/A,TRUE,"Proj";"Tes3",#N/A,TRUE,"Proj";"Lojas",#N/A,TRUE,"Cond"}</definedName>
    <definedName name="wrn.Impressão." hidden="1">{"Pressup",#N/A,TRUE,"Sheet1";"Resumo",#N/A,TRUE,"Cond";"Bal",#N/A,TRUE,"DR";"DR",#N/A,TRUE,"DR";"Anexos",#N/A,TRUE,"Anexo";"Tes1",#N/A,TRUE,"Proj";"Tes2",#N/A,TRUE,"Proj";"Tes3",#N/A,TRUE,"Proj";"Lojas",#N/A,TRUE,"Cond"}</definedName>
    <definedName name="wrn.kathys." localSheetId="0" hidden="1">{"page1",#N/A,FALSE,"Cashflow";"page2",#N/A,FALSE,"Cashflow"}</definedName>
    <definedName name="wrn.kathys." localSheetId="12" hidden="1">{"page1",#N/A,FALSE,"Cashflow";"page2",#N/A,FALSE,"Cashflow"}</definedName>
    <definedName name="wrn.kathys." localSheetId="19" hidden="1">{"page1",#N/A,FALSE,"Cashflow";"page2",#N/A,FALSE,"Cashflow"}</definedName>
    <definedName name="wrn.kathys." hidden="1">{"page1",#N/A,FALSE,"Cashflow";"page2",#N/A,FALSE,"Cashflow"}</definedName>
    <definedName name="wvu.activo." localSheetId="0" hidden="1">{TRUE,TRUE,-1.25,-15.5,484.5,276.75,FALSE,TRUE,TRUE,TRUE,0,1,#N/A,5,#N/A,11.5762711864407,20.5384615384615,1,FALSE,FALSE,3,TRUE,1,FALSE,75,"Swvu.activo.","ACwvu.activo.",#N/A,FALSE,FALSE,0,0,0,0,1,"&amp;A","Página &amp;P",TRUE,TRUE,FALSE,FALSE,1,80,#N/A,#N/A,"=R5C1:R66C12",FALSE,#N/A,#N/A,FALSE,FALSE,TRUE,9,300,300,FALSE,FALSE,TRUE,TRUE,TRUE}</definedName>
    <definedName name="wvu.activo." localSheetId="12" hidden="1">{TRUE,TRUE,-1.25,-15.5,484.5,276.75,FALSE,TRUE,TRUE,TRUE,0,1,#N/A,5,#N/A,11.5762711864407,20.5384615384615,1,FALSE,FALSE,3,TRUE,1,FALSE,75,"Swvu.activo.","ACwvu.activo.",#N/A,FALSE,FALSE,0,0,0,0,1,"&amp;A","Página &amp;P",TRUE,TRUE,FALSE,FALSE,1,80,#N/A,#N/A,"=R5C1:R66C12",FALSE,#N/A,#N/A,FALSE,FALSE,TRUE,9,300,300,FALSE,FALSE,TRUE,TRUE,TRUE}</definedName>
    <definedName name="wvu.activo." localSheetId="19" hidden="1">{TRUE,TRUE,-1.25,-15.5,484.5,276.75,FALSE,TRUE,TRUE,TRUE,0,1,#N/A,5,#N/A,11.5762711864407,20.5384615384615,1,FALSE,FALSE,3,TRUE,1,FALSE,75,"Swvu.activo.","ACwvu.activo.",#N/A,FALSE,FALSE,0,0,0,0,1,"&amp;A","Página &amp;P",TRUE,TRUE,FALSE,FALSE,1,80,#N/A,#N/A,"=R5C1:R66C12",FALSE,#N/A,#N/A,FALSE,FALSE,TRUE,9,300,300,FALSE,FALSE,TRUE,TRUE,TRUE}</definedName>
    <definedName name="wvu.activo." hidden="1">{TRUE,TRUE,-1.25,-15.5,484.5,276.75,FALSE,TRUE,TRUE,TRUE,0,1,#N/A,5,#N/A,11.5762711864407,20.5384615384615,1,FALSE,FALSE,3,TRUE,1,FALSE,75,"Swvu.activo.","ACwvu.activo.",#N/A,FALSE,FALSE,0,0,0,0,1,"&amp;A","Página &amp;P",TRUE,TRUE,FALSE,FALSE,1,80,#N/A,#N/A,"=R5C1:R66C12",FALSE,#N/A,#N/A,FALSE,FALSE,TRUE,9,300,300,FALSE,FALSE,TRUE,TRUE,TRUE}</definedName>
    <definedName name="wvu.ingresos." localSheetId="0" hidden="1">{TRUE,TRUE,-1.25,-15.5,484.5,276.75,FALSE,TRUE,TRUE,TRUE,0,15,#N/A,1,#N/A,11.3880597014925,19.6153846153846,1,FALSE,FALSE,3,TRUE,1,FALSE,75,"Swvu.ingresos.","ACwvu.ingresos.",#N/A,FALSE,FALSE,0,0,0,0,2,"&amp;A","Página &amp;P",TRUE,TRUE,FALSE,FALSE,1,47,#N/A,#N/A,"=R7C14:R90C51","=C14:C23",#N/A,#N/A,FALSE,FALSE,TRUE,9,300,300,FALSE,FALSE,TRUE,TRUE,TRUE}</definedName>
    <definedName name="wvu.ingresos." localSheetId="12" hidden="1">{TRUE,TRUE,-1.25,-15.5,484.5,276.75,FALSE,TRUE,TRUE,TRUE,0,15,#N/A,1,#N/A,11.3880597014925,19.6153846153846,1,FALSE,FALSE,3,TRUE,1,FALSE,75,"Swvu.ingresos.","ACwvu.ingresos.",#N/A,FALSE,FALSE,0,0,0,0,2,"&amp;A","Página &amp;P",TRUE,TRUE,FALSE,FALSE,1,47,#N/A,#N/A,"=R7C14:R90C51","=C14:C23",#N/A,#N/A,FALSE,FALSE,TRUE,9,300,300,FALSE,FALSE,TRUE,TRUE,TRUE}</definedName>
    <definedName name="wvu.ingresos." localSheetId="19" hidden="1">{TRUE,TRUE,-1.25,-15.5,484.5,276.75,FALSE,TRUE,TRUE,TRUE,0,15,#N/A,1,#N/A,11.3880597014925,19.6153846153846,1,FALSE,FALSE,3,TRUE,1,FALSE,75,"Swvu.ingresos.","ACwvu.ingresos.",#N/A,FALSE,FALSE,0,0,0,0,2,"&amp;A","Página &amp;P",TRUE,TRUE,FALSE,FALSE,1,47,#N/A,#N/A,"=R7C14:R90C51","=C14:C23",#N/A,#N/A,FALSE,FALSE,TRUE,9,300,300,FALSE,FALSE,TRUE,TRUE,TRUE}</definedName>
    <definedName name="wvu.ingresos." hidden="1">{TRUE,TRUE,-1.25,-15.5,484.5,276.75,FALSE,TRUE,TRUE,TRUE,0,15,#N/A,1,#N/A,11.3880597014925,19.6153846153846,1,FALSE,FALSE,3,TRUE,1,FALSE,75,"Swvu.ingresos.","ACwvu.ingresos.",#N/A,FALSE,FALSE,0,0,0,0,2,"&amp;A","Página &amp;P",TRUE,TRUE,FALSE,FALSE,1,47,#N/A,#N/A,"=R7C14:R90C51","=C14:C23",#N/A,#N/A,FALSE,FALSE,TRUE,9,300,300,FALSE,FALSE,TRUE,TRUE,TRUE}</definedName>
    <definedName name="x" localSheetId="0" hidden="1">Summary [10]Sheets!$A$1</definedName>
    <definedName name="x" localSheetId="14" hidden="1">Summary [10]Sheets!$A$1</definedName>
    <definedName name="x" localSheetId="12" hidden="1">Summary [10]Sheets!$A$1</definedName>
    <definedName name="x" localSheetId="11" hidden="1">Summary [10]Sheets!$A$1</definedName>
    <definedName name="x" localSheetId="7" hidden="1">Summary [10]Sheets!$A$1</definedName>
    <definedName name="x" localSheetId="9" hidden="1">Summary [10]Sheets!$A$1</definedName>
    <definedName name="x" localSheetId="10" hidden="1">Summary [10]Sheets!$A$1</definedName>
    <definedName name="x" localSheetId="19" hidden="1">{TRUE,TRUE,-1.25,-15.5,484.5,276.75,FALSE,TRUE,TRUE,TRUE,0,1,#N/A,5,#N/A,11.5762711864407,20.5384615384615,1,FALSE,FALSE,3,TRUE,1,FALSE,75,"Swvu.activo.","ACwvu.activo.",#N/A,FALSE,FALSE,0,0,0,0,1,"&amp;A","Página &amp;P",TRUE,TRUE,FALSE,FALSE,1,80,#N/A,#N/A,"=R5C1:R66C12",FALSE,#N/A,#N/A,FALSE,FALSE,TRUE,9,300,300,FALSE,FALSE,TRUE,TRUE,TRUE}</definedName>
    <definedName name="x" localSheetId="6" hidden="1">Summary [10]Sheets!$A$1</definedName>
    <definedName name="x" localSheetId="5" hidden="1">Summary [10]Sheets!$A$1</definedName>
    <definedName name="x" localSheetId="4" hidden="1">Summary [10]Sheets!$A$1</definedName>
    <definedName name="x" localSheetId="13" hidden="1">Summary [10]Sheets!$A$1</definedName>
    <definedName name="x" localSheetId="22" hidden="1">Summary [10]Sheets!$A$1</definedName>
    <definedName name="x" hidden="1">Summary [10]Sheets!$A$1</definedName>
    <definedName name="XREF_COLUMN_1" localSheetId="0" hidden="1">#REF!</definedName>
    <definedName name="XREF_COLUMN_1" localSheetId="12" hidden="1">#REF!</definedName>
    <definedName name="XREF_COLUMN_1" localSheetId="19" hidden="1">#REF!</definedName>
    <definedName name="XREF_COLUMN_1" localSheetId="22" hidden="1">#REF!</definedName>
    <definedName name="XREF_COLUMN_1" hidden="1">#REF!</definedName>
    <definedName name="XRefActiveRow" localSheetId="0" hidden="1">#REF!</definedName>
    <definedName name="XRefActiveRow" localSheetId="12" hidden="1">#REF!</definedName>
    <definedName name="XRefActiveRow" localSheetId="19" hidden="1">#REF!</definedName>
    <definedName name="XRefActiveRow" hidden="1">#REF!</definedName>
    <definedName name="XRefColumnsCount" hidden="1">1</definedName>
    <definedName name="XRefCopy1" localSheetId="0" hidden="1">#REF!</definedName>
    <definedName name="XRefCopy1" localSheetId="12" hidden="1">#REF!</definedName>
    <definedName name="XRefCopy1" localSheetId="19" hidden="1">#REF!</definedName>
    <definedName name="XRefCopy1" localSheetId="22" hidden="1">#REF!</definedName>
    <definedName name="XRefCopy1" hidden="1">#REF!</definedName>
    <definedName name="XRefCopy1Row" localSheetId="0" hidden="1">#REF!</definedName>
    <definedName name="XRefCopy1Row" localSheetId="12" hidden="1">#REF!</definedName>
    <definedName name="XRefCopy1Row" localSheetId="19" hidden="1">#REF!</definedName>
    <definedName name="XRefCopy1Row" localSheetId="22" hidden="1">#REF!</definedName>
    <definedName name="XRefCopy1Row" hidden="1">#REF!</definedName>
    <definedName name="XRefCopyRangeCount" hidden="1">1</definedName>
    <definedName name="XRefPaste1" localSheetId="0" hidden="1">#REF!</definedName>
    <definedName name="XRefPaste1" localSheetId="12" hidden="1">#REF!</definedName>
    <definedName name="XRefPaste1" localSheetId="19" hidden="1">#REF!</definedName>
    <definedName name="XRefPaste1" localSheetId="22" hidden="1">#REF!</definedName>
    <definedName name="XRefPaste1" hidden="1">#REF!</definedName>
    <definedName name="XRefPaste1Row" localSheetId="0" hidden="1">#REF!</definedName>
    <definedName name="XRefPaste1Row" localSheetId="12" hidden="1">#REF!</definedName>
    <definedName name="XRefPaste1Row" localSheetId="19" hidden="1">#REF!</definedName>
    <definedName name="XRefPaste1Row" localSheetId="22" hidden="1">#REF!</definedName>
    <definedName name="XRefPaste1Row" hidden="1">#REF!</definedName>
    <definedName name="XRefPasteRangeCount" hidden="1">1</definedName>
    <definedName name="xxx" localSheetId="0"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xxx" localSheetId="12"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xxx" localSheetId="11"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xxx" localSheetId="9"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xxx" localSheetId="10"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xxx" localSheetId="19"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xxx" localSheetId="4"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xxx" localSheetId="13"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xxx"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y" localSheetId="0" hidden="1">Summary [10]Sheets!$A$1</definedName>
    <definedName name="y" localSheetId="14" hidden="1">Summary [10]Sheets!$A$1</definedName>
    <definedName name="y" localSheetId="12" hidden="1">Summary [10]Sheets!$A$1</definedName>
    <definedName name="y" localSheetId="11" hidden="1">Summary [10]Sheets!$A$1</definedName>
    <definedName name="y" localSheetId="7" hidden="1">Summary [10]Sheets!$A$1</definedName>
    <definedName name="y" localSheetId="9" hidden="1">Summary [10]Sheets!$A$1</definedName>
    <definedName name="y" localSheetId="10" hidden="1">Summary [10]Sheets!$A$1</definedName>
    <definedName name="y" localSheetId="19" hidden="1">Summary [10]Sheets!$A$1</definedName>
    <definedName name="y" localSheetId="6" hidden="1">Summary [10]Sheets!$A$1</definedName>
    <definedName name="y" localSheetId="5" hidden="1">Summary [10]Sheets!$A$1</definedName>
    <definedName name="y" localSheetId="4" hidden="1">Summary [10]Sheets!$A$1</definedName>
    <definedName name="y" localSheetId="13" hidden="1">Summary [10]Sheets!$A$1</definedName>
    <definedName name="y" localSheetId="22" hidden="1">Summary [10]Sheets!$A$1</definedName>
    <definedName name="y" hidden="1">Summary [10]Sheets!$A$1</definedName>
    <definedName name="Z_45B15D42_AD22_11D1_BBC3_444553540000_.wvu.Rows" hidden="1">[1]RAMISHEET!$A$4:$IV$24</definedName>
    <definedName name="Z_45B15D43_AD22_11D1_BBC3_444553540000_.wvu.Rows" hidden="1">[1]RAMISHEET!$A$4:$IV$24</definedName>
    <definedName name="Z_88C269E0_AAB5_11D1_BBC3_444553540000_.wvu.PrintTitles" hidden="1">[1]camdnac!$N$1:$W$65536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W56" i="50" l="1"/>
  <c r="J116" i="50" l="1"/>
  <c r="J117" i="50" s="1"/>
  <c r="F21" i="54"/>
  <c r="AN198" i="50"/>
  <c r="AO198" i="50"/>
  <c r="AN199" i="50"/>
  <c r="AO199" i="50"/>
  <c r="AN200" i="50"/>
  <c r="AO200" i="50"/>
  <c r="AN201" i="50"/>
  <c r="AO201" i="50"/>
  <c r="L8" i="37"/>
  <c r="AE61" i="30"/>
  <c r="AE62" i="30" s="1"/>
  <c r="AR12" i="50"/>
  <c r="AR11" i="50"/>
  <c r="AQ12" i="50"/>
  <c r="AQ11" i="50"/>
  <c r="AP12" i="50"/>
  <c r="AP11" i="50"/>
  <c r="AP61" i="30"/>
  <c r="P8" i="48"/>
  <c r="B188" i="50"/>
  <c r="AQ25" i="30" l="1"/>
  <c r="AT23" i="30"/>
  <c r="AR23" i="30"/>
  <c r="AI23" i="30" s="1"/>
  <c r="AN202" i="50"/>
  <c r="AO202" i="50"/>
  <c r="AN203" i="50"/>
  <c r="AO203" i="50"/>
  <c r="AK4" i="50"/>
  <c r="H51" i="55"/>
  <c r="H49" i="55"/>
  <c r="H48" i="55"/>
  <c r="H47" i="55"/>
  <c r="I49" i="55" s="1"/>
  <c r="G43" i="55"/>
  <c r="H43" i="55" s="1"/>
  <c r="H42" i="55"/>
  <c r="H41" i="55"/>
  <c r="I43" i="55" s="1"/>
  <c r="G31" i="55"/>
  <c r="F31" i="55"/>
  <c r="G30" i="55"/>
  <c r="F30" i="55"/>
  <c r="E30" i="55"/>
  <c r="E31" i="55" s="1"/>
  <c r="D30" i="55"/>
  <c r="D31" i="55" s="1"/>
  <c r="C30" i="55"/>
  <c r="C31" i="55" s="1"/>
  <c r="G26" i="55"/>
  <c r="F26" i="55"/>
  <c r="E26" i="55"/>
  <c r="D26" i="55"/>
  <c r="C26" i="55"/>
  <c r="C34" i="55" s="1"/>
  <c r="B26" i="55"/>
  <c r="H26" i="55" s="1"/>
  <c r="H25" i="55"/>
  <c r="H24" i="55"/>
  <c r="H23" i="55"/>
  <c r="H22" i="55"/>
  <c r="H21" i="55"/>
  <c r="H20" i="55"/>
  <c r="H19" i="55"/>
  <c r="I26" i="55" s="1"/>
  <c r="G12" i="55"/>
  <c r="B12" i="55"/>
  <c r="H11" i="55"/>
  <c r="G11" i="55"/>
  <c r="I11" i="55" s="1"/>
  <c r="F11" i="55"/>
  <c r="E11" i="55"/>
  <c r="D11" i="55"/>
  <c r="C11" i="55"/>
  <c r="I10" i="55"/>
  <c r="J9" i="55"/>
  <c r="I9" i="55"/>
  <c r="I8" i="55"/>
  <c r="F127" i="54"/>
  <c r="AK1" i="56" l="1"/>
  <c r="AK1" i="7"/>
  <c r="AE1" i="47"/>
  <c r="Z1" i="27"/>
  <c r="AB1" i="24"/>
  <c r="AD3" i="28"/>
  <c r="AK1" i="6"/>
  <c r="AK1" i="51"/>
  <c r="W1" i="48"/>
  <c r="AK7" i="23"/>
  <c r="AN3" i="33"/>
  <c r="AN1" i="30"/>
  <c r="AD3" i="46"/>
  <c r="J1" i="37"/>
  <c r="T10" i="54"/>
  <c r="AG3" i="49"/>
  <c r="AI13" i="30"/>
  <c r="F213" i="54"/>
  <c r="F212" i="54"/>
  <c r="K150" i="54"/>
  <c r="A134" i="54"/>
  <c r="J130" i="54"/>
  <c r="H130" i="54"/>
  <c r="I125" i="54"/>
  <c r="F125" i="54"/>
  <c r="F124" i="54"/>
  <c r="W115" i="54"/>
  <c r="F114" i="54"/>
  <c r="Y99" i="54"/>
  <c r="W99" i="54"/>
  <c r="T99" i="54"/>
  <c r="Y98" i="54"/>
  <c r="X82" i="54"/>
  <c r="W82" i="54"/>
  <c r="T82" i="54"/>
  <c r="X80" i="54"/>
  <c r="W80" i="54"/>
  <c r="T80" i="54"/>
  <c r="A79" i="54"/>
  <c r="Z78" i="54"/>
  <c r="X72" i="54"/>
  <c r="T72" i="54"/>
  <c r="E72" i="54"/>
  <c r="T70" i="54"/>
  <c r="X70" i="54" s="1"/>
  <c r="S66" i="54"/>
  <c r="R66" i="54"/>
  <c r="I66" i="54"/>
  <c r="J66" i="54" s="1"/>
  <c r="K66" i="54" s="1"/>
  <c r="L66" i="54" s="1"/>
  <c r="M66" i="54" s="1"/>
  <c r="N66" i="54" s="1"/>
  <c r="O66" i="54" s="1"/>
  <c r="P66" i="54" s="1"/>
  <c r="Q66" i="54" s="1"/>
  <c r="J65" i="54"/>
  <c r="K65" i="54" s="1"/>
  <c r="L65" i="54" s="1"/>
  <c r="M65" i="54" s="1"/>
  <c r="N65" i="54" s="1"/>
  <c r="O65" i="54" s="1"/>
  <c r="P65" i="54" s="1"/>
  <c r="Q65" i="54" s="1"/>
  <c r="R65" i="54" s="1"/>
  <c r="S65" i="54" s="1"/>
  <c r="I65" i="54"/>
  <c r="J62" i="54"/>
  <c r="F99" i="54" s="1"/>
  <c r="N61" i="54"/>
  <c r="M61" i="54"/>
  <c r="K61" i="54"/>
  <c r="I61" i="54"/>
  <c r="D61" i="54"/>
  <c r="N60" i="54"/>
  <c r="K60" i="54"/>
  <c r="I60" i="54"/>
  <c r="M60" i="54" s="1"/>
  <c r="D60" i="54"/>
  <c r="N59" i="54"/>
  <c r="M59" i="54"/>
  <c r="K59" i="54"/>
  <c r="I59" i="54"/>
  <c r="D59" i="54"/>
  <c r="K58" i="54"/>
  <c r="I58" i="54"/>
  <c r="N58" i="54" s="1"/>
  <c r="D58" i="54"/>
  <c r="N57" i="54"/>
  <c r="M57" i="54"/>
  <c r="K57" i="54"/>
  <c r="I57" i="54"/>
  <c r="D57" i="54"/>
  <c r="K56" i="54"/>
  <c r="I56" i="54"/>
  <c r="N56" i="54" s="1"/>
  <c r="D56" i="54"/>
  <c r="K55" i="54"/>
  <c r="I55" i="54"/>
  <c r="D55" i="54"/>
  <c r="N54" i="54"/>
  <c r="M54" i="54"/>
  <c r="K54" i="54"/>
  <c r="I54" i="54"/>
  <c r="D54" i="54"/>
  <c r="N53" i="54"/>
  <c r="M53" i="54"/>
  <c r="K53" i="54"/>
  <c r="I53" i="54"/>
  <c r="D53" i="54"/>
  <c r="N52" i="54"/>
  <c r="K52" i="54"/>
  <c r="I52" i="54"/>
  <c r="D52" i="54"/>
  <c r="F46" i="54"/>
  <c r="J45" i="54"/>
  <c r="H45" i="54"/>
  <c r="H44" i="54"/>
  <c r="J44" i="54" s="1"/>
  <c r="J46" i="54" s="1"/>
  <c r="H38" i="54"/>
  <c r="O37" i="54"/>
  <c r="M37" i="54"/>
  <c r="L37" i="54"/>
  <c r="J37" i="54"/>
  <c r="H37" i="54"/>
  <c r="P37" i="54" s="1"/>
  <c r="P36" i="54"/>
  <c r="O36" i="54"/>
  <c r="M36" i="54"/>
  <c r="L36" i="54"/>
  <c r="J36" i="54"/>
  <c r="P35" i="54"/>
  <c r="O35" i="54"/>
  <c r="M35" i="54"/>
  <c r="L35" i="54"/>
  <c r="J35" i="54"/>
  <c r="P34" i="54"/>
  <c r="O34" i="54"/>
  <c r="M34" i="54"/>
  <c r="L34" i="54"/>
  <c r="J34" i="54"/>
  <c r="P33" i="54"/>
  <c r="O33" i="54"/>
  <c r="M33" i="54"/>
  <c r="L33" i="54"/>
  <c r="J33" i="54"/>
  <c r="P32" i="54"/>
  <c r="M32" i="54"/>
  <c r="O32" i="54" s="1"/>
  <c r="L32" i="54"/>
  <c r="J32" i="54"/>
  <c r="P31" i="54"/>
  <c r="O31" i="54"/>
  <c r="M31" i="54"/>
  <c r="L31" i="54"/>
  <c r="J31" i="54"/>
  <c r="P30" i="54"/>
  <c r="O30" i="54"/>
  <c r="M30" i="54"/>
  <c r="L30" i="54"/>
  <c r="J30" i="54"/>
  <c r="P29" i="54"/>
  <c r="M29" i="54"/>
  <c r="O29" i="54" s="1"/>
  <c r="L29" i="54"/>
  <c r="J29" i="54"/>
  <c r="J38" i="54" s="1"/>
  <c r="P28" i="54"/>
  <c r="M28" i="54"/>
  <c r="O28" i="54" s="1"/>
  <c r="L28" i="54"/>
  <c r="J28" i="54"/>
  <c r="F22" i="54"/>
  <c r="P7" i="54"/>
  <c r="H7" i="54"/>
  <c r="H8" i="54" s="1"/>
  <c r="N6" i="54" s="1"/>
  <c r="N5" i="54" s="1"/>
  <c r="K505" i="54" s="1"/>
  <c r="Q6" i="54"/>
  <c r="H48" i="50"/>
  <c r="F211" i="54" l="1"/>
  <c r="H211" i="54" s="1"/>
  <c r="P38" i="54"/>
  <c r="R73" i="54"/>
  <c r="J73" i="54"/>
  <c r="Q73" i="54"/>
  <c r="I73" i="54"/>
  <c r="P73" i="54"/>
  <c r="O73" i="54"/>
  <c r="S73" i="54"/>
  <c r="N73" i="54"/>
  <c r="M73" i="54"/>
  <c r="H73" i="54"/>
  <c r="L73" i="54"/>
  <c r="W73" i="54"/>
  <c r="K73" i="54"/>
  <c r="P505" i="54"/>
  <c r="F119" i="54" s="1"/>
  <c r="F120" i="54" s="1"/>
  <c r="H119" i="54"/>
  <c r="M56" i="54"/>
  <c r="L100" i="54"/>
  <c r="S100" i="54"/>
  <c r="K100" i="54"/>
  <c r="Q100" i="54"/>
  <c r="I100" i="54"/>
  <c r="O100" i="54"/>
  <c r="L130" i="54"/>
  <c r="P100" i="54"/>
  <c r="H100" i="54"/>
  <c r="N100" i="54"/>
  <c r="J100" i="54"/>
  <c r="H46" i="54"/>
  <c r="M58" i="54"/>
  <c r="Z99" i="54"/>
  <c r="M100" i="54"/>
  <c r="N55" i="54"/>
  <c r="N62" i="54" s="1"/>
  <c r="M55" i="54"/>
  <c r="R100" i="54"/>
  <c r="M52" i="54"/>
  <c r="I62" i="54"/>
  <c r="V37" i="24"/>
  <c r="V32" i="28"/>
  <c r="V31" i="28"/>
  <c r="V30" i="28"/>
  <c r="V29" i="28"/>
  <c r="V28" i="28"/>
  <c r="V27" i="28"/>
  <c r="V32" i="46"/>
  <c r="V31" i="46"/>
  <c r="V30" i="46"/>
  <c r="V29" i="46"/>
  <c r="V28" i="46"/>
  <c r="V27" i="46"/>
  <c r="X32" i="49"/>
  <c r="X31" i="49"/>
  <c r="X30" i="49"/>
  <c r="X29" i="49"/>
  <c r="X28" i="49"/>
  <c r="X27" i="49"/>
  <c r="S63" i="33"/>
  <c r="AI63" i="33" s="1"/>
  <c r="T130" i="54" l="1"/>
  <c r="R130" i="54"/>
  <c r="T89" i="54"/>
  <c r="L62" i="54"/>
  <c r="AC99" i="54"/>
  <c r="AB99" i="54"/>
  <c r="AA99" i="54"/>
  <c r="K101" i="54"/>
  <c r="K103" i="54" s="1"/>
  <c r="N101" i="54"/>
  <c r="N103" i="54" s="1"/>
  <c r="S101" i="54"/>
  <c r="S103" i="54" s="1"/>
  <c r="T73" i="54"/>
  <c r="X73" i="54" s="1"/>
  <c r="M62" i="54"/>
  <c r="R101" i="54"/>
  <c r="R103" i="54" s="1"/>
  <c r="T100" i="54"/>
  <c r="W100" i="54" s="1"/>
  <c r="H101" i="54"/>
  <c r="M101" i="54"/>
  <c r="M103" i="54" s="1"/>
  <c r="P101" i="54"/>
  <c r="P103" i="54" s="1"/>
  <c r="L71" i="54"/>
  <c r="L74" i="54" s="1"/>
  <c r="S71" i="54"/>
  <c r="S74" i="54" s="1"/>
  <c r="K71" i="54"/>
  <c r="K74" i="54" s="1"/>
  <c r="N71" i="54"/>
  <c r="N74" i="54" s="1"/>
  <c r="M71" i="54"/>
  <c r="M74" i="54" s="1"/>
  <c r="O71" i="54"/>
  <c r="O74" i="54" s="1"/>
  <c r="J71" i="54"/>
  <c r="J74" i="54" s="1"/>
  <c r="W74" i="54"/>
  <c r="W71" i="54"/>
  <c r="I71" i="54"/>
  <c r="I74" i="54" s="1"/>
  <c r="Q71" i="54"/>
  <c r="Q74" i="54" s="1"/>
  <c r="R71" i="54"/>
  <c r="R74" i="54" s="1"/>
  <c r="H71" i="54"/>
  <c r="P71" i="54"/>
  <c r="P74" i="54" s="1"/>
  <c r="O101" i="54"/>
  <c r="O103" i="54" s="1"/>
  <c r="I101" i="54"/>
  <c r="I103" i="54" s="1"/>
  <c r="Q101" i="54"/>
  <c r="Q103" i="54" s="1"/>
  <c r="J101" i="54"/>
  <c r="J103" i="54" s="1"/>
  <c r="L101" i="54"/>
  <c r="L103" i="54" s="1"/>
  <c r="I118" i="50"/>
  <c r="W170" i="33"/>
  <c r="W171" i="33"/>
  <c r="W172" i="33"/>
  <c r="W173" i="33"/>
  <c r="W174" i="33"/>
  <c r="W175" i="33"/>
  <c r="W176" i="33"/>
  <c r="W169" i="33"/>
  <c r="W102" i="33"/>
  <c r="W103" i="33"/>
  <c r="W104" i="33"/>
  <c r="W105" i="33"/>
  <c r="W106" i="33"/>
  <c r="W107" i="33"/>
  <c r="W108" i="33"/>
  <c r="W101" i="33"/>
  <c r="AI45" i="33"/>
  <c r="W46" i="33"/>
  <c r="W47" i="33"/>
  <c r="W48" i="33"/>
  <c r="W49" i="33"/>
  <c r="W50" i="33"/>
  <c r="W51" i="33"/>
  <c r="W52" i="33"/>
  <c r="W45" i="33"/>
  <c r="J75" i="54" l="1"/>
  <c r="O75" i="54"/>
  <c r="M75" i="54"/>
  <c r="R75" i="54"/>
  <c r="N75" i="54"/>
  <c r="R105" i="54"/>
  <c r="R97" i="54"/>
  <c r="R88" i="54" s="1"/>
  <c r="K97" i="54"/>
  <c r="K88" i="54" s="1"/>
  <c r="K105" i="54"/>
  <c r="Q75" i="54"/>
  <c r="K75" i="54"/>
  <c r="M105" i="54"/>
  <c r="M97" i="54"/>
  <c r="M88" i="54" s="1"/>
  <c r="M89" i="54" s="1"/>
  <c r="M502" i="54" s="1"/>
  <c r="H103" i="54"/>
  <c r="T101" i="54"/>
  <c r="W101" i="54" s="1"/>
  <c r="T71" i="54"/>
  <c r="X71" i="54" s="1"/>
  <c r="H74" i="54"/>
  <c r="I75" i="54"/>
  <c r="R89" i="54"/>
  <c r="R502" i="54" s="1"/>
  <c r="O89" i="54"/>
  <c r="O502" i="54" s="1"/>
  <c r="K89" i="54"/>
  <c r="K502" i="54" s="1"/>
  <c r="I89" i="54"/>
  <c r="I502" i="54" s="1"/>
  <c r="Q89" i="54"/>
  <c r="Q502" i="54" s="1"/>
  <c r="L105" i="54"/>
  <c r="L97" i="54"/>
  <c r="L88" i="54" s="1"/>
  <c r="L89" i="54" s="1"/>
  <c r="L502" i="54" s="1"/>
  <c r="J105" i="54"/>
  <c r="J97" i="54"/>
  <c r="J88" i="54" s="1"/>
  <c r="J89" i="54" s="1"/>
  <c r="J502" i="54" s="1"/>
  <c r="Q105" i="54"/>
  <c r="Q97" i="54"/>
  <c r="Q88" i="54" s="1"/>
  <c r="L75" i="54"/>
  <c r="S97" i="54"/>
  <c r="S88" i="54" s="1"/>
  <c r="S89" i="54" s="1"/>
  <c r="S502" i="54" s="1"/>
  <c r="S105" i="54"/>
  <c r="O105" i="54"/>
  <c r="O97" i="54"/>
  <c r="O88" i="54" s="1"/>
  <c r="P75" i="54"/>
  <c r="S75" i="54"/>
  <c r="I105" i="54"/>
  <c r="I97" i="54"/>
  <c r="I88" i="54" s="1"/>
  <c r="P105" i="54"/>
  <c r="P97" i="54"/>
  <c r="P88" i="54" s="1"/>
  <c r="P89" i="54" s="1"/>
  <c r="P502" i="54" s="1"/>
  <c r="N105" i="54"/>
  <c r="N97" i="54"/>
  <c r="N88" i="54" s="1"/>
  <c r="N89" i="54" s="1"/>
  <c r="N502" i="54" s="1"/>
  <c r="S45" i="33"/>
  <c r="S17" i="33"/>
  <c r="H105" i="54" l="1"/>
  <c r="A104" i="54" s="1"/>
  <c r="H97" i="54"/>
  <c r="T103" i="54"/>
  <c r="Z85" i="54"/>
  <c r="AA85" i="54" s="1"/>
  <c r="H75" i="54"/>
  <c r="A74" i="54" s="1"/>
  <c r="Z87" i="54"/>
  <c r="AA87" i="54" s="1"/>
  <c r="H84" i="54"/>
  <c r="T74" i="54"/>
  <c r="H40" i="50"/>
  <c r="W32" i="48"/>
  <c r="W31" i="48"/>
  <c r="W30" i="48"/>
  <c r="W29" i="48"/>
  <c r="W28" i="48"/>
  <c r="W27" i="48"/>
  <c r="W26" i="48"/>
  <c r="W25" i="48"/>
  <c r="W24" i="48"/>
  <c r="W23" i="48"/>
  <c r="W22" i="48"/>
  <c r="W21" i="48"/>
  <c r="W20" i="48"/>
  <c r="W19" i="48"/>
  <c r="W18" i="48"/>
  <c r="W17" i="48"/>
  <c r="W16" i="48"/>
  <c r="W15" i="48"/>
  <c r="W14" i="48"/>
  <c r="W13" i="48"/>
  <c r="W12" i="48"/>
  <c r="W11" i="48"/>
  <c r="W10" i="48"/>
  <c r="W9" i="48"/>
  <c r="W8" i="48"/>
  <c r="N32" i="48"/>
  <c r="N31" i="48"/>
  <c r="N30" i="48"/>
  <c r="N29" i="48"/>
  <c r="N28" i="48"/>
  <c r="N27" i="48"/>
  <c r="N26" i="48"/>
  <c r="N25" i="48"/>
  <c r="N24" i="48"/>
  <c r="N23" i="48"/>
  <c r="N22" i="48"/>
  <c r="N21" i="48"/>
  <c r="N20" i="48"/>
  <c r="N19" i="48"/>
  <c r="N18" i="48"/>
  <c r="N17" i="48"/>
  <c r="N16" i="48"/>
  <c r="N15" i="48"/>
  <c r="N14" i="48"/>
  <c r="N13" i="48"/>
  <c r="N12" i="48"/>
  <c r="N11" i="48"/>
  <c r="N10" i="48"/>
  <c r="N9" i="48"/>
  <c r="N8" i="48"/>
  <c r="B111" i="50"/>
  <c r="B112" i="50"/>
  <c r="B113" i="50"/>
  <c r="AE12" i="50"/>
  <c r="T84" i="54" l="1"/>
  <c r="H86" i="54"/>
  <c r="W84" i="54"/>
  <c r="X84" i="54" s="1"/>
  <c r="W103" i="54"/>
  <c r="F146" i="54"/>
  <c r="T97" i="54"/>
  <c r="W97" i="54" s="1"/>
  <c r="H88" i="54"/>
  <c r="F147" i="54"/>
  <c r="T85" i="54"/>
  <c r="T83" i="54"/>
  <c r="X74" i="54"/>
  <c r="T87" i="54"/>
  <c r="T81" i="54"/>
  <c r="N84" i="54"/>
  <c r="N86" i="54" s="1"/>
  <c r="Q84" i="54"/>
  <c r="Q86" i="54" s="1"/>
  <c r="L84" i="54"/>
  <c r="L86" i="54" s="1"/>
  <c r="P84" i="54"/>
  <c r="P86" i="54" s="1"/>
  <c r="S84" i="54"/>
  <c r="S86" i="54" s="1"/>
  <c r="J84" i="54"/>
  <c r="J86" i="54" s="1"/>
  <c r="M84" i="54"/>
  <c r="M86" i="54" s="1"/>
  <c r="O84" i="54"/>
  <c r="O86" i="54" s="1"/>
  <c r="K84" i="54"/>
  <c r="K86" i="54" s="1"/>
  <c r="I84" i="54"/>
  <c r="I86" i="54" s="1"/>
  <c r="R84" i="54"/>
  <c r="R86" i="54" s="1"/>
  <c r="B189" i="50"/>
  <c r="H147" i="54" l="1"/>
  <c r="W88" i="54"/>
  <c r="X88" i="54" s="1"/>
  <c r="T88" i="54"/>
  <c r="H89" i="54"/>
  <c r="H146" i="54"/>
  <c r="Q81" i="54"/>
  <c r="I81" i="54"/>
  <c r="P81" i="54"/>
  <c r="H81" i="54"/>
  <c r="N81" i="54"/>
  <c r="R81" i="54"/>
  <c r="W91" i="54"/>
  <c r="O81" i="54"/>
  <c r="M81" i="54"/>
  <c r="L81" i="54"/>
  <c r="J81" i="54"/>
  <c r="K81" i="54"/>
  <c r="S81" i="54"/>
  <c r="M87" i="54"/>
  <c r="M501" i="54" s="1"/>
  <c r="AB87" i="54"/>
  <c r="R87" i="54"/>
  <c r="R501" i="54" s="1"/>
  <c r="J87" i="54"/>
  <c r="J501" i="54" s="1"/>
  <c r="Q87" i="54"/>
  <c r="Q501" i="54" s="1"/>
  <c r="I87" i="54"/>
  <c r="I501" i="54" s="1"/>
  <c r="O87" i="54"/>
  <c r="O501" i="54" s="1"/>
  <c r="K87" i="54"/>
  <c r="K501" i="54" s="1"/>
  <c r="H87" i="54"/>
  <c r="L87" i="54"/>
  <c r="L501" i="54" s="1"/>
  <c r="P87" i="54"/>
  <c r="P501" i="54" s="1"/>
  <c r="N87" i="54"/>
  <c r="N501" i="54" s="1"/>
  <c r="S87" i="54"/>
  <c r="S501" i="54" s="1"/>
  <c r="M83" i="54"/>
  <c r="M499" i="54" s="1"/>
  <c r="L83" i="54"/>
  <c r="L499" i="54" s="1"/>
  <c r="R83" i="54"/>
  <c r="R499" i="54" s="1"/>
  <c r="J83" i="54"/>
  <c r="J499" i="54" s="1"/>
  <c r="H83" i="54"/>
  <c r="S83" i="54"/>
  <c r="S499" i="54" s="1"/>
  <c r="I83" i="54"/>
  <c r="I499" i="54" s="1"/>
  <c r="Q83" i="54"/>
  <c r="Q499" i="54" s="1"/>
  <c r="P83" i="54"/>
  <c r="P499" i="54" s="1"/>
  <c r="N83" i="54"/>
  <c r="N499" i="54" s="1"/>
  <c r="O83" i="54"/>
  <c r="O499" i="54" s="1"/>
  <c r="K83" i="54"/>
  <c r="K499" i="54" s="1"/>
  <c r="T86" i="54"/>
  <c r="W86" i="54"/>
  <c r="X86" i="54" s="1"/>
  <c r="F155" i="54"/>
  <c r="M85" i="54"/>
  <c r="M500" i="54" s="1"/>
  <c r="L85" i="54"/>
  <c r="L500" i="54" s="1"/>
  <c r="AB85" i="54"/>
  <c r="R85" i="54"/>
  <c r="R500" i="54" s="1"/>
  <c r="J85" i="54"/>
  <c r="J500" i="54" s="1"/>
  <c r="O85" i="54"/>
  <c r="O500" i="54" s="1"/>
  <c r="N85" i="54"/>
  <c r="N500" i="54" s="1"/>
  <c r="K85" i="54"/>
  <c r="K500" i="54" s="1"/>
  <c r="I85" i="54"/>
  <c r="I500" i="54" s="1"/>
  <c r="S85" i="54"/>
  <c r="S500" i="54" s="1"/>
  <c r="H85" i="54"/>
  <c r="Q85" i="54"/>
  <c r="Q500" i="54" s="1"/>
  <c r="P85" i="54"/>
  <c r="P500" i="54" s="1"/>
  <c r="W87" i="54" l="1"/>
  <c r="X87" i="54" s="1"/>
  <c r="H501" i="54"/>
  <c r="F501" i="54" s="1"/>
  <c r="A86" i="54" s="1"/>
  <c r="Y87" i="54"/>
  <c r="O498" i="54"/>
  <c r="O91" i="54"/>
  <c r="O92" i="54" s="1"/>
  <c r="O106" i="54" s="1"/>
  <c r="Q498" i="54"/>
  <c r="Q91" i="54"/>
  <c r="Q92" i="54" s="1"/>
  <c r="Q106" i="54" s="1"/>
  <c r="W85" i="54"/>
  <c r="X85" i="54" s="1"/>
  <c r="Y85" i="54"/>
  <c r="H500" i="54"/>
  <c r="F500" i="54" s="1"/>
  <c r="A84" i="54" s="1"/>
  <c r="R91" i="54"/>
  <c r="R92" i="54" s="1"/>
  <c r="R106" i="54" s="1"/>
  <c r="R498" i="54"/>
  <c r="S498" i="54"/>
  <c r="S91" i="54"/>
  <c r="S92" i="54" s="1"/>
  <c r="S106" i="54" s="1"/>
  <c r="N498" i="54"/>
  <c r="N91" i="54"/>
  <c r="N92" i="54" s="1"/>
  <c r="N106" i="54" s="1"/>
  <c r="Y89" i="54"/>
  <c r="H502" i="54"/>
  <c r="F502" i="54" s="1"/>
  <c r="A88" i="54" s="1"/>
  <c r="W89" i="54"/>
  <c r="X89" i="54" s="1"/>
  <c r="K498" i="54"/>
  <c r="K91" i="54"/>
  <c r="K92" i="54" s="1"/>
  <c r="K106" i="54" s="1"/>
  <c r="J91" i="54"/>
  <c r="J92" i="54" s="1"/>
  <c r="J106" i="54" s="1"/>
  <c r="J498" i="54"/>
  <c r="H498" i="54"/>
  <c r="H91" i="54"/>
  <c r="Y81" i="54"/>
  <c r="W81" i="54"/>
  <c r="X81" i="54" s="1"/>
  <c r="L498" i="54"/>
  <c r="L91" i="54"/>
  <c r="L92" i="54" s="1"/>
  <c r="L106" i="54" s="1"/>
  <c r="P498" i="54"/>
  <c r="P91" i="54"/>
  <c r="P92" i="54" s="1"/>
  <c r="P106" i="54" s="1"/>
  <c r="W83" i="54"/>
  <c r="X83" i="54" s="1"/>
  <c r="H499" i="54"/>
  <c r="F499" i="54" s="1"/>
  <c r="A82" i="54" s="1"/>
  <c r="Y83" i="54"/>
  <c r="M498" i="54"/>
  <c r="M91" i="54"/>
  <c r="M92" i="54" s="1"/>
  <c r="M106" i="54" s="1"/>
  <c r="I498" i="54"/>
  <c r="I91" i="54"/>
  <c r="I92" i="54" s="1"/>
  <c r="I106" i="54" s="1"/>
  <c r="F498" i="54" l="1"/>
  <c r="A80" i="54" s="1"/>
  <c r="Y91" i="54"/>
  <c r="T91" i="54"/>
  <c r="H92" i="54"/>
  <c r="T92" i="54" l="1"/>
  <c r="H106" i="54"/>
  <c r="X91" i="54"/>
  <c r="W92" i="54"/>
  <c r="D13" i="30"/>
  <c r="T106" i="54" l="1"/>
  <c r="H108" i="54"/>
  <c r="I107" i="54" s="1"/>
  <c r="H109" i="54"/>
  <c r="X92" i="54"/>
  <c r="T107" i="54" l="1"/>
  <c r="W107" i="54" s="1"/>
  <c r="I108" i="54"/>
  <c r="J107" i="54" s="1"/>
  <c r="I109" i="54"/>
  <c r="I111" i="54" s="1"/>
  <c r="T109" i="54"/>
  <c r="H110" i="54" s="1"/>
  <c r="I110" i="54" s="1"/>
  <c r="J110" i="54" s="1"/>
  <c r="K110" i="54" s="1"/>
  <c r="L110" i="54" s="1"/>
  <c r="M110" i="54" s="1"/>
  <c r="N110" i="54" s="1"/>
  <c r="O110" i="54" s="1"/>
  <c r="P110" i="54" s="1"/>
  <c r="Q110" i="54" s="1"/>
  <c r="R110" i="54" s="1"/>
  <c r="S110" i="54" s="1"/>
  <c r="H111" i="54"/>
  <c r="F115" i="54" l="1"/>
  <c r="T111" i="54"/>
  <c r="J108" i="54"/>
  <c r="K107" i="54" s="1"/>
  <c r="J109" i="54"/>
  <c r="J111" i="54" s="1"/>
  <c r="K109" i="54" l="1"/>
  <c r="K111" i="54" s="1"/>
  <c r="K108" i="54"/>
  <c r="L107" i="54" s="1"/>
  <c r="F118" i="54"/>
  <c r="H118" i="54" l="1"/>
  <c r="F123" i="54"/>
  <c r="H123" i="54" s="1"/>
  <c r="F116" i="54"/>
  <c r="L109" i="54"/>
  <c r="L111" i="54" s="1"/>
  <c r="L108" i="54"/>
  <c r="M107" i="54" s="1"/>
  <c r="M109" i="54" l="1"/>
  <c r="M111" i="54" s="1"/>
  <c r="M108" i="54"/>
  <c r="N107" i="54" s="1"/>
  <c r="F148" i="54"/>
  <c r="H117" i="54"/>
  <c r="F122" i="54" s="1"/>
  <c r="H148" i="54" l="1"/>
  <c r="I146" i="54"/>
  <c r="J146" i="54" s="1"/>
  <c r="N109" i="54"/>
  <c r="N111" i="54" s="1"/>
  <c r="N108" i="54"/>
  <c r="O107" i="54" s="1"/>
  <c r="O109" i="54" l="1"/>
  <c r="O111" i="54" s="1"/>
  <c r="O108" i="54"/>
  <c r="P107" i="54" s="1"/>
  <c r="F150" i="54"/>
  <c r="K130" i="54"/>
  <c r="I130" i="54"/>
  <c r="Q130" i="54"/>
  <c r="L150" i="54" l="1"/>
  <c r="H150" i="54"/>
  <c r="F149" i="54"/>
  <c r="H149" i="54" s="1"/>
  <c r="P108" i="54"/>
  <c r="Q107" i="54" s="1"/>
  <c r="P109" i="54"/>
  <c r="P111" i="54" s="1"/>
  <c r="Q108" i="54" l="1"/>
  <c r="R107" i="54" s="1"/>
  <c r="Q109" i="54"/>
  <c r="Q111" i="54" s="1"/>
  <c r="F153" i="54"/>
  <c r="L151" i="54" s="1"/>
  <c r="R108" i="54" l="1"/>
  <c r="S107" i="54" s="1"/>
  <c r="R109" i="54"/>
  <c r="R111" i="54" s="1"/>
  <c r="S109" i="54" l="1"/>
  <c r="S111" i="54" s="1"/>
  <c r="S108" i="54"/>
  <c r="B52" i="30" l="1"/>
  <c r="G17" i="2" l="1"/>
  <c r="G15" i="2"/>
  <c r="G13" i="2"/>
  <c r="G11" i="2"/>
  <c r="L6" i="2"/>
  <c r="L5" i="2"/>
  <c r="B13" i="35"/>
  <c r="B11" i="35"/>
  <c r="B9" i="35"/>
  <c r="F7" i="35"/>
  <c r="B7" i="35"/>
  <c r="E5" i="35"/>
  <c r="B5" i="35"/>
  <c r="B3" i="35"/>
  <c r="K62" i="30"/>
  <c r="K61" i="30"/>
  <c r="M32" i="28" l="1"/>
  <c r="AV5" i="28" s="1"/>
  <c r="BG7" i="28" s="1"/>
  <c r="M32" i="46"/>
  <c r="O32" i="49"/>
  <c r="B191" i="50"/>
  <c r="B190" i="50"/>
  <c r="AX194" i="50"/>
  <c r="H49" i="50" l="1"/>
  <c r="AE22" i="49"/>
  <c r="AE21" i="49"/>
  <c r="AE20" i="49"/>
  <c r="AE19" i="49"/>
  <c r="AE18" i="49"/>
  <c r="AE17" i="49"/>
  <c r="AE16" i="49"/>
  <c r="AE15" i="49"/>
  <c r="AE14" i="49"/>
  <c r="AE13" i="49"/>
  <c r="AE12" i="49"/>
  <c r="AE11" i="49"/>
  <c r="AE10" i="49"/>
  <c r="AE9" i="49"/>
  <c r="AE8" i="49"/>
  <c r="J103" i="50"/>
  <c r="J102" i="50"/>
  <c r="J89" i="50"/>
  <c r="J67" i="50" l="1"/>
  <c r="AB76" i="50"/>
  <c r="W62" i="50" l="1"/>
  <c r="AJ148" i="33" s="1"/>
  <c r="W59" i="50"/>
  <c r="H53" i="50"/>
  <c r="L57" i="30" l="1"/>
  <c r="AF57" i="30" s="1"/>
  <c r="L7" i="2"/>
  <c r="G9" i="2"/>
  <c r="AO204" i="50" l="1"/>
  <c r="AO205" i="50" l="1"/>
  <c r="W195" i="50" s="1"/>
  <c r="P37" i="24"/>
  <c r="AL22" i="49"/>
  <c r="AL23" i="49" s="1"/>
  <c r="AK9" i="49"/>
  <c r="AK10" i="49"/>
  <c r="AK11" i="49"/>
  <c r="AK12" i="49"/>
  <c r="AK13" i="49"/>
  <c r="AK14" i="49"/>
  <c r="AK15" i="49"/>
  <c r="AK16" i="49"/>
  <c r="AK17" i="49"/>
  <c r="AK18" i="49"/>
  <c r="AK19" i="49"/>
  <c r="AK20" i="49"/>
  <c r="AK21" i="49"/>
  <c r="AK22" i="49"/>
  <c r="AK8" i="49"/>
  <c r="Q30" i="49"/>
  <c r="Q31" i="49"/>
  <c r="AP22" i="49"/>
  <c r="AB22" i="49"/>
  <c r="AO22" i="49"/>
  <c r="AA22" i="49" s="1"/>
  <c r="AH22" i="49"/>
  <c r="AG22" i="49"/>
  <c r="AD22" i="49"/>
  <c r="R22" i="49"/>
  <c r="Q22" i="49"/>
  <c r="M22" i="49"/>
  <c r="J22" i="49"/>
  <c r="AP21" i="49"/>
  <c r="AB21" i="49" s="1"/>
  <c r="AO21" i="49"/>
  <c r="AA21" i="49" s="1"/>
  <c r="AH21" i="49"/>
  <c r="AG21" i="49"/>
  <c r="AD21" i="49"/>
  <c r="R21" i="49"/>
  <c r="Q21" i="49"/>
  <c r="M21" i="49"/>
  <c r="J21" i="49"/>
  <c r="AP20" i="49"/>
  <c r="AB20" i="49"/>
  <c r="AO20" i="49"/>
  <c r="AA20" i="49" s="1"/>
  <c r="AH20" i="49"/>
  <c r="AG20" i="49"/>
  <c r="AD20" i="49"/>
  <c r="R20" i="49"/>
  <c r="Q20" i="49"/>
  <c r="M20" i="49"/>
  <c r="J20" i="49"/>
  <c r="AP19" i="49"/>
  <c r="AB19" i="49" s="1"/>
  <c r="AO19" i="49"/>
  <c r="AA19" i="49" s="1"/>
  <c r="AL19" i="49"/>
  <c r="AL20" i="49"/>
  <c r="AH19" i="49"/>
  <c r="AG19" i="49"/>
  <c r="AD19" i="49"/>
  <c r="R19" i="49"/>
  <c r="Q19" i="49"/>
  <c r="M19" i="49"/>
  <c r="J19" i="49"/>
  <c r="AP18" i="49"/>
  <c r="AB18" i="49"/>
  <c r="AO18" i="49"/>
  <c r="AA18" i="49"/>
  <c r="AH18" i="49"/>
  <c r="AG18" i="49"/>
  <c r="AD18" i="49"/>
  <c r="AF18" i="49" s="1"/>
  <c r="R18" i="49"/>
  <c r="Q18" i="49"/>
  <c r="M18" i="49"/>
  <c r="J18" i="49"/>
  <c r="BA17" i="49"/>
  <c r="AR17" i="49" s="1"/>
  <c r="AP17" i="49"/>
  <c r="AB17" i="49"/>
  <c r="AO17" i="49"/>
  <c r="AA17" i="49"/>
  <c r="AG17" i="49"/>
  <c r="AD17" i="49"/>
  <c r="R17" i="49"/>
  <c r="Q17" i="49"/>
  <c r="M17" i="49"/>
  <c r="J17" i="49"/>
  <c r="AP16" i="49"/>
  <c r="AB16" i="49"/>
  <c r="AO16" i="49"/>
  <c r="AA16" i="49" s="1"/>
  <c r="AH16" i="49"/>
  <c r="AG16" i="49"/>
  <c r="AD16" i="49"/>
  <c r="R16" i="49"/>
  <c r="Q16" i="49"/>
  <c r="M16" i="49"/>
  <c r="J16" i="49"/>
  <c r="AP15" i="49"/>
  <c r="AB15" i="49"/>
  <c r="AO15" i="49"/>
  <c r="AA15" i="49" s="1"/>
  <c r="AH15" i="49"/>
  <c r="AG15" i="49"/>
  <c r="AD15" i="49"/>
  <c r="R15" i="49"/>
  <c r="Q15" i="49"/>
  <c r="M15" i="49"/>
  <c r="J15" i="49"/>
  <c r="AP14" i="49"/>
  <c r="AB14" i="49" s="1"/>
  <c r="AO14" i="49"/>
  <c r="AH14" i="49"/>
  <c r="AG14" i="49"/>
  <c r="AD14" i="49"/>
  <c r="AA14" i="49"/>
  <c r="R14" i="49"/>
  <c r="Q14" i="49"/>
  <c r="M14" i="49"/>
  <c r="J14" i="49"/>
  <c r="AP13" i="49"/>
  <c r="AB13" i="49" s="1"/>
  <c r="AO13" i="49"/>
  <c r="AA13" i="49"/>
  <c r="AH13" i="49"/>
  <c r="M13" i="49"/>
  <c r="Q13" i="49"/>
  <c r="R13" i="49"/>
  <c r="J13" i="49"/>
  <c r="AP12" i="49"/>
  <c r="AB12" i="49" s="1"/>
  <c r="AO12" i="49"/>
  <c r="AA12" i="49" s="1"/>
  <c r="AH12" i="49"/>
  <c r="AH6" i="49" s="1"/>
  <c r="M12" i="49"/>
  <c r="Q12" i="49"/>
  <c r="R12" i="49"/>
  <c r="J12" i="49"/>
  <c r="AP11" i="49"/>
  <c r="AB11" i="49"/>
  <c r="AO11" i="49"/>
  <c r="AA11" i="49"/>
  <c r="AH11" i="49"/>
  <c r="M11" i="49"/>
  <c r="Q11" i="49"/>
  <c r="R11" i="49"/>
  <c r="J11" i="49"/>
  <c r="AP10" i="49"/>
  <c r="AB10" i="49" s="1"/>
  <c r="AO10" i="49"/>
  <c r="AA10" i="49" s="1"/>
  <c r="AH10" i="49"/>
  <c r="AP9" i="49"/>
  <c r="AB9" i="49"/>
  <c r="AO9" i="49"/>
  <c r="AA9" i="49"/>
  <c r="AH9" i="49"/>
  <c r="Z9" i="49"/>
  <c r="Z10" i="49"/>
  <c r="J9" i="49"/>
  <c r="M9" i="49"/>
  <c r="Q9" i="49"/>
  <c r="R9" i="49"/>
  <c r="A9" i="49"/>
  <c r="A10" i="49" s="1"/>
  <c r="A11" i="49" s="1"/>
  <c r="A12" i="49" s="1"/>
  <c r="A13" i="49" s="1"/>
  <c r="A14" i="49" s="1"/>
  <c r="A15" i="49" s="1"/>
  <c r="A16" i="49" s="1"/>
  <c r="A17" i="49" s="1"/>
  <c r="A18" i="49" s="1"/>
  <c r="A19" i="49" s="1"/>
  <c r="A20" i="49" s="1"/>
  <c r="A21" i="49" s="1"/>
  <c r="A22" i="49" s="1"/>
  <c r="AP8" i="49"/>
  <c r="AB8" i="49" s="1"/>
  <c r="AO8" i="49"/>
  <c r="AA8" i="49" s="1"/>
  <c r="AH8" i="49"/>
  <c r="M8" i="49"/>
  <c r="Q8" i="49"/>
  <c r="R8" i="49"/>
  <c r="J8" i="49"/>
  <c r="BO7" i="49"/>
  <c r="BA12" i="49" s="1"/>
  <c r="AZ5" i="49"/>
  <c r="CA6" i="49"/>
  <c r="CK26" i="49"/>
  <c r="CG23" i="49"/>
  <c r="BQ6" i="49"/>
  <c r="BX8" i="49" s="1"/>
  <c r="BG6" i="49"/>
  <c r="CK4" i="49" s="1"/>
  <c r="BI23" i="49" s="1"/>
  <c r="W6" i="49"/>
  <c r="AY5" i="49"/>
  <c r="AX5" i="49"/>
  <c r="AW5" i="49"/>
  <c r="AV5" i="49"/>
  <c r="AU5" i="49"/>
  <c r="AT5" i="49"/>
  <c r="AS5" i="49"/>
  <c r="AR5" i="49"/>
  <c r="AP171" i="33"/>
  <c r="AP172" i="33"/>
  <c r="AP173" i="33"/>
  <c r="AP174" i="33"/>
  <c r="AP175" i="33"/>
  <c r="AP176" i="33"/>
  <c r="AP170" i="33"/>
  <c r="AP103" i="33"/>
  <c r="AP104" i="33"/>
  <c r="AP105" i="33"/>
  <c r="AP106" i="33"/>
  <c r="AP107" i="33"/>
  <c r="AP108" i="33"/>
  <c r="AP102" i="33"/>
  <c r="AP47" i="33"/>
  <c r="AP48" i="33"/>
  <c r="AP49" i="33"/>
  <c r="AP50" i="33"/>
  <c r="AP51" i="33"/>
  <c r="AP52" i="33"/>
  <c r="AP46" i="33"/>
  <c r="AE8" i="47"/>
  <c r="AE9" i="47"/>
  <c r="AE10" i="47"/>
  <c r="E32" i="37"/>
  <c r="E31" i="37"/>
  <c r="E30" i="37"/>
  <c r="E29" i="37"/>
  <c r="E28" i="37"/>
  <c r="E27" i="37"/>
  <c r="E26" i="37"/>
  <c r="E25" i="37"/>
  <c r="E24" i="37"/>
  <c r="E23" i="37"/>
  <c r="E22" i="37"/>
  <c r="E21" i="37"/>
  <c r="E20" i="37"/>
  <c r="E19" i="37"/>
  <c r="E18" i="37"/>
  <c r="E17" i="37"/>
  <c r="E16" i="37"/>
  <c r="E15" i="37"/>
  <c r="E14" i="37"/>
  <c r="E13" i="37"/>
  <c r="E12" i="37"/>
  <c r="E11" i="37"/>
  <c r="E10" i="37"/>
  <c r="E9" i="37"/>
  <c r="E8" i="37"/>
  <c r="O32" i="37"/>
  <c r="AF31" i="47"/>
  <c r="O30" i="37"/>
  <c r="O29" i="37"/>
  <c r="O28" i="37"/>
  <c r="O27" i="37"/>
  <c r="O26" i="37"/>
  <c r="AF25" i="47"/>
  <c r="O24" i="37"/>
  <c r="O23" i="37"/>
  <c r="O22" i="37"/>
  <c r="AF21" i="47"/>
  <c r="O20" i="37"/>
  <c r="O19" i="37"/>
  <c r="O18" i="37"/>
  <c r="AF17" i="47"/>
  <c r="AF16" i="47"/>
  <c r="O15" i="37"/>
  <c r="O14" i="37"/>
  <c r="O13" i="37"/>
  <c r="O12" i="37"/>
  <c r="AD33" i="47"/>
  <c r="O11" i="37"/>
  <c r="AJ11" i="47"/>
  <c r="AJ12" i="47"/>
  <c r="AJ13" i="47"/>
  <c r="AJ14" i="47"/>
  <c r="AJ15" i="47"/>
  <c r="AJ16" i="47"/>
  <c r="AJ17" i="47"/>
  <c r="AJ18" i="47"/>
  <c r="AJ19" i="47"/>
  <c r="AJ20" i="47"/>
  <c r="AJ21" i="47"/>
  <c r="AJ22" i="47"/>
  <c r="AJ23" i="47"/>
  <c r="AJ24" i="47"/>
  <c r="AJ25" i="47"/>
  <c r="AJ26" i="47"/>
  <c r="AJ27" i="47"/>
  <c r="AJ28" i="47"/>
  <c r="AJ29" i="47"/>
  <c r="AJ30" i="47"/>
  <c r="AJ31" i="47"/>
  <c r="AJ32" i="47"/>
  <c r="AJ8" i="47"/>
  <c r="M32" i="48"/>
  <c r="M31" i="48"/>
  <c r="M30" i="48"/>
  <c r="M29" i="48"/>
  <c r="M28" i="48"/>
  <c r="M27" i="48"/>
  <c r="M26" i="48"/>
  <c r="M25" i="48"/>
  <c r="M24" i="48"/>
  <c r="M23" i="48"/>
  <c r="M22" i="48"/>
  <c r="M21" i="48"/>
  <c r="M20" i="48"/>
  <c r="M19" i="48"/>
  <c r="M18" i="48"/>
  <c r="M17" i="48"/>
  <c r="M16" i="48"/>
  <c r="M15" i="48"/>
  <c r="M14" i="48"/>
  <c r="M13" i="48"/>
  <c r="M12" i="48"/>
  <c r="M11" i="48"/>
  <c r="S10" i="48"/>
  <c r="R32" i="48"/>
  <c r="R31" i="48"/>
  <c r="R30" i="48"/>
  <c r="R29" i="48"/>
  <c r="R28" i="48"/>
  <c r="R27" i="48"/>
  <c r="R26" i="48"/>
  <c r="R25" i="48"/>
  <c r="R24" i="48"/>
  <c r="R23" i="48"/>
  <c r="R22" i="48"/>
  <c r="R21" i="48"/>
  <c r="R20" i="48"/>
  <c r="R19" i="48"/>
  <c r="R18" i="48"/>
  <c r="R17" i="48"/>
  <c r="R16" i="48"/>
  <c r="R15" i="48"/>
  <c r="R14" i="48"/>
  <c r="R13" i="48"/>
  <c r="R12" i="48"/>
  <c r="R11" i="48"/>
  <c r="R9" i="48"/>
  <c r="R8" i="48"/>
  <c r="Q8" i="48"/>
  <c r="AD46" i="48" s="1"/>
  <c r="AD47" i="48" s="1"/>
  <c r="AD48" i="48" s="1"/>
  <c r="AD49" i="48" s="1"/>
  <c r="AD50" i="48" s="1"/>
  <c r="S32" i="48"/>
  <c r="S31" i="48"/>
  <c r="S30" i="48"/>
  <c r="S29" i="48"/>
  <c r="S28" i="48"/>
  <c r="S27" i="48"/>
  <c r="S26" i="48"/>
  <c r="S25" i="48"/>
  <c r="S24" i="48"/>
  <c r="S23" i="48"/>
  <c r="S22" i="48"/>
  <c r="S21" i="48"/>
  <c r="S20" i="48"/>
  <c r="S19" i="48"/>
  <c r="S18" i="48"/>
  <c r="S17" i="48"/>
  <c r="S16" i="48"/>
  <c r="S15" i="48"/>
  <c r="S14" i="48"/>
  <c r="S13" i="48"/>
  <c r="S12" i="48"/>
  <c r="S11" i="48"/>
  <c r="Q32" i="48"/>
  <c r="Q31" i="48"/>
  <c r="Q30" i="48"/>
  <c r="Q29" i="48"/>
  <c r="Q28" i="48"/>
  <c r="Q27" i="48"/>
  <c r="Q26" i="48"/>
  <c r="Q25" i="48"/>
  <c r="Q24" i="48"/>
  <c r="Q23" i="48"/>
  <c r="Q22" i="48"/>
  <c r="Q21" i="48"/>
  <c r="Q20" i="48"/>
  <c r="Q19" i="48"/>
  <c r="Q18" i="48"/>
  <c r="Q17" i="48"/>
  <c r="Q16" i="48"/>
  <c r="Q15" i="48"/>
  <c r="Q14" i="48"/>
  <c r="Q13" i="48"/>
  <c r="Q12" i="48"/>
  <c r="Q11" i="48"/>
  <c r="Q10" i="48"/>
  <c r="AE32" i="47"/>
  <c r="AE31" i="47"/>
  <c r="AE30" i="47"/>
  <c r="AE29" i="47"/>
  <c r="AE28" i="47"/>
  <c r="AE27" i="47"/>
  <c r="AE26" i="47"/>
  <c r="AE25" i="47"/>
  <c r="AE24" i="47"/>
  <c r="AE23" i="47"/>
  <c r="AE22" i="47"/>
  <c r="AE21" i="47"/>
  <c r="AE20" i="47"/>
  <c r="AE19" i="47"/>
  <c r="AE18" i="47"/>
  <c r="AE17" i="47"/>
  <c r="AE16" i="47"/>
  <c r="AE15" i="47"/>
  <c r="AE14" i="47"/>
  <c r="AE13" i="47"/>
  <c r="AE12" i="47"/>
  <c r="AE11" i="47"/>
  <c r="S8" i="48"/>
  <c r="P32" i="48"/>
  <c r="P31" i="48"/>
  <c r="P30" i="48"/>
  <c r="P29" i="48"/>
  <c r="P28" i="48"/>
  <c r="P27" i="48"/>
  <c r="P26" i="48"/>
  <c r="P25" i="48"/>
  <c r="P24" i="48"/>
  <c r="P23" i="48"/>
  <c r="P22" i="48"/>
  <c r="P21" i="48"/>
  <c r="P20" i="48"/>
  <c r="P19" i="48"/>
  <c r="P18" i="48"/>
  <c r="P17" i="48"/>
  <c r="P16" i="48"/>
  <c r="P15" i="48"/>
  <c r="P14" i="48"/>
  <c r="P13" i="48"/>
  <c r="P12" i="48"/>
  <c r="P11" i="48"/>
  <c r="Y9" i="48"/>
  <c r="Y10" i="48"/>
  <c r="Y11" i="48"/>
  <c r="Z11" i="48" s="1"/>
  <c r="Y12" i="48"/>
  <c r="Z12" i="48" s="1"/>
  <c r="Y13" i="48"/>
  <c r="Y14" i="48"/>
  <c r="Z14" i="48" s="1"/>
  <c r="Y15" i="48"/>
  <c r="Y16" i="48"/>
  <c r="Z16" i="48" s="1"/>
  <c r="Y17" i="48"/>
  <c r="Y18" i="48"/>
  <c r="Y19" i="48"/>
  <c r="Z19" i="48" s="1"/>
  <c r="Y20" i="48"/>
  <c r="Z20" i="48" s="1"/>
  <c r="Y21" i="48"/>
  <c r="Y22" i="48"/>
  <c r="Z22" i="48" s="1"/>
  <c r="Y23" i="48"/>
  <c r="Y24" i="48"/>
  <c r="Z24" i="48" s="1"/>
  <c r="Y25" i="48"/>
  <c r="Y26" i="48"/>
  <c r="Y27" i="48"/>
  <c r="Z27" i="48" s="1"/>
  <c r="Y28" i="48"/>
  <c r="Z28" i="48" s="1"/>
  <c r="Y29" i="48"/>
  <c r="Z29" i="48" s="1"/>
  <c r="Y30" i="48"/>
  <c r="Z30" i="48" s="1"/>
  <c r="Y31" i="48"/>
  <c r="Y32" i="48"/>
  <c r="Y8" i="48"/>
  <c r="Z13" i="48"/>
  <c r="Z18" i="48"/>
  <c r="Z21" i="48"/>
  <c r="Z26" i="48"/>
  <c r="Z32" i="48"/>
  <c r="Q9" i="48"/>
  <c r="R10" i="48"/>
  <c r="AD43" i="48"/>
  <c r="AD44" i="48" s="1"/>
  <c r="AD45" i="48" s="1"/>
  <c r="S9" i="48"/>
  <c r="AE33" i="47"/>
  <c r="AC33" i="47" s="1"/>
  <c r="O32" i="48"/>
  <c r="O31" i="48"/>
  <c r="O30" i="48"/>
  <c r="O29" i="48"/>
  <c r="O28" i="48"/>
  <c r="O27" i="48"/>
  <c r="O26" i="48"/>
  <c r="O25" i="48"/>
  <c r="O24" i="48"/>
  <c r="O23" i="48"/>
  <c r="O22" i="48"/>
  <c r="O21" i="48"/>
  <c r="O20" i="48"/>
  <c r="O19" i="48"/>
  <c r="O18" i="48"/>
  <c r="O17" i="48"/>
  <c r="O16" i="48"/>
  <c r="O15" i="48"/>
  <c r="O14" i="48"/>
  <c r="O13" i="48"/>
  <c r="O12" i="48"/>
  <c r="O11" i="48"/>
  <c r="AE153" i="33"/>
  <c r="AJ153" i="33" s="1"/>
  <c r="K160" i="33" s="1"/>
  <c r="AB33" i="48"/>
  <c r="V8" i="48"/>
  <c r="AE43" i="48" s="1"/>
  <c r="V32" i="48"/>
  <c r="V31" i="48"/>
  <c r="AB31" i="48" s="1"/>
  <c r="V30" i="48"/>
  <c r="AB30" i="48" s="1"/>
  <c r="V29" i="48"/>
  <c r="V28" i="48"/>
  <c r="V27" i="48"/>
  <c r="AB27" i="48" s="1"/>
  <c r="V26" i="48"/>
  <c r="AB26" i="48" s="1"/>
  <c r="V25" i="48"/>
  <c r="AB25" i="48"/>
  <c r="V24" i="48"/>
  <c r="V23" i="48"/>
  <c r="AB23" i="48" s="1"/>
  <c r="V22" i="48"/>
  <c r="V21" i="48"/>
  <c r="V20" i="48"/>
  <c r="V19" i="48"/>
  <c r="AB19" i="48" s="1"/>
  <c r="V18" i="48"/>
  <c r="AB18" i="48" s="1"/>
  <c r="V17" i="48"/>
  <c r="AB17" i="48" s="1"/>
  <c r="V16" i="48"/>
  <c r="V15" i="48"/>
  <c r="AB15" i="48" s="1"/>
  <c r="V14" i="48"/>
  <c r="V13" i="48"/>
  <c r="V12" i="48"/>
  <c r="V11" i="48"/>
  <c r="AB11" i="48" s="1"/>
  <c r="AD9" i="48"/>
  <c r="AE9" i="48"/>
  <c r="AG9" i="48"/>
  <c r="AH9" i="48"/>
  <c r="AD10" i="48"/>
  <c r="AF10" i="48" s="1"/>
  <c r="AE10" i="48"/>
  <c r="AG10" i="48"/>
  <c r="AH10" i="48"/>
  <c r="AD11" i="48"/>
  <c r="AE11" i="48"/>
  <c r="AG11" i="48"/>
  <c r="AH11" i="48"/>
  <c r="AD12" i="48"/>
  <c r="AF12" i="48" s="1"/>
  <c r="AE12" i="48"/>
  <c r="AG12" i="48"/>
  <c r="AH12" i="48"/>
  <c r="AD13" i="48"/>
  <c r="AE13" i="48"/>
  <c r="AG13" i="48"/>
  <c r="AH13" i="48"/>
  <c r="AD14" i="48"/>
  <c r="AE14" i="48"/>
  <c r="AG14" i="48"/>
  <c r="AH14" i="48"/>
  <c r="AD15" i="48"/>
  <c r="AE15" i="48"/>
  <c r="AG15" i="48"/>
  <c r="AH15" i="48"/>
  <c r="AD16" i="48"/>
  <c r="AF16" i="48" s="1"/>
  <c r="AE16" i="48"/>
  <c r="AG16" i="48"/>
  <c r="AH16" i="48"/>
  <c r="AD17" i="48"/>
  <c r="AE17" i="48"/>
  <c r="AG17" i="48"/>
  <c r="AH17" i="48"/>
  <c r="AD18" i="48"/>
  <c r="AE18" i="48"/>
  <c r="AG18" i="48"/>
  <c r="AH18" i="48"/>
  <c r="AD19" i="48"/>
  <c r="AE19" i="48"/>
  <c r="AG19" i="48"/>
  <c r="AH19" i="48"/>
  <c r="AD20" i="48"/>
  <c r="AF20" i="48" s="1"/>
  <c r="AE20" i="48"/>
  <c r="AG20" i="48"/>
  <c r="AH20" i="48"/>
  <c r="AD21" i="48"/>
  <c r="AE21" i="48"/>
  <c r="AG21" i="48"/>
  <c r="AH21" i="48"/>
  <c r="AD22" i="48"/>
  <c r="AF22" i="48" s="1"/>
  <c r="AE22" i="48"/>
  <c r="AG22" i="48"/>
  <c r="AH22" i="48"/>
  <c r="AD23" i="48"/>
  <c r="AE23" i="48"/>
  <c r="AG23" i="48"/>
  <c r="AH23" i="48"/>
  <c r="AD24" i="48"/>
  <c r="AE24" i="48"/>
  <c r="AG24" i="48"/>
  <c r="AH24" i="48"/>
  <c r="AD25" i="48"/>
  <c r="AE25" i="48"/>
  <c r="AG25" i="48"/>
  <c r="AH25" i="48"/>
  <c r="AD26" i="48"/>
  <c r="AE26" i="48"/>
  <c r="AG26" i="48"/>
  <c r="AH26" i="48"/>
  <c r="AD27" i="48"/>
  <c r="AF27" i="48" s="1"/>
  <c r="AE27" i="48"/>
  <c r="AG27" i="48"/>
  <c r="AH27" i="48"/>
  <c r="AD28" i="48"/>
  <c r="AF28" i="48" s="1"/>
  <c r="AE28" i="48"/>
  <c r="AG28" i="48"/>
  <c r="AH28" i="48"/>
  <c r="AD29" i="48"/>
  <c r="AE29" i="48"/>
  <c r="AG29" i="48"/>
  <c r="AH29" i="48"/>
  <c r="AD30" i="48"/>
  <c r="AE30" i="48"/>
  <c r="AG30" i="48"/>
  <c r="AH30" i="48"/>
  <c r="AD31" i="48"/>
  <c r="AE31" i="48"/>
  <c r="AG31" i="48"/>
  <c r="AH31" i="48"/>
  <c r="AD32" i="48"/>
  <c r="AF32" i="48" s="1"/>
  <c r="AE32" i="48"/>
  <c r="AG32" i="48"/>
  <c r="AH32" i="48"/>
  <c r="AG8" i="48"/>
  <c r="AH8" i="48"/>
  <c r="AE8" i="48"/>
  <c r="AD8" i="48"/>
  <c r="AF18" i="48"/>
  <c r="AF14" i="48"/>
  <c r="M9" i="48"/>
  <c r="Z9" i="48" s="1"/>
  <c r="M8" i="48"/>
  <c r="Z8" i="48" s="1"/>
  <c r="M10" i="48"/>
  <c r="Z10" i="48" s="1"/>
  <c r="O10" i="48"/>
  <c r="P10" i="48"/>
  <c r="O8" i="48"/>
  <c r="AJ46" i="48" s="1"/>
  <c r="J32" i="48"/>
  <c r="J31" i="48"/>
  <c r="J30" i="48"/>
  <c r="J29" i="48"/>
  <c r="J28" i="48"/>
  <c r="J27" i="48"/>
  <c r="J26" i="48"/>
  <c r="J25" i="48"/>
  <c r="J24" i="48"/>
  <c r="J23" i="48"/>
  <c r="J22" i="48"/>
  <c r="J21" i="48"/>
  <c r="J20" i="48"/>
  <c r="J19" i="48"/>
  <c r="J18" i="48"/>
  <c r="J17" i="48"/>
  <c r="J16" i="48"/>
  <c r="J15" i="48"/>
  <c r="J14" i="48"/>
  <c r="J13" i="48"/>
  <c r="J12" i="48"/>
  <c r="J11" i="48"/>
  <c r="J10" i="48"/>
  <c r="J9" i="48"/>
  <c r="J8" i="48"/>
  <c r="AH46" i="48"/>
  <c r="O9" i="48"/>
  <c r="P9" i="48"/>
  <c r="V9" i="48"/>
  <c r="AB9" i="48" s="1"/>
  <c r="AJ9" i="47"/>
  <c r="J184" i="48"/>
  <c r="J182" i="48"/>
  <c r="J183" i="48" s="1"/>
  <c r="Q183" i="48" s="1"/>
  <c r="J181" i="48"/>
  <c r="J180" i="48"/>
  <c r="Q180" i="48" s="1"/>
  <c r="F32" i="48"/>
  <c r="E32" i="48"/>
  <c r="D32" i="48"/>
  <c r="C32" i="48"/>
  <c r="B32" i="48"/>
  <c r="F31" i="48"/>
  <c r="E31" i="48"/>
  <c r="D31" i="48"/>
  <c r="C31" i="48"/>
  <c r="B31" i="48"/>
  <c r="F30" i="48"/>
  <c r="E30" i="48"/>
  <c r="D30" i="48"/>
  <c r="C30" i="48"/>
  <c r="B30" i="48"/>
  <c r="F29" i="48"/>
  <c r="E29" i="48"/>
  <c r="D29" i="48"/>
  <c r="C29" i="48"/>
  <c r="B29" i="48"/>
  <c r="F28" i="48"/>
  <c r="E28" i="48"/>
  <c r="D28" i="48"/>
  <c r="C28" i="48"/>
  <c r="B28" i="48"/>
  <c r="F27" i="48"/>
  <c r="E27" i="48"/>
  <c r="D27" i="48"/>
  <c r="C27" i="48"/>
  <c r="B27" i="48"/>
  <c r="F26" i="48"/>
  <c r="E26" i="48"/>
  <c r="D26" i="48"/>
  <c r="C26" i="48"/>
  <c r="B26" i="48"/>
  <c r="F25" i="48"/>
  <c r="E25" i="48"/>
  <c r="D25" i="48"/>
  <c r="C25" i="48"/>
  <c r="B25" i="48"/>
  <c r="F24" i="48"/>
  <c r="E24" i="48"/>
  <c r="D24" i="48"/>
  <c r="C24" i="48"/>
  <c r="B24" i="48"/>
  <c r="F23" i="48"/>
  <c r="E23" i="48"/>
  <c r="D23" i="48"/>
  <c r="C23" i="48"/>
  <c r="B23" i="48"/>
  <c r="F22" i="48"/>
  <c r="E22" i="48"/>
  <c r="D22" i="48"/>
  <c r="C22" i="48"/>
  <c r="B22" i="48"/>
  <c r="F21" i="48"/>
  <c r="E21" i="48"/>
  <c r="D21" i="48"/>
  <c r="C21" i="48"/>
  <c r="B21" i="48"/>
  <c r="F20" i="48"/>
  <c r="E20" i="48"/>
  <c r="D20" i="48"/>
  <c r="C20" i="48"/>
  <c r="B20" i="48"/>
  <c r="F19" i="48"/>
  <c r="E19" i="48"/>
  <c r="D19" i="48"/>
  <c r="C19" i="48"/>
  <c r="B19" i="48"/>
  <c r="F18" i="48"/>
  <c r="E18" i="48"/>
  <c r="D18" i="48"/>
  <c r="C18" i="48"/>
  <c r="B18" i="48"/>
  <c r="F17" i="48"/>
  <c r="E17" i="48"/>
  <c r="D17" i="48"/>
  <c r="C17" i="48"/>
  <c r="B17" i="48"/>
  <c r="F16" i="48"/>
  <c r="E16" i="48"/>
  <c r="D16" i="48"/>
  <c r="C16" i="48"/>
  <c r="B16" i="48"/>
  <c r="F15" i="48"/>
  <c r="E15" i="48"/>
  <c r="D15" i="48"/>
  <c r="C15" i="48"/>
  <c r="B15" i="48"/>
  <c r="F14" i="48"/>
  <c r="E14" i="48"/>
  <c r="D14" i="48"/>
  <c r="C14" i="48"/>
  <c r="B14" i="48"/>
  <c r="F13" i="48"/>
  <c r="E13" i="48"/>
  <c r="D13" i="48"/>
  <c r="C13" i="48"/>
  <c r="B13" i="48"/>
  <c r="F12" i="48"/>
  <c r="E12" i="48"/>
  <c r="D12" i="48"/>
  <c r="C12" i="48"/>
  <c r="B12" i="48"/>
  <c r="F11" i="48"/>
  <c r="E11" i="48"/>
  <c r="D11" i="48"/>
  <c r="C11" i="48"/>
  <c r="B11" i="48"/>
  <c r="F10" i="48"/>
  <c r="E10" i="48"/>
  <c r="D10" i="48"/>
  <c r="C10" i="48"/>
  <c r="B10" i="48"/>
  <c r="F9" i="48"/>
  <c r="E9" i="48"/>
  <c r="D9" i="48"/>
  <c r="C9" i="48"/>
  <c r="B9" i="48"/>
  <c r="F8" i="48"/>
  <c r="E8" i="48"/>
  <c r="D8" i="48"/>
  <c r="C8" i="48"/>
  <c r="B8" i="48"/>
  <c r="E8" i="47"/>
  <c r="E9" i="47"/>
  <c r="E10" i="47"/>
  <c r="E11" i="47"/>
  <c r="E12" i="47"/>
  <c r="E13" i="47"/>
  <c r="E14" i="47"/>
  <c r="E15" i="47"/>
  <c r="E16" i="47"/>
  <c r="E17" i="47"/>
  <c r="E18" i="47"/>
  <c r="E19" i="47"/>
  <c r="E20" i="47"/>
  <c r="E21" i="47"/>
  <c r="E22" i="47"/>
  <c r="E23" i="47"/>
  <c r="E24" i="47"/>
  <c r="E25" i="47"/>
  <c r="E26" i="47"/>
  <c r="E27" i="47"/>
  <c r="E28" i="47"/>
  <c r="E29" i="47"/>
  <c r="E30" i="47"/>
  <c r="E31" i="47"/>
  <c r="E32" i="47"/>
  <c r="E8" i="27"/>
  <c r="E9" i="27"/>
  <c r="E10" i="27"/>
  <c r="E11" i="27"/>
  <c r="E12" i="27"/>
  <c r="E13" i="27"/>
  <c r="E14" i="27"/>
  <c r="E15" i="27"/>
  <c r="E16" i="27"/>
  <c r="E17" i="27"/>
  <c r="E18" i="27"/>
  <c r="E19" i="27"/>
  <c r="E20" i="27"/>
  <c r="E21" i="27"/>
  <c r="E22" i="27"/>
  <c r="E23" i="27"/>
  <c r="E24" i="27"/>
  <c r="E25" i="27"/>
  <c r="E26" i="27"/>
  <c r="E27" i="27"/>
  <c r="E28" i="27"/>
  <c r="E29" i="27"/>
  <c r="E30" i="27"/>
  <c r="E31" i="27"/>
  <c r="E32" i="27"/>
  <c r="X201" i="33"/>
  <c r="X191" i="33"/>
  <c r="S71" i="33"/>
  <c r="S72" i="33"/>
  <c r="S73" i="33"/>
  <c r="S74" i="33"/>
  <c r="S75" i="33"/>
  <c r="S76" i="33"/>
  <c r="S77" i="33"/>
  <c r="S102" i="33"/>
  <c r="S103" i="33"/>
  <c r="S104" i="33"/>
  <c r="S105" i="33"/>
  <c r="S106" i="33"/>
  <c r="S107" i="33"/>
  <c r="S108" i="33"/>
  <c r="S170" i="33"/>
  <c r="S171" i="33"/>
  <c r="AI171" i="33" s="1"/>
  <c r="S172" i="33"/>
  <c r="S173" i="33"/>
  <c r="AI173" i="33" s="1"/>
  <c r="S174" i="33"/>
  <c r="AI174" i="33" s="1"/>
  <c r="S175" i="33"/>
  <c r="S176" i="33"/>
  <c r="S183" i="33"/>
  <c r="S184" i="33"/>
  <c r="AI184" i="33" s="1"/>
  <c r="S185" i="33"/>
  <c r="AI185" i="33" s="1"/>
  <c r="S186" i="33"/>
  <c r="S187" i="33"/>
  <c r="AI187" i="33" s="1"/>
  <c r="S188" i="33"/>
  <c r="AI188" i="33" s="1"/>
  <c r="S189" i="33"/>
  <c r="S182" i="33"/>
  <c r="S169" i="33"/>
  <c r="S101" i="33"/>
  <c r="S70" i="33"/>
  <c r="C71" i="33"/>
  <c r="C72" i="33"/>
  <c r="C73" i="33"/>
  <c r="C74" i="33"/>
  <c r="C75" i="33"/>
  <c r="C76" i="33"/>
  <c r="C77" i="33"/>
  <c r="C102" i="33"/>
  <c r="C103" i="33"/>
  <c r="C104" i="33"/>
  <c r="C105" i="33"/>
  <c r="C106" i="33"/>
  <c r="C107" i="33"/>
  <c r="C108" i="33"/>
  <c r="C170" i="33"/>
  <c r="C171" i="33"/>
  <c r="C172" i="33"/>
  <c r="C173" i="33"/>
  <c r="C174" i="33"/>
  <c r="C175" i="33"/>
  <c r="C176" i="33"/>
  <c r="C183" i="33"/>
  <c r="C184" i="33"/>
  <c r="C185" i="33"/>
  <c r="C186" i="33"/>
  <c r="C187" i="33"/>
  <c r="C188" i="33"/>
  <c r="C189" i="33"/>
  <c r="C182" i="33"/>
  <c r="C169" i="33"/>
  <c r="C101" i="33"/>
  <c r="C70" i="33"/>
  <c r="C45" i="33"/>
  <c r="AE170" i="33"/>
  <c r="W184" i="33"/>
  <c r="AE184" i="33" s="1"/>
  <c r="W185" i="33"/>
  <c r="AE185" i="33" s="1"/>
  <c r="AE173" i="33"/>
  <c r="AE174" i="33"/>
  <c r="W188" i="33"/>
  <c r="AE188" i="33" s="1"/>
  <c r="W189" i="33"/>
  <c r="AE189" i="33" s="1"/>
  <c r="AE169" i="33"/>
  <c r="AE102" i="33"/>
  <c r="AE103" i="33"/>
  <c r="AE104" i="33"/>
  <c r="AE106" i="33"/>
  <c r="AE107" i="33"/>
  <c r="AE101" i="33"/>
  <c r="C32" i="47"/>
  <c r="C31" i="47"/>
  <c r="C30" i="47"/>
  <c r="C29" i="47"/>
  <c r="C28" i="47"/>
  <c r="C27" i="47"/>
  <c r="C26" i="47"/>
  <c r="C25" i="47"/>
  <c r="C24" i="47"/>
  <c r="C23" i="47"/>
  <c r="C22" i="47"/>
  <c r="C21" i="47"/>
  <c r="C20" i="47"/>
  <c r="C19" i="47"/>
  <c r="C18" i="47"/>
  <c r="C17" i="47"/>
  <c r="C16" i="47"/>
  <c r="C15" i="47"/>
  <c r="C14" i="47"/>
  <c r="C13" i="47"/>
  <c r="C12" i="47"/>
  <c r="C11" i="47"/>
  <c r="C10" i="47"/>
  <c r="C9" i="47"/>
  <c r="C8" i="47"/>
  <c r="F32" i="47"/>
  <c r="D32" i="47"/>
  <c r="F31" i="47"/>
  <c r="D31" i="47"/>
  <c r="F30" i="47"/>
  <c r="D30" i="47"/>
  <c r="F29" i="47"/>
  <c r="D29" i="47"/>
  <c r="F28" i="47"/>
  <c r="D28" i="47"/>
  <c r="F27" i="47"/>
  <c r="D27" i="47"/>
  <c r="F26" i="47"/>
  <c r="D26" i="47"/>
  <c r="F25" i="47"/>
  <c r="D25" i="47"/>
  <c r="F24" i="47"/>
  <c r="D24" i="47"/>
  <c r="F23" i="47"/>
  <c r="D23" i="47"/>
  <c r="F22" i="47"/>
  <c r="D22" i="47"/>
  <c r="F21" i="47"/>
  <c r="D21" i="47"/>
  <c r="F20" i="47"/>
  <c r="D20" i="47"/>
  <c r="F19" i="47"/>
  <c r="D19" i="47"/>
  <c r="F18" i="47"/>
  <c r="D18" i="47"/>
  <c r="F17" i="47"/>
  <c r="D17" i="47"/>
  <c r="F16" i="47"/>
  <c r="D16" i="47"/>
  <c r="F15" i="47"/>
  <c r="D15" i="47"/>
  <c r="F14" i="47"/>
  <c r="D14" i="47"/>
  <c r="F13" i="47"/>
  <c r="D13" i="47"/>
  <c r="F12" i="47"/>
  <c r="D12" i="47"/>
  <c r="F11" i="47"/>
  <c r="D11" i="47"/>
  <c r="F10" i="47"/>
  <c r="D10" i="47"/>
  <c r="F9" i="47"/>
  <c r="D9" i="47"/>
  <c r="F8" i="47"/>
  <c r="D8" i="47"/>
  <c r="F32" i="27"/>
  <c r="D32" i="27"/>
  <c r="F31" i="27"/>
  <c r="D31" i="27"/>
  <c r="F30" i="27"/>
  <c r="D30" i="27"/>
  <c r="F29" i="27"/>
  <c r="D29" i="27"/>
  <c r="F28" i="27"/>
  <c r="D28" i="27"/>
  <c r="F27" i="27"/>
  <c r="D27" i="27"/>
  <c r="F26" i="27"/>
  <c r="D26" i="27"/>
  <c r="F25" i="27"/>
  <c r="D25" i="27"/>
  <c r="F24" i="27"/>
  <c r="D24" i="27"/>
  <c r="F23" i="27"/>
  <c r="D23" i="27"/>
  <c r="F22" i="27"/>
  <c r="D22" i="27"/>
  <c r="F21" i="27"/>
  <c r="D21" i="27"/>
  <c r="F20" i="27"/>
  <c r="D20" i="27"/>
  <c r="F19" i="27"/>
  <c r="D19" i="27"/>
  <c r="F18" i="27"/>
  <c r="D18" i="27"/>
  <c r="F17" i="27"/>
  <c r="D17" i="27"/>
  <c r="F16" i="27"/>
  <c r="D16" i="27"/>
  <c r="F15" i="27"/>
  <c r="D15" i="27"/>
  <c r="F14" i="27"/>
  <c r="D14" i="27"/>
  <c r="F13" i="27"/>
  <c r="D13" i="27"/>
  <c r="F12" i="27"/>
  <c r="D12" i="27"/>
  <c r="F11" i="27"/>
  <c r="D11" i="27"/>
  <c r="F10" i="27"/>
  <c r="D10" i="27"/>
  <c r="F9" i="27"/>
  <c r="D9" i="27"/>
  <c r="F8" i="27"/>
  <c r="D8" i="27"/>
  <c r="AJ10" i="47"/>
  <c r="V10" i="48"/>
  <c r="AB10" i="48" s="1"/>
  <c r="Q184" i="48"/>
  <c r="C32" i="27"/>
  <c r="C31" i="27"/>
  <c r="C30" i="27"/>
  <c r="C29" i="27"/>
  <c r="C28" i="27"/>
  <c r="C27" i="27"/>
  <c r="C26" i="27"/>
  <c r="C25" i="27"/>
  <c r="C24" i="27"/>
  <c r="C23" i="27"/>
  <c r="C22" i="27"/>
  <c r="C21" i="27"/>
  <c r="C20" i="27"/>
  <c r="C19" i="27"/>
  <c r="C18" i="27"/>
  <c r="C17" i="27"/>
  <c r="C16" i="27"/>
  <c r="C15" i="27"/>
  <c r="C14" i="27"/>
  <c r="C13" i="27"/>
  <c r="C12" i="27"/>
  <c r="C11" i="27"/>
  <c r="C10" i="27"/>
  <c r="C9" i="27"/>
  <c r="C8" i="27"/>
  <c r="AD17" i="46"/>
  <c r="AF2" i="13"/>
  <c r="AF1" i="13"/>
  <c r="O31" i="46"/>
  <c r="O30" i="46"/>
  <c r="AP134" i="33"/>
  <c r="Q160" i="33"/>
  <c r="AT209" i="33"/>
  <c r="AC160" i="33"/>
  <c r="AE148" i="33"/>
  <c r="P148" i="33"/>
  <c r="X130" i="33"/>
  <c r="AS209" i="33"/>
  <c r="AE105" i="33"/>
  <c r="AE108" i="33"/>
  <c r="AI102" i="33"/>
  <c r="AI103" i="33"/>
  <c r="AI104" i="33"/>
  <c r="AI105" i="33"/>
  <c r="AI106" i="33"/>
  <c r="AI107" i="33"/>
  <c r="AI108" i="33"/>
  <c r="AI72" i="33"/>
  <c r="AR72" i="33" s="1"/>
  <c r="AI73" i="33"/>
  <c r="AR73" i="33" s="1"/>
  <c r="AI74" i="33"/>
  <c r="AR74" i="33" s="1"/>
  <c r="AI75" i="33"/>
  <c r="AR75" i="33" s="1"/>
  <c r="AI76" i="33"/>
  <c r="AR76" i="33" s="1"/>
  <c r="AI77" i="33"/>
  <c r="AR77" i="33" s="1"/>
  <c r="AI46" i="33"/>
  <c r="AI47" i="33"/>
  <c r="AI48" i="33"/>
  <c r="AI49" i="33"/>
  <c r="AI50" i="33"/>
  <c r="AI51" i="33"/>
  <c r="X109" i="33"/>
  <c r="X177" i="33" s="1"/>
  <c r="X89" i="33"/>
  <c r="I9" i="37"/>
  <c r="I10" i="37" s="1"/>
  <c r="L32" i="27"/>
  <c r="X32" i="27" s="1"/>
  <c r="K32" i="27"/>
  <c r="W32" i="27" s="1"/>
  <c r="J32" i="27"/>
  <c r="V32" i="27" s="1"/>
  <c r="I32" i="27"/>
  <c r="U32" i="27" s="1"/>
  <c r="H32" i="27"/>
  <c r="G32" i="27"/>
  <c r="L31" i="27"/>
  <c r="X31" i="27" s="1"/>
  <c r="K31" i="27"/>
  <c r="W31" i="27" s="1"/>
  <c r="J31" i="27"/>
  <c r="V31" i="27" s="1"/>
  <c r="I31" i="27"/>
  <c r="U31" i="27" s="1"/>
  <c r="H31" i="27"/>
  <c r="T31" i="27" s="1"/>
  <c r="G31" i="27"/>
  <c r="S31" i="27" s="1"/>
  <c r="L30" i="27"/>
  <c r="K30" i="27"/>
  <c r="W30" i="27" s="1"/>
  <c r="J30" i="27"/>
  <c r="I30" i="27"/>
  <c r="U30" i="27" s="1"/>
  <c r="H30" i="27"/>
  <c r="T30" i="27" s="1"/>
  <c r="G30" i="27"/>
  <c r="S30" i="27" s="1"/>
  <c r="L29" i="27"/>
  <c r="X29" i="27" s="1"/>
  <c r="K29" i="27"/>
  <c r="W29" i="27" s="1"/>
  <c r="J29" i="27"/>
  <c r="V29" i="27" s="1"/>
  <c r="I29" i="27"/>
  <c r="H29" i="27"/>
  <c r="T29" i="27"/>
  <c r="G29" i="27"/>
  <c r="S29" i="27" s="1"/>
  <c r="L28" i="27"/>
  <c r="X28" i="27" s="1"/>
  <c r="K28" i="27"/>
  <c r="W28" i="27" s="1"/>
  <c r="J28" i="27"/>
  <c r="V28" i="27" s="1"/>
  <c r="I28" i="27"/>
  <c r="U28" i="27" s="1"/>
  <c r="H28" i="27"/>
  <c r="T28" i="27" s="1"/>
  <c r="G28" i="27"/>
  <c r="L27" i="27"/>
  <c r="X27" i="27" s="1"/>
  <c r="K27" i="27"/>
  <c r="W27" i="27" s="1"/>
  <c r="J27" i="27"/>
  <c r="V27" i="27" s="1"/>
  <c r="I27" i="27"/>
  <c r="U27" i="27" s="1"/>
  <c r="H27" i="27"/>
  <c r="T27" i="27" s="1"/>
  <c r="G27" i="27"/>
  <c r="S27" i="27" s="1"/>
  <c r="L26" i="27"/>
  <c r="X26" i="27" s="1"/>
  <c r="K26" i="27"/>
  <c r="W26" i="27" s="1"/>
  <c r="J26" i="27"/>
  <c r="V26" i="27" s="1"/>
  <c r="I26" i="27"/>
  <c r="U26" i="27" s="1"/>
  <c r="H26" i="27"/>
  <c r="T26" i="27" s="1"/>
  <c r="G26" i="27"/>
  <c r="L25" i="27"/>
  <c r="X25" i="27" s="1"/>
  <c r="K25" i="27"/>
  <c r="J25" i="27"/>
  <c r="I25" i="27"/>
  <c r="U25" i="27" s="1"/>
  <c r="H25" i="27"/>
  <c r="T25" i="27" s="1"/>
  <c r="G25" i="27"/>
  <c r="S25" i="27" s="1"/>
  <c r="L24" i="27"/>
  <c r="X24" i="27" s="1"/>
  <c r="K24" i="27"/>
  <c r="W24" i="27" s="1"/>
  <c r="J24" i="27"/>
  <c r="V24" i="27" s="1"/>
  <c r="I24" i="27"/>
  <c r="U24" i="27" s="1"/>
  <c r="H24" i="27"/>
  <c r="T24" i="27" s="1"/>
  <c r="G24" i="27"/>
  <c r="S24" i="27" s="1"/>
  <c r="L23" i="27"/>
  <c r="X23" i="27" s="1"/>
  <c r="K23" i="27"/>
  <c r="W23" i="27" s="1"/>
  <c r="J23" i="27"/>
  <c r="V23" i="27" s="1"/>
  <c r="I23" i="27"/>
  <c r="U23" i="27" s="1"/>
  <c r="H23" i="27"/>
  <c r="T23" i="27" s="1"/>
  <c r="G23" i="27"/>
  <c r="L22" i="27"/>
  <c r="X22" i="27" s="1"/>
  <c r="K22" i="27"/>
  <c r="W22" i="27" s="1"/>
  <c r="J22" i="27"/>
  <c r="V22" i="27" s="1"/>
  <c r="I22" i="27"/>
  <c r="U22" i="27" s="1"/>
  <c r="H22" i="27"/>
  <c r="T22" i="27" s="1"/>
  <c r="G22" i="27"/>
  <c r="S22" i="27" s="1"/>
  <c r="L21" i="27"/>
  <c r="X21" i="27" s="1"/>
  <c r="K21" i="27"/>
  <c r="W21" i="27" s="1"/>
  <c r="J21" i="27"/>
  <c r="V21" i="27" s="1"/>
  <c r="I21" i="27"/>
  <c r="U21" i="27" s="1"/>
  <c r="H21" i="27"/>
  <c r="T21" i="27" s="1"/>
  <c r="G21" i="27"/>
  <c r="S21" i="27" s="1"/>
  <c r="L20" i="27"/>
  <c r="X20" i="27" s="1"/>
  <c r="K20" i="27"/>
  <c r="W20" i="27" s="1"/>
  <c r="J20" i="27"/>
  <c r="V20" i="27" s="1"/>
  <c r="I20" i="27"/>
  <c r="U20" i="27" s="1"/>
  <c r="H20" i="27"/>
  <c r="T20" i="27" s="1"/>
  <c r="G20" i="27"/>
  <c r="L19" i="27"/>
  <c r="X19" i="27" s="1"/>
  <c r="K19" i="27"/>
  <c r="W19" i="27" s="1"/>
  <c r="J19" i="27"/>
  <c r="V19" i="27" s="1"/>
  <c r="I19" i="27"/>
  <c r="U19" i="27" s="1"/>
  <c r="H19" i="27"/>
  <c r="T19" i="27" s="1"/>
  <c r="G19" i="27"/>
  <c r="L18" i="27"/>
  <c r="K18" i="27"/>
  <c r="W18" i="27" s="1"/>
  <c r="J18" i="27"/>
  <c r="V18" i="27" s="1"/>
  <c r="I18" i="27"/>
  <c r="U18" i="27" s="1"/>
  <c r="H18" i="27"/>
  <c r="T18" i="27" s="1"/>
  <c r="G18" i="27"/>
  <c r="S18" i="27" s="1"/>
  <c r="L17" i="27"/>
  <c r="X17" i="27" s="1"/>
  <c r="K17" i="27"/>
  <c r="W17" i="27" s="1"/>
  <c r="J17" i="27"/>
  <c r="V17" i="27" s="1"/>
  <c r="I17" i="27"/>
  <c r="U17" i="27" s="1"/>
  <c r="H17" i="27"/>
  <c r="T17" i="27" s="1"/>
  <c r="G17" i="27"/>
  <c r="S17" i="27" s="1"/>
  <c r="L16" i="27"/>
  <c r="X16" i="27" s="1"/>
  <c r="K16" i="27"/>
  <c r="W16" i="27" s="1"/>
  <c r="J16" i="27"/>
  <c r="V16" i="27" s="1"/>
  <c r="I16" i="27"/>
  <c r="U16" i="27" s="1"/>
  <c r="H16" i="27"/>
  <c r="T16" i="27" s="1"/>
  <c r="G16" i="27"/>
  <c r="L15" i="27"/>
  <c r="X15" i="27" s="1"/>
  <c r="K15" i="27"/>
  <c r="W15" i="27" s="1"/>
  <c r="J15" i="27"/>
  <c r="V15" i="27" s="1"/>
  <c r="I15" i="27"/>
  <c r="U15" i="27" s="1"/>
  <c r="H15" i="27"/>
  <c r="T15" i="27" s="1"/>
  <c r="G15" i="27"/>
  <c r="S15" i="27" s="1"/>
  <c r="L14" i="27"/>
  <c r="K14" i="27"/>
  <c r="W14" i="27" s="1"/>
  <c r="J14" i="27"/>
  <c r="V14" i="27" s="1"/>
  <c r="I14" i="27"/>
  <c r="U14" i="27" s="1"/>
  <c r="H14" i="27"/>
  <c r="T14" i="27" s="1"/>
  <c r="G14" i="27"/>
  <c r="S14" i="27" s="1"/>
  <c r="L13" i="27"/>
  <c r="X13" i="27" s="1"/>
  <c r="K13" i="27"/>
  <c r="W13" i="27" s="1"/>
  <c r="J13" i="27"/>
  <c r="V13" i="27" s="1"/>
  <c r="I13" i="27"/>
  <c r="U13" i="27" s="1"/>
  <c r="H13" i="27"/>
  <c r="T13" i="27" s="1"/>
  <c r="G13" i="27"/>
  <c r="S13" i="27" s="1"/>
  <c r="L12" i="27"/>
  <c r="X12" i="27" s="1"/>
  <c r="K12" i="27"/>
  <c r="W12" i="27" s="1"/>
  <c r="J12" i="27"/>
  <c r="V12" i="27" s="1"/>
  <c r="I12" i="27"/>
  <c r="U12" i="27" s="1"/>
  <c r="H12" i="27"/>
  <c r="G12" i="27"/>
  <c r="L11" i="27"/>
  <c r="X11" i="27" s="1"/>
  <c r="K11" i="27"/>
  <c r="W11" i="27" s="1"/>
  <c r="J11" i="27"/>
  <c r="V11" i="27" s="1"/>
  <c r="I11" i="27"/>
  <c r="U11" i="27" s="1"/>
  <c r="H11" i="27"/>
  <c r="T11" i="27" s="1"/>
  <c r="G11" i="27"/>
  <c r="L10" i="27"/>
  <c r="X10" i="27" s="1"/>
  <c r="K10" i="27"/>
  <c r="W10" i="27" s="1"/>
  <c r="J10" i="27"/>
  <c r="V10" i="27" s="1"/>
  <c r="I10" i="27"/>
  <c r="U10" i="27" s="1"/>
  <c r="H10" i="27"/>
  <c r="T10" i="27" s="1"/>
  <c r="G10" i="27"/>
  <c r="S10" i="27" s="1"/>
  <c r="L9" i="27"/>
  <c r="X9" i="27" s="1"/>
  <c r="K9" i="27"/>
  <c r="W9" i="27" s="1"/>
  <c r="J9" i="27"/>
  <c r="V9" i="27" s="1"/>
  <c r="I9" i="27"/>
  <c r="U9" i="27" s="1"/>
  <c r="H9" i="27"/>
  <c r="T9" i="27" s="1"/>
  <c r="G9" i="27"/>
  <c r="S9" i="27" s="1"/>
  <c r="L8" i="27"/>
  <c r="X8" i="27" s="1"/>
  <c r="K8" i="27"/>
  <c r="W8" i="27" s="1"/>
  <c r="J8" i="27"/>
  <c r="I8" i="27"/>
  <c r="U8" i="27" s="1"/>
  <c r="H8" i="27"/>
  <c r="T8" i="27" s="1"/>
  <c r="G8" i="27"/>
  <c r="J32" i="37"/>
  <c r="K32" i="37" s="1"/>
  <c r="J31" i="37"/>
  <c r="K31" i="37" s="1"/>
  <c r="J30" i="37"/>
  <c r="K30" i="37" s="1"/>
  <c r="F32" i="37"/>
  <c r="D32" i="37"/>
  <c r="C32" i="37"/>
  <c r="F31" i="37"/>
  <c r="D31" i="37"/>
  <c r="C31" i="37"/>
  <c r="F30" i="37"/>
  <c r="D30" i="37"/>
  <c r="C30" i="37"/>
  <c r="F29" i="37"/>
  <c r="D29" i="37"/>
  <c r="C29" i="37"/>
  <c r="F28" i="37"/>
  <c r="D28" i="37"/>
  <c r="C28" i="37"/>
  <c r="F27" i="37"/>
  <c r="D27" i="37"/>
  <c r="C27" i="37"/>
  <c r="F26" i="37"/>
  <c r="D26" i="37"/>
  <c r="C26" i="37"/>
  <c r="F25" i="37"/>
  <c r="D25" i="37"/>
  <c r="C25" i="37"/>
  <c r="F24" i="37"/>
  <c r="D24" i="37"/>
  <c r="C24" i="37"/>
  <c r="F23" i="37"/>
  <c r="D23" i="37"/>
  <c r="C23" i="37"/>
  <c r="F22" i="37"/>
  <c r="D22" i="37"/>
  <c r="C22" i="37"/>
  <c r="F21" i="37"/>
  <c r="D21" i="37"/>
  <c r="C21" i="37"/>
  <c r="F20" i="37"/>
  <c r="D20" i="37"/>
  <c r="C20" i="37"/>
  <c r="F19" i="37"/>
  <c r="D19" i="37"/>
  <c r="C19" i="37"/>
  <c r="F18" i="37"/>
  <c r="D18" i="37"/>
  <c r="C18" i="37"/>
  <c r="F17" i="37"/>
  <c r="D17" i="37"/>
  <c r="C17" i="37"/>
  <c r="F16" i="37"/>
  <c r="D16" i="37"/>
  <c r="C16" i="37"/>
  <c r="F15" i="37"/>
  <c r="D15" i="37"/>
  <c r="C15" i="37"/>
  <c r="F14" i="37"/>
  <c r="D14" i="37"/>
  <c r="C14" i="37"/>
  <c r="F13" i="37"/>
  <c r="D13" i="37"/>
  <c r="C13" i="37"/>
  <c r="F12" i="37"/>
  <c r="D12" i="37"/>
  <c r="C12" i="37"/>
  <c r="F11" i="37"/>
  <c r="D11" i="37"/>
  <c r="C11" i="37"/>
  <c r="F10" i="37"/>
  <c r="D10" i="37"/>
  <c r="C10" i="37"/>
  <c r="B10" i="37"/>
  <c r="F9" i="37"/>
  <c r="D9" i="37"/>
  <c r="C9" i="37"/>
  <c r="B9" i="37"/>
  <c r="F8" i="37"/>
  <c r="D8" i="37"/>
  <c r="C8" i="37"/>
  <c r="B8" i="37"/>
  <c r="B11" i="37"/>
  <c r="B12" i="37"/>
  <c r="B13" i="37"/>
  <c r="B14" i="37"/>
  <c r="B15" i="37"/>
  <c r="B16" i="37"/>
  <c r="B17" i="37"/>
  <c r="B18" i="37"/>
  <c r="B19" i="37"/>
  <c r="B20" i="37"/>
  <c r="B21" i="37"/>
  <c r="B22" i="37"/>
  <c r="B23" i="37"/>
  <c r="B24" i="37"/>
  <c r="B25" i="37"/>
  <c r="B26" i="37"/>
  <c r="B27" i="37"/>
  <c r="B28" i="37"/>
  <c r="B29" i="37"/>
  <c r="B30" i="37"/>
  <c r="B32" i="37"/>
  <c r="B31" i="37"/>
  <c r="I185" i="47"/>
  <c r="I183" i="47"/>
  <c r="I182" i="47"/>
  <c r="N182" i="47" s="1"/>
  <c r="I181" i="47"/>
  <c r="N181" i="47"/>
  <c r="L32" i="47"/>
  <c r="Y32" i="47" s="1"/>
  <c r="K32" i="47"/>
  <c r="X32" i="47" s="1"/>
  <c r="J32" i="47"/>
  <c r="W32" i="47" s="1"/>
  <c r="I32" i="47"/>
  <c r="V32" i="47" s="1"/>
  <c r="H32" i="47"/>
  <c r="U32" i="47" s="1"/>
  <c r="G32" i="47"/>
  <c r="T32" i="47" s="1"/>
  <c r="Z32" i="47"/>
  <c r="AI32" i="47" s="1"/>
  <c r="B32" i="47"/>
  <c r="L31" i="47"/>
  <c r="Y31" i="47" s="1"/>
  <c r="K31" i="47"/>
  <c r="X31" i="47" s="1"/>
  <c r="J31" i="47"/>
  <c r="W31" i="47" s="1"/>
  <c r="I31" i="47"/>
  <c r="V31" i="47" s="1"/>
  <c r="H31" i="47"/>
  <c r="U31" i="47" s="1"/>
  <c r="G31" i="47"/>
  <c r="T31" i="47" s="1"/>
  <c r="Z31" i="47"/>
  <c r="AI31" i="47" s="1"/>
  <c r="B31" i="47"/>
  <c r="L30" i="47"/>
  <c r="Y30" i="47" s="1"/>
  <c r="K30" i="47"/>
  <c r="X30" i="47" s="1"/>
  <c r="J30" i="47"/>
  <c r="W30" i="47" s="1"/>
  <c r="I30" i="47"/>
  <c r="V30" i="47" s="1"/>
  <c r="H30" i="47"/>
  <c r="U30" i="47" s="1"/>
  <c r="G30" i="47"/>
  <c r="T30" i="47" s="1"/>
  <c r="Z30" i="47"/>
  <c r="AI30" i="47" s="1"/>
  <c r="B30" i="47"/>
  <c r="L29" i="47"/>
  <c r="Y29" i="47" s="1"/>
  <c r="K29" i="47"/>
  <c r="X29" i="47" s="1"/>
  <c r="J29" i="47"/>
  <c r="W29" i="47" s="1"/>
  <c r="I29" i="47"/>
  <c r="V29" i="47" s="1"/>
  <c r="H29" i="47"/>
  <c r="U29" i="47" s="1"/>
  <c r="G29" i="47"/>
  <c r="T29" i="47" s="1"/>
  <c r="Z29" i="47"/>
  <c r="AI29" i="47" s="1"/>
  <c r="B29" i="47"/>
  <c r="L28" i="47"/>
  <c r="Y28" i="47" s="1"/>
  <c r="K28" i="47"/>
  <c r="X28" i="47" s="1"/>
  <c r="J28" i="47"/>
  <c r="W28" i="47" s="1"/>
  <c r="I28" i="47"/>
  <c r="V28" i="47" s="1"/>
  <c r="H28" i="47"/>
  <c r="U28" i="47" s="1"/>
  <c r="G28" i="47"/>
  <c r="T28" i="47" s="1"/>
  <c r="Z28" i="47"/>
  <c r="AI28" i="47" s="1"/>
  <c r="B28" i="47"/>
  <c r="L27" i="47"/>
  <c r="Y27" i="47" s="1"/>
  <c r="K27" i="47"/>
  <c r="X27" i="47" s="1"/>
  <c r="J27" i="47"/>
  <c r="W27" i="47" s="1"/>
  <c r="I27" i="47"/>
  <c r="V27" i="47" s="1"/>
  <c r="H27" i="47"/>
  <c r="U27" i="47" s="1"/>
  <c r="G27" i="47"/>
  <c r="T27" i="47" s="1"/>
  <c r="Z27" i="47"/>
  <c r="AI27" i="47" s="1"/>
  <c r="B27" i="47"/>
  <c r="L26" i="47"/>
  <c r="Y26" i="47" s="1"/>
  <c r="K26" i="47"/>
  <c r="X26" i="47" s="1"/>
  <c r="J26" i="47"/>
  <c r="W26" i="47" s="1"/>
  <c r="I26" i="47"/>
  <c r="V26" i="47" s="1"/>
  <c r="H26" i="47"/>
  <c r="U26" i="47" s="1"/>
  <c r="G26" i="47"/>
  <c r="T26" i="47" s="1"/>
  <c r="Z26" i="47"/>
  <c r="AI26" i="47" s="1"/>
  <c r="B26" i="47"/>
  <c r="L25" i="47"/>
  <c r="Y25" i="47" s="1"/>
  <c r="K25" i="47"/>
  <c r="X25" i="47" s="1"/>
  <c r="J25" i="47"/>
  <c r="W25" i="47" s="1"/>
  <c r="I25" i="47"/>
  <c r="V25" i="47" s="1"/>
  <c r="H25" i="47"/>
  <c r="U25" i="47" s="1"/>
  <c r="G25" i="47"/>
  <c r="T25" i="47" s="1"/>
  <c r="Z25" i="47"/>
  <c r="AI25" i="47" s="1"/>
  <c r="B25" i="47"/>
  <c r="L24" i="47"/>
  <c r="Y24" i="47" s="1"/>
  <c r="K24" i="47"/>
  <c r="X24" i="47" s="1"/>
  <c r="J24" i="47"/>
  <c r="W24" i="47" s="1"/>
  <c r="I24" i="47"/>
  <c r="V24" i="47" s="1"/>
  <c r="H24" i="47"/>
  <c r="U24" i="47" s="1"/>
  <c r="G24" i="47"/>
  <c r="T24" i="47" s="1"/>
  <c r="Z24" i="47"/>
  <c r="AI24" i="47" s="1"/>
  <c r="B24" i="47"/>
  <c r="L23" i="47"/>
  <c r="Y23" i="47" s="1"/>
  <c r="K23" i="47"/>
  <c r="X23" i="47" s="1"/>
  <c r="J23" i="47"/>
  <c r="W23" i="47" s="1"/>
  <c r="I23" i="47"/>
  <c r="V23" i="47" s="1"/>
  <c r="H23" i="47"/>
  <c r="U23" i="47" s="1"/>
  <c r="G23" i="47"/>
  <c r="T23" i="47" s="1"/>
  <c r="Z23" i="47"/>
  <c r="AI23" i="47" s="1"/>
  <c r="B23" i="47"/>
  <c r="L22" i="47"/>
  <c r="Y22" i="47" s="1"/>
  <c r="K22" i="47"/>
  <c r="X22" i="47" s="1"/>
  <c r="J22" i="47"/>
  <c r="W22" i="47" s="1"/>
  <c r="I22" i="47"/>
  <c r="V22" i="47" s="1"/>
  <c r="H22" i="47"/>
  <c r="U22" i="47" s="1"/>
  <c r="G22" i="47"/>
  <c r="T22" i="47" s="1"/>
  <c r="Z22" i="47"/>
  <c r="AI22" i="47" s="1"/>
  <c r="B22" i="47"/>
  <c r="L21" i="47"/>
  <c r="Y21" i="47" s="1"/>
  <c r="K21" i="47"/>
  <c r="X21" i="47" s="1"/>
  <c r="J21" i="47"/>
  <c r="W21" i="47" s="1"/>
  <c r="I21" i="47"/>
  <c r="V21" i="47" s="1"/>
  <c r="H21" i="47"/>
  <c r="U21" i="47" s="1"/>
  <c r="G21" i="47"/>
  <c r="T21" i="47" s="1"/>
  <c r="Z21" i="47"/>
  <c r="AI21" i="47" s="1"/>
  <c r="B21" i="47"/>
  <c r="L20" i="47"/>
  <c r="Y20" i="47" s="1"/>
  <c r="K20" i="47"/>
  <c r="X20" i="47" s="1"/>
  <c r="J20" i="47"/>
  <c r="W20" i="47" s="1"/>
  <c r="I20" i="47"/>
  <c r="V20" i="47" s="1"/>
  <c r="H20" i="47"/>
  <c r="U20" i="47" s="1"/>
  <c r="G20" i="47"/>
  <c r="T20" i="47" s="1"/>
  <c r="Z20" i="47"/>
  <c r="AI20" i="47" s="1"/>
  <c r="B20" i="47"/>
  <c r="L19" i="47"/>
  <c r="Y19" i="47" s="1"/>
  <c r="K19" i="47"/>
  <c r="X19" i="47" s="1"/>
  <c r="J19" i="47"/>
  <c r="W19" i="47" s="1"/>
  <c r="I19" i="47"/>
  <c r="V19" i="47" s="1"/>
  <c r="H19" i="47"/>
  <c r="U19" i="47" s="1"/>
  <c r="G19" i="47"/>
  <c r="T19" i="47" s="1"/>
  <c r="Z19" i="47"/>
  <c r="AI19" i="47" s="1"/>
  <c r="B19" i="47"/>
  <c r="L18" i="47"/>
  <c r="Y18" i="47" s="1"/>
  <c r="K18" i="47"/>
  <c r="X18" i="47" s="1"/>
  <c r="J18" i="47"/>
  <c r="W18" i="47" s="1"/>
  <c r="I18" i="47"/>
  <c r="V18" i="47" s="1"/>
  <c r="H18" i="47"/>
  <c r="U18" i="47" s="1"/>
  <c r="G18" i="47"/>
  <c r="T18" i="47" s="1"/>
  <c r="Z18" i="47"/>
  <c r="AI18" i="47" s="1"/>
  <c r="B18" i="47"/>
  <c r="L17" i="47"/>
  <c r="Y17" i="47" s="1"/>
  <c r="K17" i="47"/>
  <c r="X17" i="47" s="1"/>
  <c r="J17" i="47"/>
  <c r="W17" i="47" s="1"/>
  <c r="I17" i="47"/>
  <c r="V17" i="47" s="1"/>
  <c r="H17" i="47"/>
  <c r="U17" i="47" s="1"/>
  <c r="G17" i="47"/>
  <c r="T17" i="47" s="1"/>
  <c r="Z17" i="47"/>
  <c r="AI17" i="47" s="1"/>
  <c r="B17" i="47"/>
  <c r="L16" i="47"/>
  <c r="Y16" i="47" s="1"/>
  <c r="K16" i="47"/>
  <c r="X16" i="47" s="1"/>
  <c r="J16" i="47"/>
  <c r="W16" i="47" s="1"/>
  <c r="I16" i="47"/>
  <c r="V16" i="47" s="1"/>
  <c r="H16" i="47"/>
  <c r="U16" i="47" s="1"/>
  <c r="G16" i="47"/>
  <c r="T16" i="47" s="1"/>
  <c r="Z16" i="47"/>
  <c r="AI16" i="47" s="1"/>
  <c r="B16" i="47"/>
  <c r="L15" i="47"/>
  <c r="Y15" i="47" s="1"/>
  <c r="K15" i="47"/>
  <c r="X15" i="47" s="1"/>
  <c r="J15" i="47"/>
  <c r="W15" i="47" s="1"/>
  <c r="I15" i="47"/>
  <c r="V15" i="47" s="1"/>
  <c r="H15" i="47"/>
  <c r="U15" i="47" s="1"/>
  <c r="G15" i="47"/>
  <c r="T15" i="47" s="1"/>
  <c r="Z15" i="47"/>
  <c r="B15" i="47"/>
  <c r="L14" i="47"/>
  <c r="Y14" i="47" s="1"/>
  <c r="K14" i="47"/>
  <c r="X14" i="47" s="1"/>
  <c r="J14" i="47"/>
  <c r="W14" i="47" s="1"/>
  <c r="I14" i="47"/>
  <c r="V14" i="47" s="1"/>
  <c r="H14" i="47"/>
  <c r="U14" i="47" s="1"/>
  <c r="G14" i="47"/>
  <c r="T14" i="47" s="1"/>
  <c r="Z14" i="47"/>
  <c r="AI14" i="47" s="1"/>
  <c r="B14" i="47"/>
  <c r="L13" i="47"/>
  <c r="Y13" i="47" s="1"/>
  <c r="K13" i="47"/>
  <c r="X13" i="47" s="1"/>
  <c r="J13" i="47"/>
  <c r="W13" i="47" s="1"/>
  <c r="I13" i="47"/>
  <c r="V13" i="47" s="1"/>
  <c r="H13" i="47"/>
  <c r="U13" i="47" s="1"/>
  <c r="G13" i="47"/>
  <c r="T13" i="47" s="1"/>
  <c r="Z13" i="47"/>
  <c r="AI13" i="47" s="1"/>
  <c r="B13" i="47"/>
  <c r="L12" i="47"/>
  <c r="Y12" i="47" s="1"/>
  <c r="K12" i="47"/>
  <c r="X12" i="47" s="1"/>
  <c r="J12" i="47"/>
  <c r="W12" i="47" s="1"/>
  <c r="I12" i="47"/>
  <c r="V12" i="47" s="1"/>
  <c r="H12" i="47"/>
  <c r="U12" i="47" s="1"/>
  <c r="G12" i="47"/>
  <c r="T12" i="47" s="1"/>
  <c r="Z12" i="47"/>
  <c r="T12" i="48" s="1"/>
  <c r="B12" i="47"/>
  <c r="L11" i="47"/>
  <c r="Y11" i="47" s="1"/>
  <c r="K11" i="47"/>
  <c r="X11" i="47" s="1"/>
  <c r="J11" i="47"/>
  <c r="W11" i="47" s="1"/>
  <c r="I11" i="47"/>
  <c r="V11" i="47" s="1"/>
  <c r="H11" i="47"/>
  <c r="U11" i="47" s="1"/>
  <c r="G11" i="47"/>
  <c r="T11" i="47" s="1"/>
  <c r="Z11" i="47"/>
  <c r="AI11" i="47" s="1"/>
  <c r="B11" i="47"/>
  <c r="L10" i="47"/>
  <c r="Y10" i="47" s="1"/>
  <c r="K10" i="47"/>
  <c r="X10" i="47" s="1"/>
  <c r="J10" i="47"/>
  <c r="W10" i="47" s="1"/>
  <c r="I10" i="47"/>
  <c r="V10" i="47" s="1"/>
  <c r="H10" i="47"/>
  <c r="U10" i="47" s="1"/>
  <c r="G10" i="47"/>
  <c r="T10" i="47" s="1"/>
  <c r="B10" i="47"/>
  <c r="L9" i="47"/>
  <c r="Y9" i="47" s="1"/>
  <c r="K9" i="47"/>
  <c r="X9" i="47" s="1"/>
  <c r="J9" i="47"/>
  <c r="W9" i="47" s="1"/>
  <c r="I9" i="47"/>
  <c r="V9" i="47" s="1"/>
  <c r="H9" i="47"/>
  <c r="U9" i="47" s="1"/>
  <c r="G9" i="47"/>
  <c r="T9" i="47" s="1"/>
  <c r="B9" i="47"/>
  <c r="L8" i="47"/>
  <c r="Y8" i="47" s="1"/>
  <c r="K8" i="47"/>
  <c r="X8" i="47" s="1"/>
  <c r="J8" i="47"/>
  <c r="W8" i="47" s="1"/>
  <c r="I8" i="47"/>
  <c r="V8" i="47" s="1"/>
  <c r="H8" i="47"/>
  <c r="U8" i="47" s="1"/>
  <c r="G8" i="47"/>
  <c r="T8" i="47" s="1"/>
  <c r="Z8" i="47" s="1"/>
  <c r="AI8" i="47" s="1"/>
  <c r="B8" i="47"/>
  <c r="L7" i="47"/>
  <c r="S7" i="47" s="1"/>
  <c r="K7" i="47"/>
  <c r="R7" i="47" s="1"/>
  <c r="J7" i="47"/>
  <c r="Q7" i="47" s="1"/>
  <c r="I7" i="47"/>
  <c r="P7" i="47" s="1"/>
  <c r="H7" i="47"/>
  <c r="O7" i="47" s="1"/>
  <c r="G7" i="47"/>
  <c r="N7" i="47" s="1"/>
  <c r="L6" i="47"/>
  <c r="S6" i="47" s="1"/>
  <c r="Y6" i="47" s="1"/>
  <c r="K6" i="47"/>
  <c r="R6" i="47" s="1"/>
  <c r="X6" i="47" s="1"/>
  <c r="J6" i="47"/>
  <c r="Q6" i="47" s="1"/>
  <c r="W6" i="47" s="1"/>
  <c r="I6" i="47"/>
  <c r="P6" i="47" s="1"/>
  <c r="V6" i="47" s="1"/>
  <c r="H6" i="47"/>
  <c r="O6" i="47" s="1"/>
  <c r="U6" i="47" s="1"/>
  <c r="G6" i="47"/>
  <c r="N6" i="47" s="1"/>
  <c r="T6" i="47" s="1"/>
  <c r="B32" i="27"/>
  <c r="Z32" i="27" s="1"/>
  <c r="M32" i="37" s="1"/>
  <c r="L32" i="37" s="1"/>
  <c r="B31" i="27"/>
  <c r="Z31" i="27" s="1"/>
  <c r="B30" i="27"/>
  <c r="Z30" i="27" s="1"/>
  <c r="B29" i="27"/>
  <c r="Z29" i="27" s="1"/>
  <c r="B28" i="27"/>
  <c r="Z28" i="27" s="1"/>
  <c r="B27" i="27"/>
  <c r="Z27" i="27" s="1"/>
  <c r="B26" i="27"/>
  <c r="Z26" i="27" s="1"/>
  <c r="B25" i="27"/>
  <c r="Z25" i="27" s="1"/>
  <c r="B24" i="27"/>
  <c r="Z24" i="27" s="1"/>
  <c r="B23" i="27"/>
  <c r="Z23" i="27" s="1"/>
  <c r="B22" i="27"/>
  <c r="Z22" i="27" s="1"/>
  <c r="B21" i="27"/>
  <c r="Z21" i="27" s="1"/>
  <c r="B20" i="27"/>
  <c r="Z20" i="27" s="1"/>
  <c r="B19" i="27"/>
  <c r="Z19" i="27" s="1"/>
  <c r="B18" i="27"/>
  <c r="Z18" i="27" s="1"/>
  <c r="B17" i="27"/>
  <c r="Z17" i="27" s="1"/>
  <c r="B16" i="27"/>
  <c r="Z16" i="27" s="1"/>
  <c r="B15" i="27"/>
  <c r="Z15" i="27" s="1"/>
  <c r="B14" i="27"/>
  <c r="Z14" i="27" s="1"/>
  <c r="B13" i="27"/>
  <c r="Z13" i="27" s="1"/>
  <c r="B12" i="27"/>
  <c r="Z12" i="27" s="1"/>
  <c r="B11" i="27"/>
  <c r="Z11" i="27" s="1"/>
  <c r="B10" i="27"/>
  <c r="Z10" i="27" s="1"/>
  <c r="B9" i="27"/>
  <c r="Z9" i="27" s="1"/>
  <c r="B8" i="27"/>
  <c r="Z8" i="27" s="1"/>
  <c r="Y8" i="27" s="1"/>
  <c r="W25" i="27"/>
  <c r="X18" i="27"/>
  <c r="X14" i="27"/>
  <c r="L7" i="27"/>
  <c r="R7" i="27" s="1"/>
  <c r="K7" i="27"/>
  <c r="Q7" i="27" s="1"/>
  <c r="J7" i="27"/>
  <c r="P7" i="27" s="1"/>
  <c r="I7" i="27"/>
  <c r="O7" i="27" s="1"/>
  <c r="H7" i="27"/>
  <c r="N7" i="27" s="1"/>
  <c r="L6" i="27"/>
  <c r="R6" i="27" s="1"/>
  <c r="X6" i="27" s="1"/>
  <c r="K6" i="27"/>
  <c r="Q6" i="27" s="1"/>
  <c r="W6" i="27" s="1"/>
  <c r="J6" i="27"/>
  <c r="P6" i="27" s="1"/>
  <c r="V6" i="27" s="1"/>
  <c r="I6" i="27"/>
  <c r="O6" i="27" s="1"/>
  <c r="U6" i="27" s="1"/>
  <c r="H6" i="27"/>
  <c r="N6" i="27" s="1"/>
  <c r="T6" i="27" s="1"/>
  <c r="G7" i="27"/>
  <c r="M7" i="27" s="1"/>
  <c r="G6" i="27"/>
  <c r="M6" i="27" s="1"/>
  <c r="S6" i="27" s="1"/>
  <c r="AA22" i="47"/>
  <c r="AB22" i="47"/>
  <c r="U22" i="48" s="1"/>
  <c r="AA13" i="47"/>
  <c r="AB13" i="47"/>
  <c r="AK13" i="47" s="1"/>
  <c r="AA21" i="47"/>
  <c r="AB21" i="47"/>
  <c r="AK21" i="47" s="1"/>
  <c r="AA29" i="47"/>
  <c r="AB29" i="47"/>
  <c r="U29" i="48" s="1"/>
  <c r="AA12" i="47"/>
  <c r="AB12" i="47"/>
  <c r="U12" i="48" s="1"/>
  <c r="AA20" i="47"/>
  <c r="AB20" i="47"/>
  <c r="AK20" i="47" s="1"/>
  <c r="AA28" i="47"/>
  <c r="AB28" i="47"/>
  <c r="N28" i="37" s="1"/>
  <c r="AA11" i="47"/>
  <c r="AB11" i="47"/>
  <c r="N11" i="37" s="1"/>
  <c r="AA19" i="47"/>
  <c r="AB19" i="47"/>
  <c r="U19" i="48" s="1"/>
  <c r="AA27" i="47"/>
  <c r="AB27" i="47"/>
  <c r="U27" i="48" s="1"/>
  <c r="AA30" i="47"/>
  <c r="AB30" i="47"/>
  <c r="U30" i="48" s="1"/>
  <c r="Z10" i="47"/>
  <c r="AI10" i="47" s="1"/>
  <c r="AA18" i="47"/>
  <c r="AB18" i="47"/>
  <c r="N18" i="37" s="1"/>
  <c r="AA26" i="47"/>
  <c r="AB26" i="47"/>
  <c r="U26" i="48" s="1"/>
  <c r="AA14" i="47"/>
  <c r="AB14" i="47"/>
  <c r="Z9" i="47"/>
  <c r="AI9" i="47" s="1"/>
  <c r="AA17" i="47"/>
  <c r="AB17" i="47"/>
  <c r="N17" i="37" s="1"/>
  <c r="AA25" i="47"/>
  <c r="AB25" i="47"/>
  <c r="N25" i="37" s="1"/>
  <c r="AA16" i="47"/>
  <c r="AB16" i="47"/>
  <c r="U16" i="48" s="1"/>
  <c r="AA24" i="47"/>
  <c r="AB24" i="47"/>
  <c r="AK24" i="47" s="1"/>
  <c r="AA32" i="47"/>
  <c r="AB32" i="47"/>
  <c r="N32" i="37" s="1"/>
  <c r="AA15" i="47"/>
  <c r="AB15" i="47"/>
  <c r="N15" i="37" s="1"/>
  <c r="AA23" i="47"/>
  <c r="AB23" i="47"/>
  <c r="N23" i="37" s="1"/>
  <c r="AA31" i="47"/>
  <c r="AB31" i="47"/>
  <c r="U31" i="48" s="1"/>
  <c r="S16" i="27"/>
  <c r="S20" i="27"/>
  <c r="N183" i="47"/>
  <c r="N185" i="47"/>
  <c r="AA10" i="47"/>
  <c r="AB10" i="47"/>
  <c r="AK10" i="47" s="1"/>
  <c r="AA9" i="47"/>
  <c r="AB9" i="47"/>
  <c r="AK9" i="47" s="1"/>
  <c r="Q37" i="24"/>
  <c r="AF10" i="47"/>
  <c r="O9" i="37"/>
  <c r="AH10" i="46"/>
  <c r="AH9" i="46"/>
  <c r="AH8" i="46"/>
  <c r="BV22" i="46"/>
  <c r="AM22" i="46"/>
  <c r="AL22" i="46"/>
  <c r="Y22" i="46" s="1"/>
  <c r="AI22" i="46"/>
  <c r="AI23" i="46"/>
  <c r="AE22" i="46"/>
  <c r="AD22" i="46"/>
  <c r="AB22" i="46"/>
  <c r="Z22" i="46"/>
  <c r="P22" i="46"/>
  <c r="O22" i="46"/>
  <c r="K22" i="46"/>
  <c r="H22" i="46"/>
  <c r="AM21" i="46"/>
  <c r="Z21" i="46" s="1"/>
  <c r="AL21" i="46"/>
  <c r="AE21" i="46"/>
  <c r="AD21" i="46"/>
  <c r="AB21" i="46"/>
  <c r="Y21" i="46"/>
  <c r="P21" i="46"/>
  <c r="O21" i="46"/>
  <c r="K21" i="46"/>
  <c r="H21" i="46"/>
  <c r="AM20" i="46"/>
  <c r="Z20" i="46" s="1"/>
  <c r="AL20" i="46"/>
  <c r="AE20" i="46"/>
  <c r="AD20" i="46"/>
  <c r="AB20" i="46"/>
  <c r="Y20" i="46"/>
  <c r="P20" i="46"/>
  <c r="O20" i="46"/>
  <c r="K20" i="46"/>
  <c r="H20" i="46"/>
  <c r="CA19" i="46"/>
  <c r="AM19" i="46"/>
  <c r="AL19" i="46"/>
  <c r="AI19" i="46"/>
  <c r="AI20" i="46" s="1"/>
  <c r="AE19" i="46"/>
  <c r="AD19" i="46"/>
  <c r="AB19" i="46"/>
  <c r="Z19" i="46"/>
  <c r="Y19" i="46"/>
  <c r="P19" i="46"/>
  <c r="O19" i="46"/>
  <c r="K19" i="46"/>
  <c r="H19" i="46"/>
  <c r="AM18" i="46"/>
  <c r="Z18" i="46"/>
  <c r="AB18" i="46"/>
  <c r="AL18" i="46"/>
  <c r="Y18" i="46"/>
  <c r="AE18" i="46"/>
  <c r="AD18" i="46"/>
  <c r="P18" i="46"/>
  <c r="O18" i="46"/>
  <c r="K18" i="46"/>
  <c r="H18" i="46"/>
  <c r="AM17" i="46"/>
  <c r="Z17" i="46" s="1"/>
  <c r="AL17" i="46"/>
  <c r="Y17" i="46" s="1"/>
  <c r="AB17" i="46"/>
  <c r="P17" i="46"/>
  <c r="O17" i="46"/>
  <c r="K17" i="46"/>
  <c r="H17" i="46"/>
  <c r="AM16" i="46"/>
  <c r="Z16" i="46"/>
  <c r="AL16" i="46"/>
  <c r="Y16" i="46" s="1"/>
  <c r="AH16" i="46"/>
  <c r="AE16" i="46"/>
  <c r="AD16" i="46"/>
  <c r="AB16" i="46"/>
  <c r="P16" i="46"/>
  <c r="O16" i="46"/>
  <c r="K16" i="46"/>
  <c r="H16" i="46"/>
  <c r="AM15" i="46"/>
  <c r="Z15" i="46" s="1"/>
  <c r="AL15" i="46"/>
  <c r="Y15" i="46" s="1"/>
  <c r="AH15" i="46"/>
  <c r="AE15" i="46"/>
  <c r="AD15" i="46"/>
  <c r="AB15" i="46"/>
  <c r="P15" i="46"/>
  <c r="O15" i="46"/>
  <c r="K15" i="46"/>
  <c r="H15" i="46"/>
  <c r="AM14" i="46"/>
  <c r="Z14" i="46" s="1"/>
  <c r="AL14" i="46"/>
  <c r="Y14" i="46"/>
  <c r="AH14" i="46"/>
  <c r="AE14" i="46"/>
  <c r="AD14" i="46"/>
  <c r="AB14" i="46"/>
  <c r="P14" i="46"/>
  <c r="O14" i="46"/>
  <c r="K14" i="46"/>
  <c r="H14" i="46"/>
  <c r="AM13" i="46"/>
  <c r="Z13" i="46" s="1"/>
  <c r="AL13" i="46"/>
  <c r="Y13" i="46"/>
  <c r="AH13" i="46"/>
  <c r="AE13" i="46"/>
  <c r="AD13" i="46"/>
  <c r="AB13" i="46"/>
  <c r="P13" i="46"/>
  <c r="O13" i="46"/>
  <c r="K13" i="46"/>
  <c r="H13" i="46"/>
  <c r="AM12" i="46"/>
  <c r="Z12" i="46"/>
  <c r="AL12" i="46"/>
  <c r="AH12" i="46"/>
  <c r="AE12" i="46"/>
  <c r="AD12" i="46"/>
  <c r="AB12" i="46"/>
  <c r="Y12" i="46"/>
  <c r="P12" i="46"/>
  <c r="O12" i="46"/>
  <c r="K12" i="46"/>
  <c r="H12" i="46"/>
  <c r="AM11" i="46"/>
  <c r="Z11" i="46" s="1"/>
  <c r="AL11" i="46"/>
  <c r="Y11" i="46" s="1"/>
  <c r="AH11" i="46"/>
  <c r="AE11" i="46"/>
  <c r="H11" i="46"/>
  <c r="K11" i="46"/>
  <c r="O11" i="46"/>
  <c r="P11" i="46"/>
  <c r="CB10" i="46"/>
  <c r="BV10" i="46"/>
  <c r="BT10" i="46"/>
  <c r="AM10" i="46"/>
  <c r="Z10" i="46" s="1"/>
  <c r="AL10" i="46"/>
  <c r="Y10" i="46"/>
  <c r="AE10" i="46"/>
  <c r="H10" i="46"/>
  <c r="K10" i="46"/>
  <c r="O10" i="46"/>
  <c r="P10" i="46"/>
  <c r="BY9" i="46"/>
  <c r="BW9" i="46"/>
  <c r="AM9" i="46"/>
  <c r="Z9" i="46" s="1"/>
  <c r="AL9" i="46"/>
  <c r="Y9" i="46" s="1"/>
  <c r="AE9" i="46"/>
  <c r="X9" i="46"/>
  <c r="H9" i="46"/>
  <c r="A9" i="46"/>
  <c r="A10" i="46" s="1"/>
  <c r="A11" i="46" s="1"/>
  <c r="A12" i="46" s="1"/>
  <c r="A13" i="46" s="1"/>
  <c r="A14" i="46" s="1"/>
  <c r="A15" i="46" s="1"/>
  <c r="A16" i="46" s="1"/>
  <c r="A17" i="46" s="1"/>
  <c r="A18" i="46" s="1"/>
  <c r="A19" i="46" s="1"/>
  <c r="A20" i="46" s="1"/>
  <c r="A21" i="46" s="1"/>
  <c r="A22" i="46" s="1"/>
  <c r="BU8" i="46"/>
  <c r="AM8" i="46"/>
  <c r="Z8" i="46"/>
  <c r="AL8" i="46"/>
  <c r="Y8" i="46" s="1"/>
  <c r="AE8" i="46"/>
  <c r="H8" i="46"/>
  <c r="K8" i="46"/>
  <c r="O8" i="46"/>
  <c r="P8" i="46"/>
  <c r="BH7" i="46"/>
  <c r="BT6" i="46"/>
  <c r="CB18" i="46" s="1"/>
  <c r="BJ6" i="46"/>
  <c r="BM22" i="46"/>
  <c r="AZ6" i="46"/>
  <c r="AZ21" i="46" s="1"/>
  <c r="U6" i="46"/>
  <c r="AV5" i="46"/>
  <c r="AU5" i="46"/>
  <c r="AT5" i="46"/>
  <c r="AS5" i="46"/>
  <c r="AR5" i="46"/>
  <c r="AQ5" i="46"/>
  <c r="AP5" i="46"/>
  <c r="AO5" i="46"/>
  <c r="O8" i="37"/>
  <c r="BD14" i="46"/>
  <c r="BK18" i="46"/>
  <c r="BN11" i="46"/>
  <c r="BN14" i="46"/>
  <c r="BQ21" i="46"/>
  <c r="BB10" i="46"/>
  <c r="BE8" i="46"/>
  <c r="AZ16" i="46"/>
  <c r="CD8" i="46"/>
  <c r="BF23" i="46" s="1"/>
  <c r="BK10" i="46"/>
  <c r="BM13" i="46"/>
  <c r="BO16" i="46"/>
  <c r="BR20" i="46"/>
  <c r="BL8" i="46"/>
  <c r="BG15" i="46"/>
  <c r="BN8" i="46"/>
  <c r="BQ15" i="46"/>
  <c r="BJ19" i="46"/>
  <c r="BP8" i="46"/>
  <c r="BP9" i="46"/>
  <c r="BJ12" i="46"/>
  <c r="AE6" i="46"/>
  <c r="K9" i="46"/>
  <c r="O9" i="46"/>
  <c r="P9" i="46"/>
  <c r="BN9" i="46"/>
  <c r="BD8" i="46"/>
  <c r="BM8" i="46"/>
  <c r="BV8" i="46"/>
  <c r="BO9" i="46"/>
  <c r="BX9" i="46"/>
  <c r="BJ10" i="46"/>
  <c r="BR10" i="46"/>
  <c r="CA10" i="46"/>
  <c r="BM11" i="46"/>
  <c r="BV11" i="46"/>
  <c r="BR12" i="46"/>
  <c r="CD12" i="46"/>
  <c r="BK23" i="46" s="1"/>
  <c r="BL13" i="46"/>
  <c r="BV13" i="46"/>
  <c r="BM14" i="46"/>
  <c r="BW14" i="46"/>
  <c r="BP15" i="46"/>
  <c r="BZ15" i="46"/>
  <c r="BN16" i="46"/>
  <c r="BZ16" i="46"/>
  <c r="AZ17" i="46"/>
  <c r="BQ17" i="46"/>
  <c r="BJ18" i="46"/>
  <c r="CA18" i="46"/>
  <c r="BY19" i="46"/>
  <c r="BN20" i="46"/>
  <c r="BP21" i="46"/>
  <c r="BU22" i="46"/>
  <c r="BO8" i="46"/>
  <c r="BX8" i="46"/>
  <c r="BQ9" i="46"/>
  <c r="BZ9" i="46"/>
  <c r="BL10" i="46"/>
  <c r="BU10" i="46"/>
  <c r="BO11" i="46"/>
  <c r="BX11" i="46"/>
  <c r="BL12" i="46"/>
  <c r="BV12" i="46"/>
  <c r="BD13" i="46"/>
  <c r="BN13" i="46"/>
  <c r="BY13" i="46"/>
  <c r="BE14" i="46"/>
  <c r="BO14" i="46"/>
  <c r="BY14" i="46"/>
  <c r="BR15" i="46"/>
  <c r="CB15" i="46"/>
  <c r="BP16" i="46"/>
  <c r="BW17" i="46"/>
  <c r="BL18" i="46"/>
  <c r="CD18" i="46"/>
  <c r="BQ23" i="46"/>
  <c r="BN19" i="46"/>
  <c r="BT20" i="46"/>
  <c r="BT21" i="46"/>
  <c r="BX22" i="46"/>
  <c r="BR9" i="46"/>
  <c r="BM10" i="46"/>
  <c r="AB11" i="46"/>
  <c r="AC11" i="46" s="1"/>
  <c r="BG11" i="46"/>
  <c r="BP11" i="46"/>
  <c r="BY11" i="46"/>
  <c r="BM12" i="46"/>
  <c r="BW12" i="46"/>
  <c r="BP13" i="46"/>
  <c r="BZ13" i="46"/>
  <c r="BP14" i="46"/>
  <c r="BZ14" i="46"/>
  <c r="BJ15" i="46"/>
  <c r="BT15" i="46"/>
  <c r="CD15" i="46"/>
  <c r="BN23" i="46"/>
  <c r="BQ16" i="46"/>
  <c r="BX17" i="46"/>
  <c r="BN18" i="46"/>
  <c r="BO19" i="46"/>
  <c r="BU20" i="46"/>
  <c r="BX21" i="46"/>
  <c r="BK22" i="46"/>
  <c r="CB22" i="46"/>
  <c r="BJ9" i="46"/>
  <c r="BH20" i="46"/>
  <c r="BC17" i="46"/>
  <c r="AZ22" i="46"/>
  <c r="BB17" i="46"/>
  <c r="BC21" i="46"/>
  <c r="BB16" i="46"/>
  <c r="BF13" i="46"/>
  <c r="AZ19" i="46"/>
  <c r="CD7" i="46"/>
  <c r="BE23" i="46" s="1"/>
  <c r="BQ8" i="46"/>
  <c r="BZ8" i="46"/>
  <c r="BB9" i="46"/>
  <c r="BK9" i="46"/>
  <c r="BT9" i="46"/>
  <c r="CB9" i="46"/>
  <c r="BN10" i="46"/>
  <c r="BW10" i="46"/>
  <c r="AZ11" i="46"/>
  <c r="BQ11" i="46"/>
  <c r="BZ11" i="46"/>
  <c r="BN12" i="46"/>
  <c r="BX12" i="46"/>
  <c r="BQ13" i="46"/>
  <c r="CA13" i="46"/>
  <c r="BQ14" i="46"/>
  <c r="CA14" i="46"/>
  <c r="BA15" i="46"/>
  <c r="BK15" i="46"/>
  <c r="BU15" i="46"/>
  <c r="BF16" i="46"/>
  <c r="BR16" i="46"/>
  <c r="BZ17" i="46"/>
  <c r="BR18" i="46"/>
  <c r="BP19" i="46"/>
  <c r="BE20" i="46"/>
  <c r="BW20" i="46"/>
  <c r="BY21" i="46"/>
  <c r="BL22" i="46"/>
  <c r="CD22" i="46"/>
  <c r="BV23" i="46" s="1"/>
  <c r="BJ8" i="46"/>
  <c r="BR8" i="46"/>
  <c r="BL9" i="46"/>
  <c r="BU9" i="46"/>
  <c r="BO10" i="46"/>
  <c r="BX10" i="46"/>
  <c r="BJ11" i="46"/>
  <c r="BR11" i="46"/>
  <c r="CA11" i="46"/>
  <c r="BO12" i="46"/>
  <c r="BY12" i="46"/>
  <c r="BR13" i="46"/>
  <c r="CB13" i="46"/>
  <c r="BR14" i="46"/>
  <c r="CD14" i="46"/>
  <c r="BM23" i="46" s="1"/>
  <c r="BL15" i="46"/>
  <c r="BV15" i="46"/>
  <c r="BG16" i="46"/>
  <c r="BW16" i="46"/>
  <c r="BM17" i="46"/>
  <c r="BB18" i="46"/>
  <c r="BT18" i="46"/>
  <c r="BR19" i="46"/>
  <c r="BJ20" i="46"/>
  <c r="CA20" i="46"/>
  <c r="BR22" i="46"/>
  <c r="BJ22" i="46"/>
  <c r="BN21" i="46"/>
  <c r="BQ20" i="46"/>
  <c r="BM19" i="46"/>
  <c r="BQ18" i="46"/>
  <c r="CD17" i="46"/>
  <c r="BP23" i="46"/>
  <c r="BL17" i="46"/>
  <c r="BM16" i="46"/>
  <c r="BQ22" i="46"/>
  <c r="BM21" i="46"/>
  <c r="BP20" i="46"/>
  <c r="BL19" i="46"/>
  <c r="BP18" i="46"/>
  <c r="BK17" i="46"/>
  <c r="CD16" i="46"/>
  <c r="BO23" i="46"/>
  <c r="BL16" i="46"/>
  <c r="BP22" i="46"/>
  <c r="BL21" i="46"/>
  <c r="BO20" i="46"/>
  <c r="BK19" i="46"/>
  <c r="BO18" i="46"/>
  <c r="BR17" i="46"/>
  <c r="BJ17" i="46"/>
  <c r="BK16" i="46"/>
  <c r="BO15" i="46"/>
  <c r="BK14" i="46"/>
  <c r="BO13" i="46"/>
  <c r="BK12" i="46"/>
  <c r="BN22" i="46"/>
  <c r="BR21" i="46"/>
  <c r="BJ21" i="46"/>
  <c r="BM20" i="46"/>
  <c r="BQ19" i="46"/>
  <c r="BM18" i="46"/>
  <c r="BP17" i="46"/>
  <c r="CD25" i="46"/>
  <c r="BY23" i="46"/>
  <c r="CA22" i="46"/>
  <c r="BW21" i="46"/>
  <c r="BZ20" i="46"/>
  <c r="BV19" i="46"/>
  <c r="BZ18" i="46"/>
  <c r="BU17" i="46"/>
  <c r="BV16" i="46"/>
  <c r="CD23" i="46"/>
  <c r="BW23" i="46" s="1"/>
  <c r="BZ22" i="46"/>
  <c r="BV21" i="46"/>
  <c r="BY20" i="46"/>
  <c r="BU19" i="46"/>
  <c r="BY18" i="46"/>
  <c r="CB17" i="46"/>
  <c r="BT17" i="46"/>
  <c r="BU16" i="46"/>
  <c r="BY22" i="46"/>
  <c r="CD21" i="46"/>
  <c r="BU23" i="46" s="1"/>
  <c r="BU21" i="46"/>
  <c r="BX20" i="46"/>
  <c r="CB19" i="46"/>
  <c r="BT19" i="46"/>
  <c r="BX18" i="46"/>
  <c r="CA17" i="46"/>
  <c r="CB16" i="46"/>
  <c r="BT16" i="46"/>
  <c r="BX15" i="46"/>
  <c r="CB14" i="46"/>
  <c r="BT14" i="46"/>
  <c r="BX13" i="46"/>
  <c r="CB12" i="46"/>
  <c r="BT12" i="46"/>
  <c r="CD27" i="46"/>
  <c r="CA23" i="46" s="1"/>
  <c r="BW22" i="46"/>
  <c r="CA21" i="46"/>
  <c r="BV20" i="46"/>
  <c r="BZ19" i="46"/>
  <c r="BV18" i="46"/>
  <c r="BY17" i="46"/>
  <c r="BB8" i="46"/>
  <c r="BK8" i="46"/>
  <c r="BT8" i="46"/>
  <c r="CB8" i="46"/>
  <c r="BM9" i="46"/>
  <c r="BV9" i="46"/>
  <c r="BG10" i="46"/>
  <c r="BP10" i="46"/>
  <c r="BY10" i="46"/>
  <c r="BK11" i="46"/>
  <c r="BT11" i="46"/>
  <c r="CB11" i="46"/>
  <c r="BF12" i="46"/>
  <c r="BP12" i="46"/>
  <c r="BZ12" i="46"/>
  <c r="AZ13" i="46"/>
  <c r="BJ13" i="46"/>
  <c r="BT13" i="46"/>
  <c r="CD13" i="46"/>
  <c r="BL23" i="46"/>
  <c r="AZ14" i="46"/>
  <c r="BJ14" i="46"/>
  <c r="BU14" i="46"/>
  <c r="BC15" i="46"/>
  <c r="BM15" i="46"/>
  <c r="BW15" i="46"/>
  <c r="BX16" i="46"/>
  <c r="BN17" i="46"/>
  <c r="BU18" i="46"/>
  <c r="BE19" i="46"/>
  <c r="BW19" i="46"/>
  <c r="BK20" i="46"/>
  <c r="CB20" i="46"/>
  <c r="BK21" i="46"/>
  <c r="CB21" i="46"/>
  <c r="BO22" i="46"/>
  <c r="BQ10" i="46"/>
  <c r="BZ10" i="46"/>
  <c r="BL11" i="46"/>
  <c r="BU11" i="46"/>
  <c r="CD11" i="46"/>
  <c r="BJ23" i="46" s="1"/>
  <c r="BQ12" i="46"/>
  <c r="CA12" i="46"/>
  <c r="BA13" i="46"/>
  <c r="BK13" i="46"/>
  <c r="BU13" i="46"/>
  <c r="BA14" i="46"/>
  <c r="BL14" i="46"/>
  <c r="BV14" i="46"/>
  <c r="BN15" i="46"/>
  <c r="BY15" i="46"/>
  <c r="BJ16" i="46"/>
  <c r="BY16" i="46"/>
  <c r="BO17" i="46"/>
  <c r="BW18" i="46"/>
  <c r="BX19" i="46"/>
  <c r="BL20" i="46"/>
  <c r="CD20" i="46"/>
  <c r="BT23" i="46" s="1"/>
  <c r="BO21" i="46"/>
  <c r="BT22" i="46"/>
  <c r="AH7" i="46"/>
  <c r="AB10" i="46"/>
  <c r="AD10" i="46"/>
  <c r="AB9" i="46"/>
  <c r="AD9" i="46"/>
  <c r="AB8" i="46"/>
  <c r="AD8" i="46"/>
  <c r="AD11" i="46"/>
  <c r="BA10" i="46"/>
  <c r="BA9" i="46"/>
  <c r="BA8" i="46"/>
  <c r="AX11" i="28"/>
  <c r="AX22" i="28"/>
  <c r="AX16" i="28"/>
  <c r="AX17" i="28"/>
  <c r="AX18" i="28"/>
  <c r="AX19" i="28"/>
  <c r="AX20" i="28"/>
  <c r="AX21" i="28"/>
  <c r="AX10" i="28"/>
  <c r="AX8" i="28"/>
  <c r="AX9" i="28"/>
  <c r="AX13" i="28"/>
  <c r="AX14" i="28"/>
  <c r="AX15" i="28"/>
  <c r="AX12" i="28"/>
  <c r="S46" i="33"/>
  <c r="S47" i="33"/>
  <c r="S48" i="33"/>
  <c r="AI186" i="33"/>
  <c r="AI189" i="33"/>
  <c r="Z194" i="33"/>
  <c r="S21" i="33"/>
  <c r="Q28" i="49" s="1"/>
  <c r="W89" i="33"/>
  <c r="AC87" i="33"/>
  <c r="AE63" i="33"/>
  <c r="AE62" i="33"/>
  <c r="S62" i="33"/>
  <c r="AI62" i="33" s="1"/>
  <c r="AE52" i="33"/>
  <c r="S52" i="33"/>
  <c r="C52" i="33"/>
  <c r="W76" i="33"/>
  <c r="AE76" i="33" s="1"/>
  <c r="S51" i="33"/>
  <c r="C51" i="33"/>
  <c r="AE50" i="33"/>
  <c r="S50" i="33"/>
  <c r="C50" i="33"/>
  <c r="AE49" i="33"/>
  <c r="S49" i="33"/>
  <c r="C49" i="33"/>
  <c r="W73" i="33"/>
  <c r="AE73" i="33" s="1"/>
  <c r="C48" i="33"/>
  <c r="AE47" i="33"/>
  <c r="C47" i="33"/>
  <c r="W71" i="33"/>
  <c r="AE71" i="33" s="1"/>
  <c r="C46" i="33"/>
  <c r="W70" i="33"/>
  <c r="AE70" i="33" s="1"/>
  <c r="AI52" i="33"/>
  <c r="AI71" i="33"/>
  <c r="AR71" i="33" s="1"/>
  <c r="AI183" i="33"/>
  <c r="AI170" i="33"/>
  <c r="AI176" i="33"/>
  <c r="AI175" i="33"/>
  <c r="AI182" i="33"/>
  <c r="AI70" i="33"/>
  <c r="AR70" i="33" s="1"/>
  <c r="AI172" i="33"/>
  <c r="AI169" i="33"/>
  <c r="AI101" i="33"/>
  <c r="AI115" i="33"/>
  <c r="AQ115" i="33" s="1"/>
  <c r="AI132" i="33"/>
  <c r="AI136" i="33"/>
  <c r="AS211" i="33"/>
  <c r="AS216" i="33" s="1"/>
  <c r="E160" i="33"/>
  <c r="X9" i="28"/>
  <c r="X10" i="28" s="1"/>
  <c r="AR5" i="28"/>
  <c r="AS5" i="28"/>
  <c r="AT5" i="28"/>
  <c r="AU5" i="28"/>
  <c r="AW5" i="28"/>
  <c r="BK7" i="28"/>
  <c r="BU7" i="28" s="1"/>
  <c r="BL7" i="28"/>
  <c r="BV7" i="28" s="1"/>
  <c r="BM7" i="28"/>
  <c r="BW7" i="28" s="1"/>
  <c r="BN7" i="28"/>
  <c r="BX7" i="28" s="1"/>
  <c r="BO7" i="28"/>
  <c r="BY7" i="28" s="1"/>
  <c r="BP7" i="28"/>
  <c r="BZ7" i="28" s="1"/>
  <c r="BQ7" i="28"/>
  <c r="CA7" i="28" s="1"/>
  <c r="BR7" i="28"/>
  <c r="CB7" i="28" s="1"/>
  <c r="BJ7" i="28"/>
  <c r="BT7" i="28" s="1"/>
  <c r="AM22" i="28"/>
  <c r="Z22" i="28" s="1"/>
  <c r="AL22" i="28"/>
  <c r="Y22" i="28" s="1"/>
  <c r="AI22" i="28"/>
  <c r="AI23" i="28" s="1"/>
  <c r="AE22" i="28"/>
  <c r="AD22" i="28"/>
  <c r="AB22" i="28"/>
  <c r="P22" i="28"/>
  <c r="O22" i="28"/>
  <c r="K22" i="28"/>
  <c r="H22" i="28"/>
  <c r="AM21" i="28"/>
  <c r="Z21" i="28" s="1"/>
  <c r="AL21" i="28"/>
  <c r="Y21" i="28" s="1"/>
  <c r="AE21" i="28"/>
  <c r="AD21" i="28"/>
  <c r="AB21" i="28"/>
  <c r="P21" i="28"/>
  <c r="O21" i="28"/>
  <c r="K21" i="28"/>
  <c r="H21" i="28"/>
  <c r="AM20" i="28"/>
  <c r="Z20" i="28" s="1"/>
  <c r="AL20" i="28"/>
  <c r="Y20" i="28" s="1"/>
  <c r="AE20" i="28"/>
  <c r="AD20" i="28"/>
  <c r="AB20" i="28"/>
  <c r="P20" i="28"/>
  <c r="O20" i="28"/>
  <c r="K20" i="28"/>
  <c r="H20" i="28"/>
  <c r="AM19" i="28"/>
  <c r="Z19" i="28" s="1"/>
  <c r="AL19" i="28"/>
  <c r="Y19" i="28" s="1"/>
  <c r="AI19" i="28"/>
  <c r="AI20" i="28" s="1"/>
  <c r="AE19" i="28"/>
  <c r="K19" i="28"/>
  <c r="O19" i="28" s="1"/>
  <c r="P19" i="28" s="1"/>
  <c r="H19" i="28"/>
  <c r="AM18" i="28"/>
  <c r="Z18" i="28" s="1"/>
  <c r="AL18" i="28"/>
  <c r="Y18" i="28" s="1"/>
  <c r="AE18" i="28"/>
  <c r="K18" i="28"/>
  <c r="O18" i="28" s="1"/>
  <c r="P18" i="28" s="1"/>
  <c r="H18" i="28"/>
  <c r="AM17" i="28"/>
  <c r="Z17" i="28" s="1"/>
  <c r="AL17" i="28"/>
  <c r="Y17" i="28" s="1"/>
  <c r="O17" i="28"/>
  <c r="P17" i="28" s="1"/>
  <c r="K17" i="28"/>
  <c r="H17" i="28"/>
  <c r="AM16" i="28"/>
  <c r="Z16" i="28" s="1"/>
  <c r="AL16" i="28"/>
  <c r="Y16" i="28" s="1"/>
  <c r="K16" i="28"/>
  <c r="O16" i="28" s="1"/>
  <c r="P16" i="28" s="1"/>
  <c r="H16" i="28"/>
  <c r="AM15" i="28"/>
  <c r="Z15" i="28" s="1"/>
  <c r="AL15" i="28"/>
  <c r="Y15" i="28" s="1"/>
  <c r="AE15" i="28"/>
  <c r="H15" i="28"/>
  <c r="K15" i="28"/>
  <c r="O15" i="28" s="1"/>
  <c r="P15" i="28" s="1"/>
  <c r="AM14" i="28"/>
  <c r="Z14" i="28" s="1"/>
  <c r="AL14" i="28"/>
  <c r="Y14" i="28" s="1"/>
  <c r="AE14" i="28"/>
  <c r="H14" i="28"/>
  <c r="K14" i="28"/>
  <c r="O14" i="28" s="1"/>
  <c r="P14" i="28" s="1"/>
  <c r="AM13" i="28"/>
  <c r="Z13" i="28" s="1"/>
  <c r="AL13" i="28"/>
  <c r="Y13" i="28" s="1"/>
  <c r="AE13" i="28"/>
  <c r="H13" i="28"/>
  <c r="K13" i="28"/>
  <c r="O13" i="28"/>
  <c r="P13" i="28" s="1"/>
  <c r="AM12" i="28"/>
  <c r="Z12" i="28" s="1"/>
  <c r="AL12" i="28"/>
  <c r="Y12" i="28" s="1"/>
  <c r="AE12" i="28"/>
  <c r="H12" i="28"/>
  <c r="K12" i="28"/>
  <c r="O12" i="28"/>
  <c r="P12" i="28" s="1"/>
  <c r="AM11" i="28"/>
  <c r="Z11" i="28" s="1"/>
  <c r="AL11" i="28"/>
  <c r="Y11" i="28" s="1"/>
  <c r="AE11" i="28"/>
  <c r="H11" i="28"/>
  <c r="K11" i="28"/>
  <c r="O11" i="28" s="1"/>
  <c r="P11" i="28" s="1"/>
  <c r="AM10" i="28"/>
  <c r="Z10" i="28" s="1"/>
  <c r="AL10" i="28"/>
  <c r="Y10" i="28" s="1"/>
  <c r="AE10" i="28"/>
  <c r="H10" i="28"/>
  <c r="K10" i="28"/>
  <c r="O10" i="28" s="1"/>
  <c r="P10" i="28" s="1"/>
  <c r="AM9" i="28"/>
  <c r="Z9" i="28" s="1"/>
  <c r="AL9" i="28"/>
  <c r="Y9" i="28" s="1"/>
  <c r="AE9" i="28"/>
  <c r="H9" i="28"/>
  <c r="K9" i="28"/>
  <c r="O9" i="28" s="1"/>
  <c r="P9" i="28" s="1"/>
  <c r="A9" i="28"/>
  <c r="A10" i="28" s="1"/>
  <c r="A11" i="28" s="1"/>
  <c r="A12" i="28" s="1"/>
  <c r="A13" i="28" s="1"/>
  <c r="A14" i="28" s="1"/>
  <c r="A15" i="28" s="1"/>
  <c r="A16" i="28" s="1"/>
  <c r="A17" i="28" s="1"/>
  <c r="A18" i="28" s="1"/>
  <c r="A19" i="28" s="1"/>
  <c r="A20" i="28" s="1"/>
  <c r="A21" i="28" s="1"/>
  <c r="A22" i="28" s="1"/>
  <c r="AM8" i="28"/>
  <c r="Z8" i="28" s="1"/>
  <c r="AL8" i="28"/>
  <c r="Y8" i="28" s="1"/>
  <c r="AE8" i="28"/>
  <c r="H8" i="28"/>
  <c r="K8" i="28"/>
  <c r="O8" i="28" s="1"/>
  <c r="P8" i="28" s="1"/>
  <c r="BT6" i="28"/>
  <c r="CA18" i="28" s="1"/>
  <c r="BJ6" i="28"/>
  <c r="BN19" i="28" s="1"/>
  <c r="AZ6" i="28"/>
  <c r="CD7" i="28" s="1"/>
  <c r="BE23" i="28" s="1"/>
  <c r="U6" i="28"/>
  <c r="AQ5" i="28"/>
  <c r="AP5" i="28"/>
  <c r="I183" i="27"/>
  <c r="I181" i="27"/>
  <c r="I180" i="27"/>
  <c r="I179" i="27"/>
  <c r="M179" i="27" s="1"/>
  <c r="V30" i="27"/>
  <c r="X30" i="27"/>
  <c r="U29" i="27"/>
  <c r="AO5" i="28"/>
  <c r="BF20" i="28"/>
  <c r="BD20" i="28"/>
  <c r="BC12" i="28"/>
  <c r="BG21" i="28"/>
  <c r="BV10" i="28"/>
  <c r="CA11" i="28"/>
  <c r="BZ12" i="28"/>
  <c r="CA13" i="28"/>
  <c r="CB15" i="28"/>
  <c r="BZ18" i="28"/>
  <c r="BT21" i="28"/>
  <c r="BT9" i="28"/>
  <c r="CB9" i="28"/>
  <c r="BX10" i="28"/>
  <c r="BU11" i="28"/>
  <c r="CB12" i="28"/>
  <c r="BU13" i="28"/>
  <c r="BU14" i="28"/>
  <c r="CB18" i="28"/>
  <c r="BV19" i="28"/>
  <c r="BU20" i="28"/>
  <c r="BY21" i="28"/>
  <c r="CB22" i="28"/>
  <c r="BT22" i="28"/>
  <c r="BX21" i="28"/>
  <c r="CA20" i="28"/>
  <c r="CA22" i="28"/>
  <c r="BZ22" i="28"/>
  <c r="BV21" i="28"/>
  <c r="BY20" i="28"/>
  <c r="BU19" i="28"/>
  <c r="BY18" i="28"/>
  <c r="CB17" i="28"/>
  <c r="BT17" i="28"/>
  <c r="BU16" i="28"/>
  <c r="BV15" i="28"/>
  <c r="BY14" i="28"/>
  <c r="BY22" i="28"/>
  <c r="BU21" i="28"/>
  <c r="BX20" i="28"/>
  <c r="CB19" i="28"/>
  <c r="BT19" i="28"/>
  <c r="BX18" i="28"/>
  <c r="CA17" i="28"/>
  <c r="CB16" i="28"/>
  <c r="BT16" i="28"/>
  <c r="BU15" i="28"/>
  <c r="BX14" i="28"/>
  <c r="CB13" i="28"/>
  <c r="BT13" i="28"/>
  <c r="BX12" i="28"/>
  <c r="BW22" i="28"/>
  <c r="CA21" i="28"/>
  <c r="BV20" i="28"/>
  <c r="BZ19" i="28"/>
  <c r="BV18" i="28"/>
  <c r="BY17" i="28"/>
  <c r="BZ16" i="28"/>
  <c r="CA15" i="28"/>
  <c r="BV14" i="28"/>
  <c r="BT8" i="28"/>
  <c r="CB8" i="28"/>
  <c r="BW9" i="28"/>
  <c r="CA10" i="28"/>
  <c r="BX11" i="28"/>
  <c r="BV12" i="28"/>
  <c r="BX13" i="28"/>
  <c r="CA14" i="28"/>
  <c r="BX15" i="28"/>
  <c r="BX16" i="28"/>
  <c r="BW17" i="28"/>
  <c r="BT18" i="28"/>
  <c r="BY19" i="28"/>
  <c r="CB20" i="28"/>
  <c r="BU22" i="28"/>
  <c r="BX22" i="28"/>
  <c r="T12" i="27"/>
  <c r="T32" i="27"/>
  <c r="S12" i="27"/>
  <c r="S8" i="27"/>
  <c r="Y37" i="24"/>
  <c r="AB37" i="24"/>
  <c r="R37" i="24"/>
  <c r="S37" i="24"/>
  <c r="J37" i="24"/>
  <c r="K37" i="24"/>
  <c r="Z37" i="24"/>
  <c r="AC37" i="24"/>
  <c r="AA37" i="24"/>
  <c r="X37" i="24"/>
  <c r="BB8" i="28"/>
  <c r="I28" i="25"/>
  <c r="N27" i="25"/>
  <c r="N26" i="25"/>
  <c r="N25" i="25"/>
  <c r="N24" i="25"/>
  <c r="N23" i="25"/>
  <c r="N22" i="25"/>
  <c r="N21" i="25"/>
  <c r="N20" i="25"/>
  <c r="N19" i="25"/>
  <c r="N18" i="25"/>
  <c r="N17" i="25"/>
  <c r="N16" i="25"/>
  <c r="N15" i="25"/>
  <c r="N14" i="25"/>
  <c r="N13" i="25"/>
  <c r="N12" i="25"/>
  <c r="N11" i="25"/>
  <c r="N10" i="25"/>
  <c r="N9" i="25"/>
  <c r="N8" i="25"/>
  <c r="N7" i="25"/>
  <c r="N6" i="25"/>
  <c r="N28" i="25"/>
  <c r="W37" i="24"/>
  <c r="U37" i="24"/>
  <c r="T37" i="24"/>
  <c r="O37" i="24"/>
  <c r="M37" i="24"/>
  <c r="L37" i="24"/>
  <c r="I37" i="24"/>
  <c r="A13" i="24"/>
  <c r="A14" i="24" s="1"/>
  <c r="A15" i="24" s="1"/>
  <c r="A16" i="24" s="1"/>
  <c r="A17" i="24" s="1"/>
  <c r="A18" i="24" s="1"/>
  <c r="A19" i="24" s="1"/>
  <c r="A20" i="24" s="1"/>
  <c r="A21" i="24" s="1"/>
  <c r="A22" i="24" s="1"/>
  <c r="A23" i="24" s="1"/>
  <c r="A24" i="24" s="1"/>
  <c r="A25" i="24" s="1"/>
  <c r="A26" i="24" s="1"/>
  <c r="A27" i="24" s="1"/>
  <c r="A28" i="24" s="1"/>
  <c r="A29" i="24" s="1"/>
  <c r="A30" i="24" s="1"/>
  <c r="A31" i="24" s="1"/>
  <c r="A32" i="24" s="1"/>
  <c r="A33" i="24" s="1"/>
  <c r="A34" i="24" s="1"/>
  <c r="A35" i="24" s="1"/>
  <c r="A36" i="24" s="1"/>
  <c r="X75" i="11"/>
  <c r="U75" i="11"/>
  <c r="R75" i="11"/>
  <c r="AE74" i="11"/>
  <c r="AE66" i="11"/>
  <c r="AE65" i="11"/>
  <c r="AE64" i="11"/>
  <c r="AE63" i="11"/>
  <c r="AE62" i="11"/>
  <c r="AE61" i="11"/>
  <c r="AE60" i="11"/>
  <c r="AE59" i="11"/>
  <c r="AE58" i="11"/>
  <c r="AE56" i="11"/>
  <c r="AE57" i="11"/>
  <c r="AE53" i="11"/>
  <c r="AE55" i="11"/>
  <c r="AE52" i="11"/>
  <c r="AE51" i="11"/>
  <c r="AE50" i="11"/>
  <c r="AE49" i="11"/>
  <c r="AE46" i="11"/>
  <c r="AE44" i="11"/>
  <c r="AE42" i="11"/>
  <c r="AE40" i="11"/>
  <c r="AE38" i="11"/>
  <c r="AE41" i="11"/>
  <c r="AE35" i="11"/>
  <c r="AE34" i="11"/>
  <c r="AE33" i="11"/>
  <c r="AE32" i="11"/>
  <c r="AE27" i="11"/>
  <c r="AE26" i="11"/>
  <c r="AE25" i="11"/>
  <c r="AE24" i="11"/>
  <c r="AE23" i="11"/>
  <c r="AE22" i="11"/>
  <c r="AE21" i="11"/>
  <c r="AE19" i="11"/>
  <c r="AE18" i="11"/>
  <c r="AE17" i="11"/>
  <c r="AE16" i="11"/>
  <c r="AE20" i="11"/>
  <c r="AE15" i="11"/>
  <c r="AE14" i="11"/>
  <c r="AE12" i="11"/>
  <c r="AE13" i="11"/>
  <c r="AE11" i="11"/>
  <c r="AE74" i="10"/>
  <c r="AE73" i="10"/>
  <c r="AE67" i="10"/>
  <c r="AE66" i="10"/>
  <c r="AE70" i="10"/>
  <c r="AE65" i="10"/>
  <c r="AE64" i="10"/>
  <c r="AE63" i="10"/>
  <c r="AE62" i="10"/>
  <c r="AE61" i="10"/>
  <c r="AE60" i="10"/>
  <c r="AE59" i="10"/>
  <c r="AE58" i="10"/>
  <c r="AE57" i="10"/>
  <c r="AE56" i="10"/>
  <c r="AE55" i="10"/>
  <c r="AE54" i="10"/>
  <c r="AE53" i="10"/>
  <c r="AE51" i="10"/>
  <c r="AE49" i="10"/>
  <c r="AE44" i="10"/>
  <c r="AE43" i="10"/>
  <c r="AE42" i="10"/>
  <c r="AE45" i="10"/>
  <c r="AE38" i="10"/>
  <c r="AE40" i="10"/>
  <c r="AE36" i="10"/>
  <c r="AE35" i="10"/>
  <c r="AE37" i="10"/>
  <c r="AE32" i="10"/>
  <c r="AE31" i="10"/>
  <c r="AE30" i="10"/>
  <c r="AE28" i="10"/>
  <c r="AE27" i="10"/>
  <c r="AE29" i="10"/>
  <c r="AE24" i="10"/>
  <c r="AE23" i="10"/>
  <c r="AE22" i="10"/>
  <c r="AE21" i="10"/>
  <c r="AE16" i="10"/>
  <c r="AE14" i="10"/>
  <c r="AE12" i="10"/>
  <c r="AE13" i="10"/>
  <c r="AE11" i="10"/>
  <c r="AE2" i="10"/>
  <c r="AE2" i="11"/>
  <c r="AE73" i="11"/>
  <c r="AE72" i="11"/>
  <c r="AE71" i="11"/>
  <c r="AE70" i="11"/>
  <c r="AE69" i="11"/>
  <c r="AE67" i="11"/>
  <c r="AE68" i="11"/>
  <c r="AE41" i="10"/>
  <c r="AE39" i="10"/>
  <c r="AE26" i="10"/>
  <c r="AE25" i="10"/>
  <c r="AE31" i="11"/>
  <c r="AE30" i="11"/>
  <c r="AE29" i="11"/>
  <c r="AE28" i="11"/>
  <c r="AE45" i="11"/>
  <c r="AE43" i="11"/>
  <c r="AE20" i="10"/>
  <c r="AE19" i="10"/>
  <c r="AE18" i="10"/>
  <c r="AE17" i="10"/>
  <c r="AE48" i="11"/>
  <c r="AE47" i="11"/>
  <c r="AE37" i="11"/>
  <c r="AE36" i="11"/>
  <c r="AE34" i="10"/>
  <c r="AE33" i="10"/>
  <c r="AE52" i="10"/>
  <c r="AE50" i="10"/>
  <c r="AE15" i="10"/>
  <c r="AE68" i="10"/>
  <c r="AE69" i="10"/>
  <c r="AE54" i="11"/>
  <c r="AE75" i="11"/>
  <c r="AE75" i="10"/>
  <c r="AJ15" i="24"/>
  <c r="AJ19" i="24"/>
  <c r="AJ16" i="24"/>
  <c r="AJ12" i="24"/>
  <c r="AJ17" i="24"/>
  <c r="AJ20" i="24"/>
  <c r="AJ18" i="24"/>
  <c r="AJ13" i="24"/>
  <c r="AJ14" i="24"/>
  <c r="CD10" i="28"/>
  <c r="BH23" i="28" s="1"/>
  <c r="AA25" i="48"/>
  <c r="S32" i="27"/>
  <c r="V25" i="27"/>
  <c r="AK29" i="47"/>
  <c r="S23" i="27"/>
  <c r="N29" i="37"/>
  <c r="S19" i="27"/>
  <c r="AK14" i="47"/>
  <c r="U14" i="48"/>
  <c r="AF15" i="47"/>
  <c r="N14" i="37"/>
  <c r="AK30" i="47"/>
  <c r="AF29" i="47"/>
  <c r="N30" i="37"/>
  <c r="AF19" i="47"/>
  <c r="S28" i="27"/>
  <c r="N12" i="37"/>
  <c r="AF27" i="47"/>
  <c r="AA9" i="48"/>
  <c r="AF11" i="47"/>
  <c r="S26" i="27"/>
  <c r="AF23" i="47"/>
  <c r="AF26" i="47"/>
  <c r="AK31" i="47"/>
  <c r="BS11" i="49"/>
  <c r="BM8" i="49"/>
  <c r="BU8" i="49"/>
  <c r="BX9" i="49"/>
  <c r="BA11" i="49"/>
  <c r="AS11" i="49" s="1"/>
  <c r="CK11" i="49"/>
  <c r="BQ23" i="49" s="1"/>
  <c r="BR13" i="49"/>
  <c r="BS16" i="49"/>
  <c r="BV8" i="49"/>
  <c r="BT10" i="49"/>
  <c r="CK16" i="49"/>
  <c r="BV23" i="49" s="1"/>
  <c r="BA9" i="49"/>
  <c r="AZ9" i="49" s="1"/>
  <c r="BW10" i="49"/>
  <c r="BW12" i="49"/>
  <c r="AS219" i="33"/>
  <c r="AD12" i="49"/>
  <c r="Z11" i="49"/>
  <c r="BY22" i="49"/>
  <c r="BQ22" i="49"/>
  <c r="BX21" i="49"/>
  <c r="BV20" i="49"/>
  <c r="BU19" i="49"/>
  <c r="BT18" i="49"/>
  <c r="BR17" i="49"/>
  <c r="BW16" i="49"/>
  <c r="BV15" i="49"/>
  <c r="BU14" i="49"/>
  <c r="BT13" i="49"/>
  <c r="CK12" i="49"/>
  <c r="BR23" i="49" s="1"/>
  <c r="BS12" i="49"/>
  <c r="BX22" i="49"/>
  <c r="BW21" i="49"/>
  <c r="BU20" i="49"/>
  <c r="BT19" i="49"/>
  <c r="CK18" i="49"/>
  <c r="BX23" i="49" s="1"/>
  <c r="BS18" i="49"/>
  <c r="BY17" i="49"/>
  <c r="BQ17" i="49"/>
  <c r="BV16" i="49"/>
  <c r="BW22" i="49"/>
  <c r="BV21" i="49"/>
  <c r="BT20" i="49"/>
  <c r="BS19" i="49"/>
  <c r="BR18" i="49"/>
  <c r="BX17" i="49"/>
  <c r="BU16" i="49"/>
  <c r="BT15" i="49"/>
  <c r="CK14" i="49"/>
  <c r="BT23" i="49" s="1"/>
  <c r="BS14" i="49"/>
  <c r="BV22" i="49"/>
  <c r="BU21" i="49"/>
  <c r="BS20" i="49"/>
  <c r="BR19" i="49"/>
  <c r="BY18" i="49"/>
  <c r="BQ18" i="49"/>
  <c r="BW17" i="49"/>
  <c r="BT16" i="49"/>
  <c r="CK15" i="49"/>
  <c r="BU23" i="49" s="1"/>
  <c r="BS15" i="49"/>
  <c r="BR14" i="49"/>
  <c r="BY13" i="49"/>
  <c r="BQ13" i="49"/>
  <c r="BX12" i="49"/>
  <c r="BU22" i="49"/>
  <c r="BT21" i="49"/>
  <c r="BR20" i="49"/>
  <c r="BY19" i="49"/>
  <c r="BQ19" i="49"/>
  <c r="BX18" i="49"/>
  <c r="BV17" i="49"/>
  <c r="BT8" i="49"/>
  <c r="CC8" i="49"/>
  <c r="BT9" i="49"/>
  <c r="CC9" i="49"/>
  <c r="BS10" i="49"/>
  <c r="CB10" i="49"/>
  <c r="BR11" i="49"/>
  <c r="CA11" i="49"/>
  <c r="CI11" i="49"/>
  <c r="BV12" i="49"/>
  <c r="CH12" i="49"/>
  <c r="CB13" i="49"/>
  <c r="BY14" i="49"/>
  <c r="CD15" i="49"/>
  <c r="BR16" i="49"/>
  <c r="CI16" i="49"/>
  <c r="BU17" i="49"/>
  <c r="CF18" i="49"/>
  <c r="BV19" i="49"/>
  <c r="CG20" i="49"/>
  <c r="CA21" i="49"/>
  <c r="CK22" i="49"/>
  <c r="CC23" i="49" s="1"/>
  <c r="CK25" i="49"/>
  <c r="CF23" i="49" s="1"/>
  <c r="CH22" i="49"/>
  <c r="CG21" i="49"/>
  <c r="CE20" i="49"/>
  <c r="CD19" i="49"/>
  <c r="CC18" i="49"/>
  <c r="CI17" i="49"/>
  <c r="CA17" i="49"/>
  <c r="CF16" i="49"/>
  <c r="CE15" i="49"/>
  <c r="CD14" i="49"/>
  <c r="CC13" i="49"/>
  <c r="CB12" i="49"/>
  <c r="CK23" i="49"/>
  <c r="CD23" i="49"/>
  <c r="CG22" i="49"/>
  <c r="CF21" i="49"/>
  <c r="CD20" i="49"/>
  <c r="CC19" i="49"/>
  <c r="CB18" i="49"/>
  <c r="CH17" i="49"/>
  <c r="CE16" i="49"/>
  <c r="CK27" i="49"/>
  <c r="CH23" i="49" s="1"/>
  <c r="CF22" i="49"/>
  <c r="CE21" i="49"/>
  <c r="CC20" i="49"/>
  <c r="CB19" i="49"/>
  <c r="CI18" i="49"/>
  <c r="CA18" i="49"/>
  <c r="CG17" i="49"/>
  <c r="CD16" i="49"/>
  <c r="CC15" i="49"/>
  <c r="CB14" i="49"/>
  <c r="CE22" i="49"/>
  <c r="CD21" i="49"/>
  <c r="CK20" i="49"/>
  <c r="CA23" i="49" s="1"/>
  <c r="CB20" i="49"/>
  <c r="CI19" i="49"/>
  <c r="CA19" i="49"/>
  <c r="CH18" i="49"/>
  <c r="CF17" i="49"/>
  <c r="CC16" i="49"/>
  <c r="CB15" i="49"/>
  <c r="CI14" i="49"/>
  <c r="CA14" i="49"/>
  <c r="CH13" i="49"/>
  <c r="CG12" i="49"/>
  <c r="CD22" i="49"/>
  <c r="CC21" i="49"/>
  <c r="CI20" i="49"/>
  <c r="CA20" i="49"/>
  <c r="CH19" i="49"/>
  <c r="CG18" i="49"/>
  <c r="CE17" i="49"/>
  <c r="CC10" i="49"/>
  <c r="CB11" i="49"/>
  <c r="CI12" i="49"/>
  <c r="CD13" i="49"/>
  <c r="CC14" i="49"/>
  <c r="CF15" i="49"/>
  <c r="CB17" i="49"/>
  <c r="BW19" i="49"/>
  <c r="CH20" i="49"/>
  <c r="BH21" i="49"/>
  <c r="CB21" i="49"/>
  <c r="BR22" i="49"/>
  <c r="CE8" i="49"/>
  <c r="BV9" i="49"/>
  <c r="CE9" i="49"/>
  <c r="J10" i="49"/>
  <c r="M10" i="49"/>
  <c r="Q10" i="49"/>
  <c r="R10" i="49"/>
  <c r="BU10" i="49"/>
  <c r="CD10" i="49"/>
  <c r="BT11" i="49"/>
  <c r="CC11" i="49"/>
  <c r="BY12" i="49"/>
  <c r="BS13" i="49"/>
  <c r="CE13" i="49"/>
  <c r="CE14" i="49"/>
  <c r="BR15" i="49"/>
  <c r="CG15" i="49"/>
  <c r="BX16" i="49"/>
  <c r="CC17" i="49"/>
  <c r="BX19" i="49"/>
  <c r="BI21" i="49"/>
  <c r="CH21" i="49"/>
  <c r="BS22" i="49"/>
  <c r="BW8" i="49"/>
  <c r="CF8" i="49"/>
  <c r="BW9" i="49"/>
  <c r="CF9" i="49"/>
  <c r="BV10" i="49"/>
  <c r="CE10" i="49"/>
  <c r="BU11" i="49"/>
  <c r="CD11" i="49"/>
  <c r="CA12" i="49"/>
  <c r="BU13" i="49"/>
  <c r="CF13" i="49"/>
  <c r="BQ14" i="49"/>
  <c r="CF14" i="49"/>
  <c r="BU15" i="49"/>
  <c r="CH15" i="49"/>
  <c r="BY16" i="49"/>
  <c r="CD17" i="49"/>
  <c r="BU18" i="49"/>
  <c r="CE19" i="49"/>
  <c r="BQ20" i="49"/>
  <c r="BJ21" i="49"/>
  <c r="CI21" i="49"/>
  <c r="BT22" i="49"/>
  <c r="CD8" i="49"/>
  <c r="BA21" i="49"/>
  <c r="AV21" i="49" s="1"/>
  <c r="BA22" i="49"/>
  <c r="AS22" i="49" s="1"/>
  <c r="CG8" i="49"/>
  <c r="CG9" i="49"/>
  <c r="CF10" i="49"/>
  <c r="CE11" i="49"/>
  <c r="BQ12" i="49"/>
  <c r="CC12" i="49"/>
  <c r="BV13" i="49"/>
  <c r="CG13" i="49"/>
  <c r="BT14" i="49"/>
  <c r="CG14" i="49"/>
  <c r="BW15" i="49"/>
  <c r="CI15" i="49"/>
  <c r="CA16" i="49"/>
  <c r="CK17" i="49"/>
  <c r="BW23" i="49" s="1"/>
  <c r="BV18" i="49"/>
  <c r="CF19" i="49"/>
  <c r="BW20" i="49"/>
  <c r="BQ21" i="49"/>
  <c r="CK21" i="49"/>
  <c r="CB23" i="49" s="1"/>
  <c r="CA22" i="49"/>
  <c r="BY7" i="49"/>
  <c r="CK19" i="49" s="1"/>
  <c r="BY23" i="49" s="1"/>
  <c r="BQ8" i="49"/>
  <c r="BY8" i="49"/>
  <c r="CH8" i="49"/>
  <c r="BQ9" i="49"/>
  <c r="BY9" i="49"/>
  <c r="CH9" i="49"/>
  <c r="BX10" i="49"/>
  <c r="CG10" i="49"/>
  <c r="BW11" i="49"/>
  <c r="CF11" i="49"/>
  <c r="BR12" i="49"/>
  <c r="CD12" i="49"/>
  <c r="BL13" i="49"/>
  <c r="BW13" i="49"/>
  <c r="CI13" i="49"/>
  <c r="BV14" i="49"/>
  <c r="CH14" i="49"/>
  <c r="BX15" i="49"/>
  <c r="CB16" i="49"/>
  <c r="BW18" i="49"/>
  <c r="CG19" i="49"/>
  <c r="BX20" i="49"/>
  <c r="BR21" i="49"/>
  <c r="CB22" i="49"/>
  <c r="CD9" i="49"/>
  <c r="BR8" i="49"/>
  <c r="CA8" i="49"/>
  <c r="CI8" i="49"/>
  <c r="BR9" i="49"/>
  <c r="CA9" i="49"/>
  <c r="CI9" i="49"/>
  <c r="BQ10" i="49"/>
  <c r="BY10" i="49"/>
  <c r="CH10" i="49"/>
  <c r="BG11" i="49"/>
  <c r="BX11" i="49"/>
  <c r="CG11" i="49"/>
  <c r="BT12" i="49"/>
  <c r="CE12" i="49"/>
  <c r="BX13" i="49"/>
  <c r="CK13" i="49"/>
  <c r="BS23" i="49" s="1"/>
  <c r="BW14" i="49"/>
  <c r="BY15" i="49"/>
  <c r="CG16" i="49"/>
  <c r="BS17" i="49"/>
  <c r="CD18" i="49"/>
  <c r="BY20" i="49"/>
  <c r="BS21" i="49"/>
  <c r="CC22" i="49"/>
  <c r="CK24" i="49"/>
  <c r="CE23" i="49" s="1"/>
  <c r="BO21" i="49"/>
  <c r="BL14" i="49"/>
  <c r="BJ18" i="49"/>
  <c r="BO17" i="49"/>
  <c r="BI19" i="49"/>
  <c r="BG12" i="49"/>
  <c r="CK7" i="49"/>
  <c r="BL23" i="49" s="1"/>
  <c r="BS8" i="49"/>
  <c r="CB8" i="49"/>
  <c r="BS9" i="49"/>
  <c r="CB9" i="49"/>
  <c r="CK9" i="49"/>
  <c r="BN23" i="49" s="1"/>
  <c r="BR10" i="49"/>
  <c r="CA10" i="49"/>
  <c r="CI10" i="49"/>
  <c r="BQ11" i="49"/>
  <c r="BY11" i="49"/>
  <c r="CH11" i="49"/>
  <c r="BU12" i="49"/>
  <c r="CF12" i="49"/>
  <c r="CA13" i="49"/>
  <c r="BX14" i="49"/>
  <c r="CA15" i="49"/>
  <c r="BQ16" i="49"/>
  <c r="CH16" i="49"/>
  <c r="BT17" i="49"/>
  <c r="CE18" i="49"/>
  <c r="CF20" i="49"/>
  <c r="BY21" i="49"/>
  <c r="BJ22" i="49"/>
  <c r="CI22" i="49"/>
  <c r="AF18" i="47"/>
  <c r="AD9" i="49"/>
  <c r="AG9" i="49"/>
  <c r="AD8" i="49"/>
  <c r="AG8" i="49"/>
  <c r="AD11" i="49"/>
  <c r="AG11" i="49"/>
  <c r="AD10" i="49"/>
  <c r="AG10" i="49"/>
  <c r="AD13" i="49"/>
  <c r="AG13" i="49"/>
  <c r="Z12" i="49"/>
  <c r="AG12" i="49"/>
  <c r="BI9" i="49"/>
  <c r="T9" i="48" l="1"/>
  <c r="AA12" i="48"/>
  <c r="N31" i="37"/>
  <c r="U9" i="48"/>
  <c r="N9" i="37"/>
  <c r="AK16" i="47"/>
  <c r="AA17" i="48"/>
  <c r="AA30" i="48"/>
  <c r="T25" i="48"/>
  <c r="AA27" i="48"/>
  <c r="T31" i="48"/>
  <c r="T28" i="48"/>
  <c r="T26" i="48"/>
  <c r="AA24" i="48"/>
  <c r="T14" i="48"/>
  <c r="T16" i="48"/>
  <c r="N16" i="37"/>
  <c r="AI12" i="47"/>
  <c r="T30" i="48"/>
  <c r="T17" i="48"/>
  <c r="N27" i="37"/>
  <c r="T24" i="48"/>
  <c r="T23" i="48"/>
  <c r="AA14" i="48"/>
  <c r="AA26" i="48"/>
  <c r="AA28" i="48"/>
  <c r="AA23" i="48"/>
  <c r="AA31" i="48"/>
  <c r="AK12" i="47"/>
  <c r="AS215" i="33"/>
  <c r="AS221" i="33"/>
  <c r="AS212" i="33"/>
  <c r="AR11" i="49"/>
  <c r="AZ11" i="49"/>
  <c r="AE45" i="33"/>
  <c r="AM26" i="49"/>
  <c r="AM27" i="49" s="1"/>
  <c r="AA15" i="48"/>
  <c r="AF8" i="48"/>
  <c r="AF31" i="48"/>
  <c r="AF29" i="48"/>
  <c r="AF25" i="48"/>
  <c r="AF23" i="48"/>
  <c r="Z25" i="48"/>
  <c r="Z17" i="48"/>
  <c r="Q181" i="48"/>
  <c r="AF21" i="48"/>
  <c r="AF19" i="48"/>
  <c r="AF17" i="48"/>
  <c r="AF15" i="48"/>
  <c r="AF13" i="48"/>
  <c r="AF11" i="48"/>
  <c r="AF9" i="48"/>
  <c r="AF30" i="48"/>
  <c r="AF26" i="48"/>
  <c r="AF24" i="48"/>
  <c r="S33" i="48"/>
  <c r="AB14" i="48"/>
  <c r="AB22" i="48"/>
  <c r="Z15" i="48"/>
  <c r="Z23" i="48"/>
  <c r="Q182" i="48"/>
  <c r="AF12" i="47"/>
  <c r="AA8" i="47"/>
  <c r="AB8" i="47" s="1"/>
  <c r="AB33" i="47" s="1"/>
  <c r="AB8" i="48"/>
  <c r="AA8" i="48"/>
  <c r="Q25" i="49"/>
  <c r="Q26" i="49"/>
  <c r="Z31" i="48"/>
  <c r="AE44" i="48"/>
  <c r="AE45" i="48" s="1"/>
  <c r="AF45" i="48" s="1"/>
  <c r="AK43" i="48"/>
  <c r="AB13" i="48"/>
  <c r="AB21" i="48"/>
  <c r="AB29" i="48"/>
  <c r="AD42" i="48"/>
  <c r="AB16" i="48"/>
  <c r="AB24" i="48"/>
  <c r="AB32" i="48"/>
  <c r="Q33" i="48"/>
  <c r="AB12" i="48"/>
  <c r="AB20" i="48"/>
  <c r="AB28" i="48"/>
  <c r="N20" i="37"/>
  <c r="U10" i="48"/>
  <c r="I184" i="47"/>
  <c r="N184" i="47" s="1"/>
  <c r="AI43" i="48"/>
  <c r="AI46" i="48" s="1"/>
  <c r="AI45" i="48" s="1"/>
  <c r="U25" i="48"/>
  <c r="N10" i="37"/>
  <c r="U20" i="48"/>
  <c r="M181" i="27"/>
  <c r="M183" i="27"/>
  <c r="I182" i="27"/>
  <c r="M182" i="27" s="1"/>
  <c r="M180" i="27"/>
  <c r="O16" i="37"/>
  <c r="AK19" i="47"/>
  <c r="U18" i="48"/>
  <c r="AK18" i="47"/>
  <c r="AF24" i="47"/>
  <c r="U11" i="48"/>
  <c r="AK11" i="47"/>
  <c r="AF8" i="47"/>
  <c r="AL43" i="48"/>
  <c r="AK25" i="47"/>
  <c r="N21" i="37"/>
  <c r="AA11" i="48"/>
  <c r="U28" i="48"/>
  <c r="AK28" i="47"/>
  <c r="AA22" i="48"/>
  <c r="T11" i="48"/>
  <c r="U21" i="48"/>
  <c r="U32" i="48"/>
  <c r="T19" i="48"/>
  <c r="AK32" i="47"/>
  <c r="O10" i="37"/>
  <c r="W75" i="33"/>
  <c r="AE75" i="33" s="1"/>
  <c r="AE51" i="33"/>
  <c r="AI9" i="30"/>
  <c r="D9" i="30" s="1"/>
  <c r="W160" i="33"/>
  <c r="AT222" i="33" s="1"/>
  <c r="AT210" i="33" s="1"/>
  <c r="AW206" i="33"/>
  <c r="AW210" i="33" s="1"/>
  <c r="W72" i="33"/>
  <c r="AE72" i="33" s="1"/>
  <c r="AR79" i="33"/>
  <c r="AC18" i="46"/>
  <c r="AI79" i="33"/>
  <c r="AI80" i="33" s="1"/>
  <c r="AI64" i="33"/>
  <c r="AI66" i="33" s="1"/>
  <c r="AI53" i="33"/>
  <c r="AI5" i="30" s="1"/>
  <c r="D5" i="30" s="1"/>
  <c r="AI191" i="33"/>
  <c r="AI196" i="33" s="1"/>
  <c r="AI177" i="33"/>
  <c r="AI197" i="33" s="1"/>
  <c r="AI109" i="33"/>
  <c r="AE171" i="33"/>
  <c r="AE172" i="33"/>
  <c r="AT206" i="33"/>
  <c r="AS206" i="33"/>
  <c r="W187" i="33"/>
  <c r="AE187" i="33" s="1"/>
  <c r="Q27" i="49"/>
  <c r="AS214" i="33"/>
  <c r="S22" i="33"/>
  <c r="W74" i="33"/>
  <c r="AE74" i="33" s="1"/>
  <c r="W186" i="33"/>
  <c r="AE186" i="33" s="1"/>
  <c r="W77" i="33"/>
  <c r="AE77" i="33" s="1"/>
  <c r="AE48" i="33"/>
  <c r="AE175" i="33"/>
  <c r="AT22" i="49"/>
  <c r="AS220" i="33"/>
  <c r="AE46" i="33"/>
  <c r="W183" i="33"/>
  <c r="AE183" i="33" s="1"/>
  <c r="AE176" i="33"/>
  <c r="AS217" i="33"/>
  <c r="S53" i="33"/>
  <c r="W182" i="33"/>
  <c r="AE182" i="33" s="1"/>
  <c r="AS213" i="33"/>
  <c r="AS218" i="33"/>
  <c r="AC18" i="28"/>
  <c r="AD18" i="28" s="1"/>
  <c r="AC21" i="28"/>
  <c r="BP25" i="46"/>
  <c r="BN27" i="46"/>
  <c r="BR27" i="46"/>
  <c r="BK24" i="46"/>
  <c r="BJ28" i="46"/>
  <c r="AC12" i="46"/>
  <c r="AC15" i="46"/>
  <c r="AC20" i="46"/>
  <c r="BQ26" i="46"/>
  <c r="BP27" i="46"/>
  <c r="AC16" i="46"/>
  <c r="BJ26" i="46"/>
  <c r="BR25" i="46"/>
  <c r="BM28" i="46"/>
  <c r="AC21" i="46"/>
  <c r="BT28" i="46"/>
  <c r="BL27" i="46"/>
  <c r="BO25" i="46"/>
  <c r="AC22" i="46"/>
  <c r="BQ27" i="46"/>
  <c r="AC19" i="46"/>
  <c r="AC13" i="46"/>
  <c r="AV22" i="49"/>
  <c r="AW11" i="49"/>
  <c r="BA16" i="49"/>
  <c r="AY16" i="49" s="1"/>
  <c r="BA8" i="49"/>
  <c r="AY8" i="49" s="1"/>
  <c r="AS17" i="49"/>
  <c r="AW22" i="49"/>
  <c r="AT11" i="49"/>
  <c r="BA20" i="49"/>
  <c r="AX20" i="49" s="1"/>
  <c r="AT17" i="49"/>
  <c r="BO10" i="49"/>
  <c r="BA18" i="49"/>
  <c r="AX18" i="49" s="1"/>
  <c r="BA14" i="49"/>
  <c r="AX14" i="49" s="1"/>
  <c r="AU22" i="49"/>
  <c r="AR22" i="49"/>
  <c r="AU11" i="49"/>
  <c r="CI7" i="49"/>
  <c r="CK28" i="49" s="1"/>
  <c r="CI23" i="49" s="1"/>
  <c r="BA19" i="49"/>
  <c r="AX19" i="49" s="1"/>
  <c r="AZ22" i="49"/>
  <c r="AU17" i="49"/>
  <c r="AV11" i="49"/>
  <c r="BA13" i="49"/>
  <c r="AV13" i="49" s="1"/>
  <c r="AV9" i="49"/>
  <c r="BA10" i="49"/>
  <c r="AU10" i="49" s="1"/>
  <c r="BA15" i="49"/>
  <c r="AY15" i="49" s="1"/>
  <c r="CG27" i="49"/>
  <c r="CI28" i="49"/>
  <c r="AV17" i="49"/>
  <c r="AT9" i="49"/>
  <c r="AS9" i="49"/>
  <c r="AW9" i="49"/>
  <c r="AW17" i="49"/>
  <c r="AU9" i="49"/>
  <c r="AZ17" i="49"/>
  <c r="AR9" i="49"/>
  <c r="AF30" i="47"/>
  <c r="T13" i="48"/>
  <c r="U13" i="48"/>
  <c r="AA18" i="48"/>
  <c r="AK23" i="47"/>
  <c r="AA13" i="48"/>
  <c r="AA21" i="48"/>
  <c r="T21" i="48"/>
  <c r="AA29" i="48"/>
  <c r="T20" i="48"/>
  <c r="U23" i="48"/>
  <c r="AF14" i="47"/>
  <c r="T10" i="48"/>
  <c r="AA19" i="48"/>
  <c r="AA20" i="48"/>
  <c r="T22" i="48"/>
  <c r="AA10" i="48"/>
  <c r="AF22" i="47"/>
  <c r="N13" i="37"/>
  <c r="T18" i="48"/>
  <c r="Y24" i="27"/>
  <c r="M24" i="37"/>
  <c r="L24" i="37" s="1"/>
  <c r="G24" i="37" s="1"/>
  <c r="J24" i="37" s="1"/>
  <c r="K24" i="37" s="1"/>
  <c r="U17" i="48"/>
  <c r="AK22" i="47"/>
  <c r="T32" i="48"/>
  <c r="T29" i="48"/>
  <c r="O31" i="37"/>
  <c r="O25" i="37"/>
  <c r="N26" i="37"/>
  <c r="AK26" i="47"/>
  <c r="N22" i="37"/>
  <c r="AA32" i="48"/>
  <c r="O17" i="37"/>
  <c r="AK27" i="47"/>
  <c r="AA33" i="47"/>
  <c r="AH25" i="47"/>
  <c r="M25" i="37"/>
  <c r="L25" i="37" s="1"/>
  <c r="G25" i="37" s="1"/>
  <c r="J25" i="37" s="1"/>
  <c r="K25" i="37" s="1"/>
  <c r="Y25" i="27"/>
  <c r="AH26" i="47"/>
  <c r="Y26" i="27"/>
  <c r="M26" i="37"/>
  <c r="L26" i="37" s="1"/>
  <c r="G26" i="37" s="1"/>
  <c r="J26" i="37" s="1"/>
  <c r="K26" i="37" s="1"/>
  <c r="AH27" i="47"/>
  <c r="Y27" i="27"/>
  <c r="M27" i="37"/>
  <c r="L27" i="37" s="1"/>
  <c r="G27" i="37" s="1"/>
  <c r="J27" i="37" s="1"/>
  <c r="K27" i="37" s="1"/>
  <c r="M28" i="37"/>
  <c r="L28" i="37" s="1"/>
  <c r="G28" i="37" s="1"/>
  <c r="J28" i="37" s="1"/>
  <c r="K28" i="37" s="1"/>
  <c r="AH28" i="47"/>
  <c r="Y28" i="27"/>
  <c r="Y29" i="27"/>
  <c r="AH29" i="47"/>
  <c r="M29" i="37"/>
  <c r="L29" i="37" s="1"/>
  <c r="G29" i="37" s="1"/>
  <c r="J29" i="37" s="1"/>
  <c r="K29" i="37" s="1"/>
  <c r="AH22" i="47"/>
  <c r="Y22" i="27"/>
  <c r="M22" i="37"/>
  <c r="L22" i="37" s="1"/>
  <c r="G22" i="37" s="1"/>
  <c r="J22" i="37" s="1"/>
  <c r="K22" i="37" s="1"/>
  <c r="Y30" i="27"/>
  <c r="AH30" i="47"/>
  <c r="M30" i="37"/>
  <c r="L30" i="37" s="1"/>
  <c r="Y23" i="27"/>
  <c r="M23" i="37"/>
  <c r="L23" i="37" s="1"/>
  <c r="G23" i="37" s="1"/>
  <c r="J23" i="37" s="1"/>
  <c r="K23" i="37" s="1"/>
  <c r="AH23" i="47"/>
  <c r="M31" i="37"/>
  <c r="L31" i="37" s="1"/>
  <c r="Y31" i="27"/>
  <c r="AH31" i="47"/>
  <c r="AH24" i="47"/>
  <c r="I33" i="47"/>
  <c r="G33" i="27"/>
  <c r="O21" i="37"/>
  <c r="U33" i="27"/>
  <c r="H33" i="27"/>
  <c r="T8" i="48"/>
  <c r="N24" i="37"/>
  <c r="U24" i="48"/>
  <c r="J33" i="47"/>
  <c r="AI15" i="47"/>
  <c r="J33" i="27"/>
  <c r="Z33" i="47"/>
  <c r="AH32" i="47"/>
  <c r="W33" i="48"/>
  <c r="Y32" i="27"/>
  <c r="AF32" i="47"/>
  <c r="AF28" i="47"/>
  <c r="T27" i="48"/>
  <c r="V33" i="47"/>
  <c r="AF20" i="47"/>
  <c r="AF13" i="47"/>
  <c r="AF14" i="49"/>
  <c r="AF15" i="49"/>
  <c r="AF22" i="49"/>
  <c r="CC24" i="49"/>
  <c r="AF9" i="49"/>
  <c r="CE26" i="49"/>
  <c r="AY9" i="49"/>
  <c r="AF19" i="49"/>
  <c r="BR27" i="49"/>
  <c r="AF10" i="49"/>
  <c r="AF17" i="49"/>
  <c r="AF20" i="49"/>
  <c r="AF11" i="49"/>
  <c r="AF13" i="49"/>
  <c r="AY17" i="49"/>
  <c r="BI10" i="49"/>
  <c r="BH8" i="49"/>
  <c r="BH12" i="49"/>
  <c r="BJ8" i="49"/>
  <c r="BL22" i="49"/>
  <c r="BH18" i="49"/>
  <c r="BG17" i="49"/>
  <c r="BH17" i="49"/>
  <c r="BK13" i="49"/>
  <c r="BG21" i="49"/>
  <c r="BH14" i="49"/>
  <c r="BO11" i="49"/>
  <c r="BJ16" i="49"/>
  <c r="BG19" i="49"/>
  <c r="BH15" i="49"/>
  <c r="BH16" i="49"/>
  <c r="BI13" i="49"/>
  <c r="BM10" i="49"/>
  <c r="BM12" i="49"/>
  <c r="BH20" i="49"/>
  <c r="BO15" i="49"/>
  <c r="BK10" i="49"/>
  <c r="BI22" i="49"/>
  <c r="BM11" i="49"/>
  <c r="BH9" i="49"/>
  <c r="BM17" i="49"/>
  <c r="BO12" i="49"/>
  <c r="BJ20" i="49"/>
  <c r="BI18" i="49"/>
  <c r="BK19" i="49"/>
  <c r="BM15" i="49"/>
  <c r="BH22" i="49"/>
  <c r="BM19" i="49"/>
  <c r="BI15" i="49"/>
  <c r="BG10" i="49"/>
  <c r="BN12" i="49"/>
  <c r="BO20" i="49"/>
  <c r="BM14" i="49"/>
  <c r="BN15" i="49"/>
  <c r="BL21" i="49"/>
  <c r="BJ19" i="49"/>
  <c r="BL20" i="49"/>
  <c r="BN16" i="49"/>
  <c r="BM13" i="49"/>
  <c r="BK17" i="49"/>
  <c r="BG15" i="49"/>
  <c r="BN9" i="49"/>
  <c r="BO14" i="49"/>
  <c r="BK11" i="49"/>
  <c r="BN20" i="49"/>
  <c r="BL18" i="49"/>
  <c r="CK10" i="49"/>
  <c r="BO23" i="49" s="1"/>
  <c r="Z29" i="49" s="1"/>
  <c r="BG9" i="49"/>
  <c r="CK6" i="49"/>
  <c r="BK23" i="49" s="1"/>
  <c r="BJ10" i="49"/>
  <c r="BK9" i="49"/>
  <c r="BG20" i="49"/>
  <c r="BJ9" i="49"/>
  <c r="BO18" i="49"/>
  <c r="BI14" i="49"/>
  <c r="BM22" i="49"/>
  <c r="BK20" i="49"/>
  <c r="BN21" i="49"/>
  <c r="BI17" i="49"/>
  <c r="BO16" i="49"/>
  <c r="CK2" i="49"/>
  <c r="BG23" i="49" s="1"/>
  <c r="BO9" i="49"/>
  <c r="BN18" i="49"/>
  <c r="BO13" i="49"/>
  <c r="CK3" i="49"/>
  <c r="BH23" i="49" s="1"/>
  <c r="BM9" i="49"/>
  <c r="BH10" i="49"/>
  <c r="BI11" i="49"/>
  <c r="BO19" i="49"/>
  <c r="BK14" i="49"/>
  <c r="CK8" i="49"/>
  <c r="BM23" i="49" s="1"/>
  <c r="BH19" i="49"/>
  <c r="BJ15" i="49"/>
  <c r="BJ14" i="49"/>
  <c r="BM21" i="49"/>
  <c r="BG22" i="49"/>
  <c r="BK18" i="49"/>
  <c r="BL17" i="49"/>
  <c r="BI16" i="49"/>
  <c r="BL11" i="49"/>
  <c r="BK22" i="49"/>
  <c r="BM18" i="49"/>
  <c r="BL12" i="49"/>
  <c r="BN10" i="49"/>
  <c r="BL8" i="49"/>
  <c r="BG18" i="49"/>
  <c r="BH11" i="49"/>
  <c r="BI20" i="49"/>
  <c r="BK16" i="49"/>
  <c r="BK15" i="49"/>
  <c r="BN22" i="49"/>
  <c r="BO22" i="49"/>
  <c r="BL19" i="49"/>
  <c r="BL15" i="49"/>
  <c r="BG14" i="49"/>
  <c r="BN11" i="49"/>
  <c r="BJ13" i="49"/>
  <c r="BJ17" i="49"/>
  <c r="BN8" i="49"/>
  <c r="BG13" i="49"/>
  <c r="BL10" i="49"/>
  <c r="CK5" i="49"/>
  <c r="BJ23" i="49" s="1"/>
  <c r="BH13" i="49"/>
  <c r="BI8" i="49"/>
  <c r="BI12" i="49"/>
  <c r="BN13" i="49"/>
  <c r="BK21" i="49"/>
  <c r="BN17" i="49"/>
  <c r="BL16" i="49"/>
  <c r="BM16" i="49"/>
  <c r="BJ12" i="49"/>
  <c r="BM20" i="49"/>
  <c r="BN19" i="49"/>
  <c r="BO8" i="49"/>
  <c r="BG16" i="49"/>
  <c r="BK12" i="49"/>
  <c r="CF26" i="49"/>
  <c r="BY25" i="49"/>
  <c r="BW26" i="49"/>
  <c r="CH28" i="49"/>
  <c r="CI25" i="49"/>
  <c r="AF16" i="49"/>
  <c r="CA27" i="49"/>
  <c r="CC28" i="49"/>
  <c r="CB28" i="49"/>
  <c r="AF8" i="49"/>
  <c r="CD27" i="49"/>
  <c r="CA26" i="49"/>
  <c r="CG26" i="49"/>
  <c r="AV12" i="49"/>
  <c r="AX12" i="49"/>
  <c r="AW12" i="49"/>
  <c r="AT12" i="49"/>
  <c r="AY12" i="49"/>
  <c r="AZ12" i="49"/>
  <c r="AS12" i="49"/>
  <c r="AR12" i="49"/>
  <c r="AU12" i="49"/>
  <c r="AF21" i="49"/>
  <c r="AX9" i="49"/>
  <c r="AX21" i="49"/>
  <c r="AX11" i="49"/>
  <c r="AX22" i="49"/>
  <c r="AX17" i="49"/>
  <c r="AY11" i="49"/>
  <c r="AF12" i="49"/>
  <c r="CB24" i="49"/>
  <c r="AY21" i="49"/>
  <c r="CH24" i="49"/>
  <c r="CC26" i="49"/>
  <c r="BY24" i="49"/>
  <c r="BW25" i="49"/>
  <c r="BN14" i="49"/>
  <c r="CG25" i="49"/>
  <c r="CA25" i="49"/>
  <c r="CF27" i="49"/>
  <c r="CG28" i="49"/>
  <c r="CA28" i="49"/>
  <c r="CB26" i="49"/>
  <c r="CE25" i="49"/>
  <c r="AR21" i="49"/>
  <c r="CH26" i="49"/>
  <c r="CC27" i="49"/>
  <c r="CD25" i="49"/>
  <c r="CF25" i="49"/>
  <c r="CG24" i="49"/>
  <c r="CB27" i="49"/>
  <c r="CE28" i="49"/>
  <c r="AZ21" i="49"/>
  <c r="CH27" i="49"/>
  <c r="BU9" i="49"/>
  <c r="CI24" i="49"/>
  <c r="CB25" i="49"/>
  <c r="CE27" i="49"/>
  <c r="AS21" i="49"/>
  <c r="CH25" i="49"/>
  <c r="BS25" i="49"/>
  <c r="BR28" i="49"/>
  <c r="BT26" i="49"/>
  <c r="CD24" i="49"/>
  <c r="CF24" i="49"/>
  <c r="CI26" i="49"/>
  <c r="CE24" i="49"/>
  <c r="AT21" i="49"/>
  <c r="AY22" i="49"/>
  <c r="BS28" i="49"/>
  <c r="CF28" i="49"/>
  <c r="CD26" i="49"/>
  <c r="CA24" i="49"/>
  <c r="CI27" i="49"/>
  <c r="AU21" i="49"/>
  <c r="CC25" i="49"/>
  <c r="BY26" i="49"/>
  <c r="CD28" i="49"/>
  <c r="AW21" i="49"/>
  <c r="BX28" i="49"/>
  <c r="BX27" i="49"/>
  <c r="BX25" i="49"/>
  <c r="BX24" i="49"/>
  <c r="BX26" i="49"/>
  <c r="Z26" i="49"/>
  <c r="BW28" i="49"/>
  <c r="BR26" i="49"/>
  <c r="BT27" i="49"/>
  <c r="BW24" i="49"/>
  <c r="BR24" i="49"/>
  <c r="BY27" i="49"/>
  <c r="BL9" i="49"/>
  <c r="BJ11" i="49"/>
  <c r="BR25" i="49"/>
  <c r="BY28" i="49"/>
  <c r="BV11" i="49"/>
  <c r="BS24" i="49"/>
  <c r="BT25" i="49"/>
  <c r="BQ15" i="49"/>
  <c r="BQ26" i="49" s="1"/>
  <c r="BG8" i="49"/>
  <c r="BS26" i="49"/>
  <c r="BT28" i="49"/>
  <c r="BK8" i="49"/>
  <c r="BW27" i="49"/>
  <c r="BS27" i="49"/>
  <c r="BT24" i="49"/>
  <c r="BD22" i="28"/>
  <c r="BE8" i="28"/>
  <c r="BC22" i="28"/>
  <c r="BD19" i="28"/>
  <c r="AZ12" i="28"/>
  <c r="BH9" i="28"/>
  <c r="BD10" i="28"/>
  <c r="AZ20" i="28"/>
  <c r="AZ13" i="28"/>
  <c r="BF17" i="28"/>
  <c r="BD13" i="28"/>
  <c r="BD14" i="28"/>
  <c r="BA21" i="28"/>
  <c r="BC21" i="28"/>
  <c r="BG20" i="28"/>
  <c r="BH21" i="28"/>
  <c r="BA14" i="28"/>
  <c r="BA15" i="28"/>
  <c r="BH15" i="28"/>
  <c r="BB12" i="28"/>
  <c r="BF12" i="28"/>
  <c r="BB21" i="28"/>
  <c r="BE15" i="28"/>
  <c r="BC18" i="28"/>
  <c r="AZ14" i="28"/>
  <c r="AZ16" i="28"/>
  <c r="BE22" i="28"/>
  <c r="BG22" i="28"/>
  <c r="BD21" i="28"/>
  <c r="BE19" i="28"/>
  <c r="BD11" i="28"/>
  <c r="AZ11" i="28"/>
  <c r="BB9" i="28"/>
  <c r="BG13" i="28"/>
  <c r="BF22" i="28"/>
  <c r="BE16" i="28"/>
  <c r="BH20" i="28"/>
  <c r="BH17" i="28"/>
  <c r="BH16" i="28"/>
  <c r="BF14" i="28"/>
  <c r="BG14" i="28"/>
  <c r="AZ22" i="28"/>
  <c r="BE14" i="28"/>
  <c r="CD24" i="28"/>
  <c r="BX23" i="28" s="1"/>
  <c r="BB13" i="28"/>
  <c r="BH14" i="28"/>
  <c r="BA10" i="28"/>
  <c r="BC14" i="28"/>
  <c r="CD2" i="28"/>
  <c r="AZ23" i="28" s="1"/>
  <c r="BD17" i="28"/>
  <c r="BG15" i="28"/>
  <c r="BE18" i="28"/>
  <c r="BG17" i="28"/>
  <c r="BB16" i="28"/>
  <c r="BD15" i="28"/>
  <c r="BH22" i="28"/>
  <c r="BE13" i="28"/>
  <c r="AC22" i="28"/>
  <c r="BH13" i="28"/>
  <c r="BH11" i="28"/>
  <c r="BB10" i="28"/>
  <c r="BY8" i="28"/>
  <c r="BZ9" i="28"/>
  <c r="AZ15" i="28"/>
  <c r="BG8" i="28"/>
  <c r="BA18" i="28"/>
  <c r="BG16" i="28"/>
  <c r="BA22" i="28"/>
  <c r="BD18" i="28"/>
  <c r="BA17" i="28"/>
  <c r="BC16" i="28"/>
  <c r="BA20" i="28"/>
  <c r="BE21" i="28"/>
  <c r="BC10" i="28"/>
  <c r="CD22" i="28"/>
  <c r="BV23" i="28" s="1"/>
  <c r="BC13" i="28"/>
  <c r="BH12" i="28"/>
  <c r="BH10" i="28"/>
  <c r="BB18" i="28"/>
  <c r="BA16" i="28"/>
  <c r="BF10" i="28"/>
  <c r="BF19" i="28"/>
  <c r="BE9" i="28"/>
  <c r="BA19" i="28"/>
  <c r="AZ19" i="28"/>
  <c r="BF18" i="28"/>
  <c r="BB17" i="28"/>
  <c r="BF21" i="28"/>
  <c r="BE17" i="28"/>
  <c r="CD8" i="28"/>
  <c r="BF23" i="28" s="1"/>
  <c r="CD20" i="28"/>
  <c r="BT23" i="28" s="1"/>
  <c r="CD21" i="28"/>
  <c r="BU23" i="28" s="1"/>
  <c r="BC19" i="28"/>
  <c r="BB11" i="28"/>
  <c r="BH8" i="28"/>
  <c r="BC15" i="28"/>
  <c r="BD9" i="28"/>
  <c r="AZ17" i="28"/>
  <c r="BC11" i="28"/>
  <c r="BC20" i="28"/>
  <c r="BF11" i="28"/>
  <c r="AZ21" i="28"/>
  <c r="BH19" i="28"/>
  <c r="BB19" i="28"/>
  <c r="BG18" i="28"/>
  <c r="BF13" i="28"/>
  <c r="BG12" i="28"/>
  <c r="BM10" i="28"/>
  <c r="BR21" i="28"/>
  <c r="CD19" i="28"/>
  <c r="BR23" i="28" s="1"/>
  <c r="BB22" i="28"/>
  <c r="BG11" i="28"/>
  <c r="BE11" i="28"/>
  <c r="BG10" i="28"/>
  <c r="BO10" i="28"/>
  <c r="BM15" i="28"/>
  <c r="BC8" i="28"/>
  <c r="AZ18" i="28"/>
  <c r="CD9" i="28"/>
  <c r="BG23" i="28" s="1"/>
  <c r="BE12" i="28"/>
  <c r="BF8" i="28"/>
  <c r="BN18" i="28"/>
  <c r="BQ22" i="28"/>
  <c r="CD5" i="28"/>
  <c r="BC23" i="28" s="1"/>
  <c r="BN17" i="28"/>
  <c r="BE20" i="28"/>
  <c r="CD6" i="28"/>
  <c r="BD23" i="28" s="1"/>
  <c r="BH18" i="28"/>
  <c r="BK14" i="28"/>
  <c r="BG19" i="28"/>
  <c r="BJ17" i="28"/>
  <c r="BD16" i="28"/>
  <c r="BB20" i="28"/>
  <c r="BF15" i="28"/>
  <c r="BN13" i="28"/>
  <c r="BD12" i="28"/>
  <c r="BE10" i="28"/>
  <c r="BC17" i="28"/>
  <c r="BL13" i="28"/>
  <c r="BN15" i="28"/>
  <c r="BC9" i="28"/>
  <c r="BD8" i="28"/>
  <c r="BF16" i="28"/>
  <c r="BF9" i="28"/>
  <c r="BJ15" i="28"/>
  <c r="BM12" i="28"/>
  <c r="BQ11" i="28"/>
  <c r="CD13" i="28"/>
  <c r="BL23" i="28" s="1"/>
  <c r="BQ9" i="28"/>
  <c r="BO16" i="28"/>
  <c r="BK9" i="28"/>
  <c r="BQ17" i="28"/>
  <c r="BM13" i="28"/>
  <c r="BL12" i="28"/>
  <c r="CD14" i="28"/>
  <c r="BM23" i="28" s="1"/>
  <c r="BM14" i="28"/>
  <c r="BJ21" i="28"/>
  <c r="BK16" i="28"/>
  <c r="BP14" i="28"/>
  <c r="BM21" i="28"/>
  <c r="BN11" i="28"/>
  <c r="BQ12" i="28"/>
  <c r="BJ14" i="28"/>
  <c r="BQ8" i="28"/>
  <c r="BO13" i="28"/>
  <c r="BW13" i="28"/>
  <c r="CD23" i="28"/>
  <c r="BW23" i="28" s="1"/>
  <c r="BQ18" i="28"/>
  <c r="BK10" i="28"/>
  <c r="BM11" i="28"/>
  <c r="BJ11" i="28"/>
  <c r="CD17" i="28"/>
  <c r="BP23" i="28" s="1"/>
  <c r="BL11" i="28"/>
  <c r="BL22" i="28"/>
  <c r="BR18" i="28"/>
  <c r="BL14" i="28"/>
  <c r="BN16" i="28"/>
  <c r="BR15" i="28"/>
  <c r="BN22" i="28"/>
  <c r="BR17" i="28"/>
  <c r="BL16" i="28"/>
  <c r="BR22" i="28"/>
  <c r="BK11" i="28"/>
  <c r="BN10" i="28"/>
  <c r="BN14" i="28"/>
  <c r="BL10" i="28"/>
  <c r="CB21" i="28"/>
  <c r="BZ14" i="28"/>
  <c r="CD28" i="28"/>
  <c r="CB23" i="28" s="1"/>
  <c r="BP13" i="28"/>
  <c r="BL17" i="28"/>
  <c r="BL20" i="28"/>
  <c r="BL9" i="28"/>
  <c r="BP10" i="28"/>
  <c r="BR11" i="28"/>
  <c r="BK18" i="28"/>
  <c r="CD11" i="28"/>
  <c r="BJ23" i="28" s="1"/>
  <c r="BM22" i="28"/>
  <c r="BK8" i="28"/>
  <c r="BJ16" i="28"/>
  <c r="BM17" i="28"/>
  <c r="BQ16" i="28"/>
  <c r="BO12" i="28"/>
  <c r="BO18" i="28"/>
  <c r="CD16" i="28"/>
  <c r="BO23" i="28" s="1"/>
  <c r="BJ20" i="28"/>
  <c r="BP11" i="28"/>
  <c r="BO17" i="28"/>
  <c r="BX9" i="28"/>
  <c r="CB14" i="28"/>
  <c r="AC17" i="28"/>
  <c r="AD17" i="28" s="1"/>
  <c r="CD27" i="28"/>
  <c r="CA23" i="28" s="1"/>
  <c r="BP16" i="28"/>
  <c r="BO9" i="28"/>
  <c r="BM16" i="28"/>
  <c r="BP12" i="28"/>
  <c r="BP19" i="28"/>
  <c r="BR12" i="28"/>
  <c r="BJ19" i="28"/>
  <c r="BN9" i="28"/>
  <c r="BM19" i="28"/>
  <c r="BJ18" i="28"/>
  <c r="BP17" i="28"/>
  <c r="BK13" i="28"/>
  <c r="BK19" i="28"/>
  <c r="BK17" i="28"/>
  <c r="BR20" i="28"/>
  <c r="BK15" i="28"/>
  <c r="BQ10" i="28"/>
  <c r="BM8" i="28"/>
  <c r="BY9" i="28"/>
  <c r="BV16" i="28"/>
  <c r="BR9" i="28"/>
  <c r="BJ8" i="28"/>
  <c r="BJ12" i="28"/>
  <c r="BR19" i="28"/>
  <c r="BO8" i="28"/>
  <c r="BQ13" i="28"/>
  <c r="BQ20" i="28"/>
  <c r="BJ13" i="28"/>
  <c r="BK21" i="28"/>
  <c r="BJ10" i="28"/>
  <c r="BK20" i="28"/>
  <c r="BO19" i="28"/>
  <c r="BM18" i="28"/>
  <c r="BO14" i="28"/>
  <c r="BO20" i="28"/>
  <c r="BP18" i="28"/>
  <c r="BO21" i="28"/>
  <c r="BL8" i="28"/>
  <c r="BN12" i="28"/>
  <c r="BJ9" i="28"/>
  <c r="BU8" i="28"/>
  <c r="BT10" i="28"/>
  <c r="BT11" i="28"/>
  <c r="BT12" i="28"/>
  <c r="AE6" i="28"/>
  <c r="BW16" i="28"/>
  <c r="CD25" i="28"/>
  <c r="BY23" i="28" s="1"/>
  <c r="BR13" i="28"/>
  <c r="BR14" i="28"/>
  <c r="BJ22" i="28"/>
  <c r="BQ15" i="28"/>
  <c r="BO22" i="28"/>
  <c r="BR10" i="28"/>
  <c r="BN21" i="28"/>
  <c r="BN20" i="28"/>
  <c r="BQ19" i="28"/>
  <c r="BL15" i="28"/>
  <c r="BL21" i="28"/>
  <c r="BL19" i="28"/>
  <c r="BK22" i="28"/>
  <c r="BP9" i="28"/>
  <c r="BR8" i="28"/>
  <c r="BG9" i="28"/>
  <c r="BZ8" i="28"/>
  <c r="BX17" i="28"/>
  <c r="CD4" i="28"/>
  <c r="BB23" i="28" s="1"/>
  <c r="CD12" i="28"/>
  <c r="BK23" i="28" s="1"/>
  <c r="BM9" i="28"/>
  <c r="BN8" i="28"/>
  <c r="BO15" i="28"/>
  <c r="BP8" i="28"/>
  <c r="BR16" i="28"/>
  <c r="BK12" i="28"/>
  <c r="BO11" i="28"/>
  <c r="BQ14" i="28"/>
  <c r="BQ21" i="28"/>
  <c r="BM20" i="28"/>
  <c r="CD15" i="28"/>
  <c r="BN23" i="28" s="1"/>
  <c r="BP22" i="28"/>
  <c r="BP20" i="28"/>
  <c r="BP21" i="28"/>
  <c r="BP15" i="28"/>
  <c r="BL18" i="28"/>
  <c r="CA8" i="28"/>
  <c r="BV13" i="28"/>
  <c r="BZ17" i="28"/>
  <c r="AC10" i="28"/>
  <c r="AD10" i="28" s="1"/>
  <c r="AZ10" i="28" s="1"/>
  <c r="AT15" i="28"/>
  <c r="AQ19" i="28"/>
  <c r="CD3" i="28"/>
  <c r="BA23" i="28" s="1"/>
  <c r="AV8" i="28"/>
  <c r="AV9" i="28"/>
  <c r="AU11" i="28"/>
  <c r="AV21" i="28"/>
  <c r="AU18" i="28"/>
  <c r="AU14" i="28"/>
  <c r="AU15" i="28"/>
  <c r="AV11" i="28"/>
  <c r="AV22" i="28"/>
  <c r="AU21" i="28"/>
  <c r="AV17" i="28"/>
  <c r="AV18" i="28"/>
  <c r="AU22" i="28"/>
  <c r="AV19" i="28"/>
  <c r="AU8" i="28"/>
  <c r="AV20" i="28"/>
  <c r="AV12" i="28"/>
  <c r="AU20" i="28"/>
  <c r="AU12" i="28"/>
  <c r="AV13" i="28"/>
  <c r="AV16" i="28"/>
  <c r="AV14" i="28"/>
  <c r="AV10" i="28"/>
  <c r="AU10" i="28"/>
  <c r="AU17" i="28"/>
  <c r="AU13" i="28"/>
  <c r="AU16" i="28"/>
  <c r="AU9" i="28"/>
  <c r="AS10" i="28"/>
  <c r="AT9" i="28"/>
  <c r="AQ11" i="28"/>
  <c r="AQ22" i="28"/>
  <c r="AR17" i="28"/>
  <c r="AB17" i="28" s="1"/>
  <c r="AQ16" i="28"/>
  <c r="AB16" i="28" s="1"/>
  <c r="AC16" i="28" s="1"/>
  <c r="AD16" i="28" s="1"/>
  <c r="AP21" i="28"/>
  <c r="AP22" i="28"/>
  <c r="AO19" i="28"/>
  <c r="AW11" i="28"/>
  <c r="AO22" i="28"/>
  <c r="AS8" i="28"/>
  <c r="AP10" i="28"/>
  <c r="AO9" i="28"/>
  <c r="AW9" i="28"/>
  <c r="AT16" i="28"/>
  <c r="AP13" i="28"/>
  <c r="AB13" i="28" s="1"/>
  <c r="AP20" i="28"/>
  <c r="AO16" i="28"/>
  <c r="AW20" i="28"/>
  <c r="AW16" i="28"/>
  <c r="AW8" i="28"/>
  <c r="AQ10" i="28"/>
  <c r="AP9" i="28"/>
  <c r="AQ20" i="28"/>
  <c r="AQ12" i="28"/>
  <c r="AR21" i="28"/>
  <c r="AQ13" i="28"/>
  <c r="AS16" i="28"/>
  <c r="AT18" i="28"/>
  <c r="AP18" i="28"/>
  <c r="AO12" i="28"/>
  <c r="AO20" i="28"/>
  <c r="AO11" i="28"/>
  <c r="AQ9" i="28"/>
  <c r="AQ21" i="28"/>
  <c r="AT13" i="28"/>
  <c r="AO14" i="28"/>
  <c r="AW10" i="28"/>
  <c r="AT22" i="28"/>
  <c r="AT21" i="28"/>
  <c r="AR13" i="28"/>
  <c r="AR16" i="28"/>
  <c r="AS18" i="28"/>
  <c r="AW21" i="28"/>
  <c r="AW17" i="28"/>
  <c r="AO17" i="28"/>
  <c r="AT8" i="28"/>
  <c r="AS9" i="28"/>
  <c r="AT20" i="28"/>
  <c r="AQ18" i="28"/>
  <c r="AW13" i="28"/>
  <c r="AP8" i="28"/>
  <c r="AO8" i="28"/>
  <c r="AO10" i="28"/>
  <c r="AB10" i="28" s="1"/>
  <c r="AS22" i="28"/>
  <c r="AQ17" i="28"/>
  <c r="AP14" i="28"/>
  <c r="AP17" i="28"/>
  <c r="AO18" i="28"/>
  <c r="AS12" i="28"/>
  <c r="AP15" i="28"/>
  <c r="AQ8" i="28"/>
  <c r="AR10" i="28"/>
  <c r="AS20" i="28"/>
  <c r="AT11" i="28"/>
  <c r="AT12" i="28"/>
  <c r="AR22" i="28"/>
  <c r="AT14" i="28"/>
  <c r="AQ14" i="28"/>
  <c r="AB14" i="28" s="1"/>
  <c r="AP11" i="28"/>
  <c r="AB11" i="28" s="1"/>
  <c r="AW12" i="28"/>
  <c r="AW22" i="28"/>
  <c r="AW18" i="28"/>
  <c r="AS11" i="28"/>
  <c r="AT17" i="28"/>
  <c r="AS14" i="28"/>
  <c r="AP12" i="28"/>
  <c r="AB12" i="28" s="1"/>
  <c r="AO21" i="28"/>
  <c r="AR8" i="28"/>
  <c r="AT10" i="28"/>
  <c r="AR9" i="28"/>
  <c r="AR20" i="28"/>
  <c r="AR11" i="28"/>
  <c r="AR12" i="28"/>
  <c r="AS21" i="28"/>
  <c r="AS17" i="28"/>
  <c r="AS13" i="28"/>
  <c r="AR18" i="28"/>
  <c r="AB18" i="28" s="1"/>
  <c r="AR14" i="28"/>
  <c r="AP16" i="28"/>
  <c r="AW14" i="28"/>
  <c r="AO13" i="28"/>
  <c r="AC20" i="28"/>
  <c r="AW15" i="28"/>
  <c r="AQ15" i="28"/>
  <c r="AB15" i="28" s="1"/>
  <c r="AV15" i="28"/>
  <c r="X11" i="28"/>
  <c r="AP19" i="28"/>
  <c r="AR19" i="28"/>
  <c r="AB19" i="28" s="1"/>
  <c r="AC19" i="28" s="1"/>
  <c r="AD19" i="28" s="1"/>
  <c r="CA9" i="28"/>
  <c r="BU10" i="28"/>
  <c r="BV11" i="28"/>
  <c r="BU12" i="28"/>
  <c r="BV22" i="28"/>
  <c r="CD26" i="28"/>
  <c r="BZ23" i="28" s="1"/>
  <c r="AO15" i="28"/>
  <c r="AW19" i="28"/>
  <c r="AS19" i="28"/>
  <c r="CD18" i="28"/>
  <c r="BQ23" i="28" s="1"/>
  <c r="BV8" i="28"/>
  <c r="BW10" i="28"/>
  <c r="BW11" i="28"/>
  <c r="BW12" i="28"/>
  <c r="BY13" i="28"/>
  <c r="BT15" i="28"/>
  <c r="BY16" i="28"/>
  <c r="AR15" i="28"/>
  <c r="AT19" i="28"/>
  <c r="BY10" i="28"/>
  <c r="BY11" i="28"/>
  <c r="BY12" i="28"/>
  <c r="BZ13" i="28"/>
  <c r="BW15" i="28"/>
  <c r="CA16" i="28"/>
  <c r="BW19" i="28"/>
  <c r="BT20" i="28"/>
  <c r="BW21" i="28"/>
  <c r="AS15" i="28"/>
  <c r="AU19" i="28"/>
  <c r="BW8" i="28"/>
  <c r="BU9" i="28"/>
  <c r="BZ10" i="28"/>
  <c r="BZ11" i="28"/>
  <c r="CA12" i="28"/>
  <c r="BY15" i="28"/>
  <c r="BU18" i="28"/>
  <c r="BX19" i="28"/>
  <c r="BW20" i="28"/>
  <c r="BZ21" i="28"/>
  <c r="CB10" i="28"/>
  <c r="CB11" i="28"/>
  <c r="BT14" i="28"/>
  <c r="BZ15" i="28"/>
  <c r="BU17" i="28"/>
  <c r="BW18" i="28"/>
  <c r="CA19" i="28"/>
  <c r="BZ20" i="28"/>
  <c r="BX8" i="28"/>
  <c r="BV9" i="28"/>
  <c r="BW14" i="28"/>
  <c r="BV17" i="28"/>
  <c r="AX22" i="46"/>
  <c r="AX17" i="46"/>
  <c r="AX15" i="46"/>
  <c r="AX8" i="46"/>
  <c r="AX16" i="46"/>
  <c r="AX11" i="46"/>
  <c r="BR7" i="46"/>
  <c r="CD19" i="46" s="1"/>
  <c r="BR23" i="46" s="1"/>
  <c r="AX9" i="46"/>
  <c r="AW5" i="46"/>
  <c r="AX19" i="46"/>
  <c r="AX10" i="46"/>
  <c r="AX21" i="46"/>
  <c r="CB7" i="46"/>
  <c r="CD28" i="46" s="1"/>
  <c r="CB23" i="46" s="1"/>
  <c r="AX18" i="46"/>
  <c r="AX13" i="46"/>
  <c r="AX12" i="46"/>
  <c r="BH9" i="46"/>
  <c r="AX14" i="46"/>
  <c r="BK25" i="46"/>
  <c r="BK27" i="46"/>
  <c r="BK26" i="46"/>
  <c r="BK28" i="46"/>
  <c r="AC17" i="46"/>
  <c r="BT24" i="46"/>
  <c r="BT25" i="46"/>
  <c r="BT27" i="46"/>
  <c r="BT26" i="46"/>
  <c r="BO24" i="46"/>
  <c r="BN28" i="46"/>
  <c r="AC9" i="46"/>
  <c r="BH12" i="46"/>
  <c r="BM26" i="46"/>
  <c r="BH10" i="46"/>
  <c r="BP28" i="46"/>
  <c r="BP26" i="46"/>
  <c r="BP24" i="46"/>
  <c r="AC8" i="46"/>
  <c r="AC14" i="46"/>
  <c r="CB28" i="46"/>
  <c r="CB27" i="46"/>
  <c r="CB26" i="46"/>
  <c r="CB25" i="46"/>
  <c r="CB24" i="46"/>
  <c r="AX20" i="46"/>
  <c r="BM24" i="46"/>
  <c r="BR24" i="46"/>
  <c r="BF9" i="46"/>
  <c r="BO27" i="46"/>
  <c r="BQ28" i="46"/>
  <c r="BM25" i="46"/>
  <c r="BN24" i="46"/>
  <c r="BE18" i="46"/>
  <c r="BB11" i="46"/>
  <c r="BH11" i="46"/>
  <c r="BE22" i="46"/>
  <c r="BF20" i="46"/>
  <c r="BD21" i="46"/>
  <c r="AZ20" i="46"/>
  <c r="BE16" i="46"/>
  <c r="BF14" i="46"/>
  <c r="BB21" i="46"/>
  <c r="BE17" i="46"/>
  <c r="BC10" i="46"/>
  <c r="BD17" i="46"/>
  <c r="BA20" i="46"/>
  <c r="CD2" i="46"/>
  <c r="AZ23" i="46" s="1"/>
  <c r="CA8" i="46"/>
  <c r="BW13" i="46"/>
  <c r="BR28" i="46"/>
  <c r="BF10" i="46"/>
  <c r="BJ27" i="46"/>
  <c r="BQ24" i="46"/>
  <c r="BM27" i="46"/>
  <c r="BL25" i="46"/>
  <c r="BG13" i="46"/>
  <c r="BG17" i="46"/>
  <c r="BB14" i="46"/>
  <c r="BG22" i="46"/>
  <c r="BH22" i="46"/>
  <c r="BE21" i="46"/>
  <c r="BC20" i="46"/>
  <c r="BB20" i="46"/>
  <c r="BA16" i="46"/>
  <c r="BC14" i="46"/>
  <c r="AZ12" i="46"/>
  <c r="BA12" i="46"/>
  <c r="BE9" i="46"/>
  <c r="BC9" i="46"/>
  <c r="BC13" i="46"/>
  <c r="BC8" i="46"/>
  <c r="BE11" i="46"/>
  <c r="CA15" i="46"/>
  <c r="BV17" i="46"/>
  <c r="BV27" i="46" s="1"/>
  <c r="BF8" i="46"/>
  <c r="BJ24" i="46"/>
  <c r="BN26" i="46"/>
  <c r="BN25" i="46"/>
  <c r="BC18" i="46"/>
  <c r="BH21" i="46"/>
  <c r="BH14" i="46"/>
  <c r="BE12" i="46"/>
  <c r="CD9" i="46"/>
  <c r="BG23" i="46" s="1"/>
  <c r="BD18" i="46"/>
  <c r="BF15" i="46"/>
  <c r="BC16" i="46"/>
  <c r="BD16" i="46"/>
  <c r="BA22" i="46"/>
  <c r="BE13" i="46"/>
  <c r="BG9" i="46"/>
  <c r="BD10" i="46"/>
  <c r="BF21" i="46"/>
  <c r="X10" i="46"/>
  <c r="AC10" i="46" s="1"/>
  <c r="BU12" i="46"/>
  <c r="BU26" i="46" s="1"/>
  <c r="CD24" i="46"/>
  <c r="BX23" i="46" s="1"/>
  <c r="BR26" i="46"/>
  <c r="BF11" i="46"/>
  <c r="BJ25" i="46"/>
  <c r="BO26" i="46"/>
  <c r="BL24" i="46"/>
  <c r="BF19" i="46"/>
  <c r="BA18" i="46"/>
  <c r="BD12" i="46"/>
  <c r="BE10" i="46"/>
  <c r="BH8" i="46"/>
  <c r="BH19" i="46"/>
  <c r="BA17" i="46"/>
  <c r="BG18" i="46"/>
  <c r="AZ18" i="46"/>
  <c r="AZ15" i="46"/>
  <c r="BH15" i="46"/>
  <c r="CD10" i="46"/>
  <c r="BH23" i="46" s="1"/>
  <c r="AZ9" i="46"/>
  <c r="BG19" i="46"/>
  <c r="BB13" i="46"/>
  <c r="BD11" i="46"/>
  <c r="CD4" i="46"/>
  <c r="BB23" i="46" s="1"/>
  <c r="BG8" i="46"/>
  <c r="BX14" i="46"/>
  <c r="CD26" i="46"/>
  <c r="BZ23" i="46" s="1"/>
  <c r="BA11" i="46"/>
  <c r="BO28" i="46"/>
  <c r="BQ25" i="46"/>
  <c r="BL26" i="46"/>
  <c r="BB22" i="46"/>
  <c r="BD15" i="46"/>
  <c r="BC11" i="46"/>
  <c r="BH16" i="46"/>
  <c r="BG21" i="46"/>
  <c r="AZ8" i="46"/>
  <c r="BD20" i="46"/>
  <c r="BF18" i="46"/>
  <c r="BC19" i="46"/>
  <c r="BH18" i="46"/>
  <c r="BF17" i="46"/>
  <c r="BC12" i="46"/>
  <c r="BF22" i="46"/>
  <c r="CD5" i="46"/>
  <c r="BC23" i="46" s="1"/>
  <c r="CD6" i="46"/>
  <c r="BD23" i="46" s="1"/>
  <c r="AZ10" i="46"/>
  <c r="BW8" i="46"/>
  <c r="CA9" i="46"/>
  <c r="BW11" i="46"/>
  <c r="BL28" i="46"/>
  <c r="BG12" i="46"/>
  <c r="BD9" i="46"/>
  <c r="BA19" i="46"/>
  <c r="BB15" i="46"/>
  <c r="BH13" i="46"/>
  <c r="BH17" i="46"/>
  <c r="BG14" i="46"/>
  <c r="BA21" i="46"/>
  <c r="BB19" i="46"/>
  <c r="BG20" i="46"/>
  <c r="BD19" i="46"/>
  <c r="BB12" i="46"/>
  <c r="BC22" i="46"/>
  <c r="BE15" i="46"/>
  <c r="BD22" i="46"/>
  <c r="CD3" i="46"/>
  <c r="BA23" i="46" s="1"/>
  <c r="BZ21" i="46"/>
  <c r="BZ25" i="46" s="1"/>
  <c r="BY8" i="46"/>
  <c r="CA16" i="46"/>
  <c r="Y14" i="27"/>
  <c r="M14" i="37"/>
  <c r="L14" i="37" s="1"/>
  <c r="G14" i="37" s="1"/>
  <c r="J14" i="37" s="1"/>
  <c r="K14" i="37" s="1"/>
  <c r="Y33" i="47"/>
  <c r="AH14" i="47"/>
  <c r="M8" i="37"/>
  <c r="Z33" i="27"/>
  <c r="M16" i="37"/>
  <c r="L16" i="37" s="1"/>
  <c r="G16" i="37" s="1"/>
  <c r="J16" i="37" s="1"/>
  <c r="K16" i="37" s="1"/>
  <c r="Y16" i="27"/>
  <c r="AH16" i="47"/>
  <c r="T33" i="47"/>
  <c r="W33" i="27"/>
  <c r="Y9" i="27"/>
  <c r="M9" i="37"/>
  <c r="M17" i="37"/>
  <c r="L17" i="37" s="1"/>
  <c r="G17" i="37" s="1"/>
  <c r="J17" i="37" s="1"/>
  <c r="K17" i="37" s="1"/>
  <c r="Y17" i="27"/>
  <c r="U33" i="47"/>
  <c r="Y10" i="27"/>
  <c r="AH10" i="47"/>
  <c r="M10" i="37"/>
  <c r="L10" i="37" s="1"/>
  <c r="G10" i="37" s="1"/>
  <c r="J10" i="37" s="1"/>
  <c r="K10" i="37" s="1"/>
  <c r="Y18" i="27"/>
  <c r="AH18" i="47"/>
  <c r="M18" i="37"/>
  <c r="L18" i="37" s="1"/>
  <c r="G18" i="37" s="1"/>
  <c r="J18" i="37" s="1"/>
  <c r="K18" i="37" s="1"/>
  <c r="X33" i="27"/>
  <c r="AH11" i="47"/>
  <c r="Y11" i="27"/>
  <c r="M11" i="37"/>
  <c r="L11" i="37" s="1"/>
  <c r="G11" i="37" s="1"/>
  <c r="J11" i="37" s="1"/>
  <c r="K11" i="37" s="1"/>
  <c r="Y19" i="27"/>
  <c r="M19" i="37"/>
  <c r="L19" i="37" s="1"/>
  <c r="G19" i="37" s="1"/>
  <c r="J19" i="37" s="1"/>
  <c r="K19" i="37" s="1"/>
  <c r="AH12" i="47"/>
  <c r="M12" i="37"/>
  <c r="L12" i="37" s="1"/>
  <c r="G12" i="37" s="1"/>
  <c r="J12" i="37" s="1"/>
  <c r="K12" i="37" s="1"/>
  <c r="Y12" i="27"/>
  <c r="AH20" i="47"/>
  <c r="Y20" i="27"/>
  <c r="M20" i="37"/>
  <c r="L20" i="37" s="1"/>
  <c r="G20" i="37" s="1"/>
  <c r="J20" i="37" s="1"/>
  <c r="K20" i="37" s="1"/>
  <c r="W33" i="47"/>
  <c r="Y15" i="27"/>
  <c r="M15" i="37"/>
  <c r="L15" i="37" s="1"/>
  <c r="G15" i="37" s="1"/>
  <c r="J15" i="37" s="1"/>
  <c r="K15" i="37" s="1"/>
  <c r="AH13" i="47"/>
  <c r="Y13" i="27"/>
  <c r="M13" i="37"/>
  <c r="L13" i="37" s="1"/>
  <c r="G13" i="37" s="1"/>
  <c r="J13" i="37" s="1"/>
  <c r="K13" i="37" s="1"/>
  <c r="Y21" i="27"/>
  <c r="AH21" i="47"/>
  <c r="M21" i="37"/>
  <c r="L21" i="37" s="1"/>
  <c r="G21" i="37" s="1"/>
  <c r="J21" i="37" s="1"/>
  <c r="K21" i="37" s="1"/>
  <c r="X33" i="47"/>
  <c r="T33" i="27"/>
  <c r="AH9" i="47"/>
  <c r="AH19" i="47"/>
  <c r="I33" i="27"/>
  <c r="S11" i="27"/>
  <c r="S33" i="27" s="1"/>
  <c r="V8" i="27"/>
  <c r="V33" i="27" s="1"/>
  <c r="AK17" i="47"/>
  <c r="T15" i="48"/>
  <c r="AF9" i="47"/>
  <c r="AH17" i="47"/>
  <c r="H33" i="47"/>
  <c r="U15" i="48"/>
  <c r="AA16" i="48"/>
  <c r="N19" i="37"/>
  <c r="G33" i="47"/>
  <c r="L33" i="27"/>
  <c r="AK15" i="47"/>
  <c r="L33" i="47"/>
  <c r="K33" i="47"/>
  <c r="K33" i="27"/>
  <c r="AH15" i="47"/>
  <c r="L9" i="37" l="1"/>
  <c r="G9" i="37" s="1"/>
  <c r="J9" i="37" s="1"/>
  <c r="K9" i="37" s="1"/>
  <c r="AY10" i="49"/>
  <c r="AK7" i="49"/>
  <c r="BC19" i="49" s="1"/>
  <c r="AS10" i="49"/>
  <c r="AY18" i="49"/>
  <c r="AX16" i="49"/>
  <c r="AW10" i="49"/>
  <c r="M33" i="47"/>
  <c r="AJ33" i="47" s="1"/>
  <c r="AK33" i="47"/>
  <c r="AH8" i="47"/>
  <c r="AI33" i="47"/>
  <c r="BX118" i="50"/>
  <c r="AY19" i="49"/>
  <c r="AI111" i="33"/>
  <c r="BW118" i="50"/>
  <c r="AI198" i="33"/>
  <c r="U8" i="48"/>
  <c r="AE42" i="48" s="1"/>
  <c r="AF42" i="48" s="1"/>
  <c r="AK8" i="47"/>
  <c r="N8" i="37"/>
  <c r="AP130" i="33"/>
  <c r="BC16" i="49"/>
  <c r="BC15" i="49"/>
  <c r="AI160" i="33"/>
  <c r="AP160" i="33" s="1"/>
  <c r="AI193" i="33"/>
  <c r="AI194" i="33"/>
  <c r="AQ53" i="33"/>
  <c r="AI82" i="33"/>
  <c r="AI84" i="33" s="1"/>
  <c r="AY14" i="49"/>
  <c r="AX8" i="49"/>
  <c r="AQ79" i="33"/>
  <c r="AS210" i="33"/>
  <c r="AU210" i="33" s="1"/>
  <c r="AT18" i="49"/>
  <c r="AW13" i="49"/>
  <c r="AX13" i="49"/>
  <c r="AQ211" i="33"/>
  <c r="AU13" i="49"/>
  <c r="AM124" i="50"/>
  <c r="AY13" i="49"/>
  <c r="AY20" i="49"/>
  <c r="Z53" i="33"/>
  <c r="S130" i="33"/>
  <c r="Z130" i="33" s="1"/>
  <c r="S177" i="33"/>
  <c r="S109" i="33"/>
  <c r="Z109" i="33" s="1"/>
  <c r="S89" i="33"/>
  <c r="AU206" i="33"/>
  <c r="AB9" i="28"/>
  <c r="AC9" i="28" s="1"/>
  <c r="AD9" i="28" s="1"/>
  <c r="AB8" i="28"/>
  <c r="AC8" i="28" s="1"/>
  <c r="AD8" i="28" s="1"/>
  <c r="BC26" i="28"/>
  <c r="BD25" i="28"/>
  <c r="BH24" i="28"/>
  <c r="BT26" i="28"/>
  <c r="BD28" i="46"/>
  <c r="BV26" i="46"/>
  <c r="BB26" i="46"/>
  <c r="BD26" i="46"/>
  <c r="BD24" i="46"/>
  <c r="BU27" i="46"/>
  <c r="BA24" i="46"/>
  <c r="BA28" i="46"/>
  <c r="BB28" i="46"/>
  <c r="BE24" i="46"/>
  <c r="BU24" i="46"/>
  <c r="W28" i="49"/>
  <c r="AT15" i="49"/>
  <c r="AU15" i="49"/>
  <c r="AS15" i="49"/>
  <c r="AU20" i="49"/>
  <c r="AV15" i="49"/>
  <c r="AZ15" i="49"/>
  <c r="AX10" i="49"/>
  <c r="AV10" i="49"/>
  <c r="AR10" i="49"/>
  <c r="AR13" i="49"/>
  <c r="AS13" i="49"/>
  <c r="AZ13" i="49"/>
  <c r="AT13" i="49"/>
  <c r="AW20" i="49"/>
  <c r="AW14" i="49"/>
  <c r="AV14" i="49"/>
  <c r="AR14" i="49"/>
  <c r="AS14" i="49"/>
  <c r="AU14" i="49"/>
  <c r="AT14" i="49"/>
  <c r="AZ14" i="49"/>
  <c r="AU8" i="49"/>
  <c r="AZ8" i="49"/>
  <c r="AV8" i="49"/>
  <c r="AT8" i="49"/>
  <c r="AR8" i="49"/>
  <c r="AS8" i="49"/>
  <c r="AW8" i="49"/>
  <c r="AW15" i="49"/>
  <c r="AT20" i="49"/>
  <c r="AX15" i="49"/>
  <c r="AV18" i="49"/>
  <c r="AZ18" i="49"/>
  <c r="AR18" i="49"/>
  <c r="AW18" i="49"/>
  <c r="AU18" i="49"/>
  <c r="AS18" i="49"/>
  <c r="AV16" i="49"/>
  <c r="AT16" i="49"/>
  <c r="AU16" i="49"/>
  <c r="AR16" i="49"/>
  <c r="AS16" i="49"/>
  <c r="AW16" i="49"/>
  <c r="AZ16" i="49"/>
  <c r="AR20" i="49"/>
  <c r="AZ20" i="49"/>
  <c r="AT10" i="49"/>
  <c r="AR15" i="49"/>
  <c r="AS20" i="49"/>
  <c r="AZ10" i="49"/>
  <c r="W27" i="49"/>
  <c r="AV20" i="49"/>
  <c r="AR19" i="49"/>
  <c r="AW19" i="49"/>
  <c r="AT19" i="49"/>
  <c r="AV19" i="49"/>
  <c r="AS19" i="49"/>
  <c r="AU19" i="49"/>
  <c r="AZ19" i="49"/>
  <c r="BO27" i="49"/>
  <c r="BI25" i="49"/>
  <c r="BH26" i="49"/>
  <c r="N33" i="37"/>
  <c r="O33" i="37"/>
  <c r="AA33" i="48"/>
  <c r="Y33" i="27"/>
  <c r="AF33" i="47"/>
  <c r="BM26" i="49"/>
  <c r="BM24" i="49"/>
  <c r="BN28" i="49"/>
  <c r="BM28" i="49"/>
  <c r="BH24" i="49"/>
  <c r="BI27" i="49"/>
  <c r="BO26" i="49"/>
  <c r="BO25" i="49"/>
  <c r="BN24" i="49"/>
  <c r="Y32" i="49"/>
  <c r="BH28" i="49"/>
  <c r="Y31" i="49"/>
  <c r="Z31" i="49"/>
  <c r="V26" i="49"/>
  <c r="W31" i="49"/>
  <c r="BM25" i="49"/>
  <c r="BN27" i="49"/>
  <c r="V32" i="49"/>
  <c r="BM27" i="49"/>
  <c r="BH27" i="49"/>
  <c r="BN26" i="49"/>
  <c r="W26" i="49"/>
  <c r="V27" i="49"/>
  <c r="Z30" i="49"/>
  <c r="V28" i="49"/>
  <c r="BH25" i="49"/>
  <c r="BN25" i="49"/>
  <c r="BO24" i="49"/>
  <c r="BO28" i="49"/>
  <c r="BI24" i="49"/>
  <c r="Z28" i="49"/>
  <c r="V31" i="49"/>
  <c r="Y27" i="49"/>
  <c r="Y30" i="49"/>
  <c r="BQ27" i="49"/>
  <c r="BJ28" i="49"/>
  <c r="W32" i="49"/>
  <c r="V30" i="49"/>
  <c r="Z32" i="49"/>
  <c r="V29" i="49"/>
  <c r="W29" i="49"/>
  <c r="BI26" i="49"/>
  <c r="Z27" i="49"/>
  <c r="Y29" i="49"/>
  <c r="Y28" i="49"/>
  <c r="BI28" i="49"/>
  <c r="X26" i="49"/>
  <c r="Y26" i="49"/>
  <c r="W30" i="49"/>
  <c r="BJ24" i="49"/>
  <c r="BU24" i="49"/>
  <c r="BU25" i="49"/>
  <c r="BU28" i="49"/>
  <c r="BU26" i="49"/>
  <c r="BJ27" i="49"/>
  <c r="BU27" i="49"/>
  <c r="BK27" i="49"/>
  <c r="BK28" i="49"/>
  <c r="BK26" i="49"/>
  <c r="BK24" i="49"/>
  <c r="BK25" i="49"/>
  <c r="BG24" i="49"/>
  <c r="BG26" i="49"/>
  <c r="BG28" i="49"/>
  <c r="BG25" i="49"/>
  <c r="BG27" i="49"/>
  <c r="BV26" i="49"/>
  <c r="BV28" i="49"/>
  <c r="BV25" i="49"/>
  <c r="BV27" i="49"/>
  <c r="BV24" i="49"/>
  <c r="BL26" i="49"/>
  <c r="BL28" i="49"/>
  <c r="BL24" i="49"/>
  <c r="BL27" i="49"/>
  <c r="BL25" i="49"/>
  <c r="BJ25" i="49"/>
  <c r="BJ26" i="49"/>
  <c r="BQ25" i="49"/>
  <c r="BQ24" i="49"/>
  <c r="BQ28" i="49"/>
  <c r="BH28" i="28"/>
  <c r="BO25" i="28"/>
  <c r="BC24" i="28"/>
  <c r="BE26" i="28"/>
  <c r="BF28" i="28"/>
  <c r="BD28" i="28"/>
  <c r="BL24" i="28"/>
  <c r="BF27" i="28"/>
  <c r="BC28" i="28"/>
  <c r="T28" i="28"/>
  <c r="X30" i="28"/>
  <c r="BC27" i="28"/>
  <c r="BF26" i="28"/>
  <c r="BG27" i="28"/>
  <c r="BC25" i="28"/>
  <c r="BN26" i="28"/>
  <c r="BL27" i="28"/>
  <c r="BD24" i="28"/>
  <c r="BH26" i="28"/>
  <c r="BE25" i="28"/>
  <c r="BK27" i="28"/>
  <c r="BM26" i="28"/>
  <c r="W32" i="28"/>
  <c r="U29" i="28"/>
  <c r="BF24" i="28"/>
  <c r="BJ28" i="28"/>
  <c r="BE27" i="28"/>
  <c r="BH27" i="28"/>
  <c r="BF25" i="28"/>
  <c r="BD26" i="28"/>
  <c r="BP28" i="28"/>
  <c r="BM28" i="28"/>
  <c r="BO28" i="28"/>
  <c r="BH25" i="28"/>
  <c r="BG24" i="28"/>
  <c r="BE28" i="28"/>
  <c r="BD27" i="28"/>
  <c r="BG25" i="28"/>
  <c r="X26" i="28"/>
  <c r="BG26" i="28"/>
  <c r="BE24" i="28"/>
  <c r="BQ25" i="28"/>
  <c r="BR25" i="28"/>
  <c r="BG28" i="28"/>
  <c r="BR28" i="28"/>
  <c r="BQ24" i="28"/>
  <c r="BL28" i="28"/>
  <c r="BO26" i="28"/>
  <c r="CA24" i="28"/>
  <c r="T32" i="28"/>
  <c r="U28" i="28"/>
  <c r="W31" i="28"/>
  <c r="W29" i="28"/>
  <c r="BO27" i="28"/>
  <c r="BK24" i="28"/>
  <c r="BM25" i="28"/>
  <c r="BJ26" i="28"/>
  <c r="BN27" i="28"/>
  <c r="BM24" i="28"/>
  <c r="BN24" i="28"/>
  <c r="X27" i="28"/>
  <c r="T29" i="28"/>
  <c r="X29" i="28"/>
  <c r="X31" i="28"/>
  <c r="BP24" i="28"/>
  <c r="BK26" i="28"/>
  <c r="BZ24" i="28"/>
  <c r="BY25" i="28"/>
  <c r="BK25" i="28"/>
  <c r="BO24" i="28"/>
  <c r="BQ27" i="28"/>
  <c r="U26" i="28"/>
  <c r="W30" i="28"/>
  <c r="BL26" i="28"/>
  <c r="BJ25" i="28"/>
  <c r="BJ24" i="28"/>
  <c r="BM27" i="28"/>
  <c r="BP26" i="28"/>
  <c r="V26" i="28"/>
  <c r="AA26" i="28" s="1"/>
  <c r="U30" i="28"/>
  <c r="T26" i="28"/>
  <c r="W26" i="28"/>
  <c r="BR26" i="28"/>
  <c r="BL25" i="28"/>
  <c r="BJ27" i="28"/>
  <c r="BQ28" i="28"/>
  <c r="X28" i="28"/>
  <c r="T30" i="28"/>
  <c r="U27" i="28"/>
  <c r="BP25" i="28"/>
  <c r="BP27" i="28"/>
  <c r="BQ26" i="28"/>
  <c r="W28" i="28"/>
  <c r="W27" i="28"/>
  <c r="U32" i="28"/>
  <c r="U31" i="28"/>
  <c r="BR27" i="28"/>
  <c r="T27" i="28"/>
  <c r="T31" i="28"/>
  <c r="X32" i="28"/>
  <c r="BN28" i="28"/>
  <c r="BN25" i="28"/>
  <c r="BK28" i="28"/>
  <c r="BR24" i="28"/>
  <c r="BT28" i="28"/>
  <c r="BW28" i="28"/>
  <c r="BW25" i="28"/>
  <c r="BW24" i="28"/>
  <c r="BW27" i="28"/>
  <c r="BW26" i="28"/>
  <c r="CA26" i="28"/>
  <c r="CA27" i="28"/>
  <c r="BX26" i="28"/>
  <c r="BX25" i="28"/>
  <c r="BX24" i="28"/>
  <c r="BX27" i="28"/>
  <c r="BX28" i="28"/>
  <c r="CA25" i="28"/>
  <c r="BY26" i="28"/>
  <c r="BZ28" i="28"/>
  <c r="BZ25" i="28"/>
  <c r="BZ26" i="28"/>
  <c r="X12" i="28"/>
  <c r="AC11" i="28"/>
  <c r="AD11" i="28" s="1"/>
  <c r="BA11" i="28" s="1"/>
  <c r="BY24" i="28"/>
  <c r="CB26" i="28"/>
  <c r="CB24" i="28"/>
  <c r="CB27" i="28"/>
  <c r="CA28" i="28"/>
  <c r="BY28" i="28"/>
  <c r="BU24" i="28"/>
  <c r="BU27" i="28"/>
  <c r="BU25" i="28"/>
  <c r="BU28" i="28"/>
  <c r="BU26" i="28"/>
  <c r="BT25" i="28"/>
  <c r="CB28" i="28"/>
  <c r="BY27" i="28"/>
  <c r="BV25" i="28"/>
  <c r="BV26" i="28"/>
  <c r="BV24" i="28"/>
  <c r="BV27" i="28"/>
  <c r="BV28" i="28"/>
  <c r="BT24" i="28"/>
  <c r="BT27" i="28"/>
  <c r="CB25" i="28"/>
  <c r="BZ27" i="28"/>
  <c r="BX28" i="46"/>
  <c r="BX25" i="46"/>
  <c r="BX24" i="46"/>
  <c r="BX27" i="46"/>
  <c r="BX26" i="46"/>
  <c r="BW26" i="46"/>
  <c r="BW28" i="46"/>
  <c r="BW27" i="46"/>
  <c r="BW25" i="46"/>
  <c r="BW24" i="46"/>
  <c r="BG27" i="46"/>
  <c r="BG26" i="46"/>
  <c r="BG24" i="46"/>
  <c r="BG28" i="46"/>
  <c r="BG25" i="46"/>
  <c r="BD27" i="46"/>
  <c r="BE27" i="46"/>
  <c r="BA25" i="46"/>
  <c r="BZ27" i="46"/>
  <c r="AV13" i="46"/>
  <c r="AU13" i="46"/>
  <c r="AT13" i="46"/>
  <c r="AW13" i="46"/>
  <c r="AS13" i="46"/>
  <c r="AO13" i="46"/>
  <c r="AP13" i="46"/>
  <c r="AR13" i="46"/>
  <c r="AQ13" i="46"/>
  <c r="BE28" i="46"/>
  <c r="BV25" i="46"/>
  <c r="AQ18" i="46"/>
  <c r="AS18" i="46"/>
  <c r="AP18" i="46"/>
  <c r="AW18" i="46"/>
  <c r="AU18" i="46"/>
  <c r="AV18" i="46"/>
  <c r="AR18" i="46"/>
  <c r="AO18" i="46"/>
  <c r="AT18" i="46"/>
  <c r="AR11" i="46"/>
  <c r="AP11" i="46"/>
  <c r="AU11" i="46"/>
  <c r="AT11" i="46"/>
  <c r="AV11" i="46"/>
  <c r="AO11" i="46"/>
  <c r="AW11" i="46"/>
  <c r="AQ11" i="46"/>
  <c r="AS11" i="46"/>
  <c r="BB25" i="46"/>
  <c r="AS16" i="46"/>
  <c r="AW16" i="46"/>
  <c r="AV16" i="46"/>
  <c r="AR16" i="46"/>
  <c r="AQ16" i="46"/>
  <c r="AP16" i="46"/>
  <c r="AT16" i="46"/>
  <c r="AU16" i="46"/>
  <c r="AO16" i="46"/>
  <c r="BC28" i="46"/>
  <c r="BC26" i="46"/>
  <c r="BC27" i="46"/>
  <c r="BC24" i="46"/>
  <c r="BC25" i="46"/>
  <c r="BE25" i="46"/>
  <c r="BY28" i="46"/>
  <c r="BY27" i="46"/>
  <c r="BY26" i="46"/>
  <c r="BY24" i="46"/>
  <c r="BY25" i="46"/>
  <c r="AZ24" i="46"/>
  <c r="AZ26" i="46"/>
  <c r="AZ28" i="46"/>
  <c r="AZ25" i="46"/>
  <c r="AZ27" i="46"/>
  <c r="BV24" i="46"/>
  <c r="BU28" i="46"/>
  <c r="AQ20" i="46"/>
  <c r="AV20" i="46"/>
  <c r="AP20" i="46"/>
  <c r="AW20" i="46"/>
  <c r="AU20" i="46"/>
  <c r="AT20" i="46"/>
  <c r="AR20" i="46"/>
  <c r="AO20" i="46"/>
  <c r="AS20" i="46"/>
  <c r="BU25" i="46"/>
  <c r="AQ21" i="46"/>
  <c r="AP21" i="46"/>
  <c r="AV21" i="46"/>
  <c r="AO21" i="46"/>
  <c r="AU21" i="46"/>
  <c r="AT21" i="46"/>
  <c r="AR21" i="46"/>
  <c r="AS21" i="46"/>
  <c r="AW21" i="46"/>
  <c r="AQ8" i="46"/>
  <c r="AV8" i="46"/>
  <c r="AT8" i="46"/>
  <c r="AS8" i="46"/>
  <c r="AU8" i="46"/>
  <c r="AO8" i="46"/>
  <c r="AR8" i="46"/>
  <c r="AP8" i="46"/>
  <c r="AW8" i="46"/>
  <c r="BB27" i="46"/>
  <c r="BF24" i="46"/>
  <c r="T26" i="46" s="1"/>
  <c r="BF27" i="46"/>
  <c r="W26" i="46" s="1"/>
  <c r="BF25" i="46"/>
  <c r="U26" i="46" s="1"/>
  <c r="BF28" i="46"/>
  <c r="X26" i="46" s="1"/>
  <c r="BF26" i="46"/>
  <c r="V26" i="46" s="1"/>
  <c r="BA27" i="46"/>
  <c r="BB24" i="46"/>
  <c r="AW10" i="46"/>
  <c r="AO10" i="46"/>
  <c r="AP10" i="46"/>
  <c r="AQ10" i="46"/>
  <c r="AS10" i="46"/>
  <c r="AR10" i="46"/>
  <c r="AT10" i="46"/>
  <c r="AV10" i="46"/>
  <c r="AU10" i="46"/>
  <c r="AT15" i="46"/>
  <c r="AS15" i="46"/>
  <c r="AR15" i="46"/>
  <c r="AP15" i="46"/>
  <c r="AV15" i="46"/>
  <c r="AO15" i="46"/>
  <c r="AW15" i="46"/>
  <c r="AQ15" i="46"/>
  <c r="AU15" i="46"/>
  <c r="BH25" i="46"/>
  <c r="BH28" i="46"/>
  <c r="BH27" i="46"/>
  <c r="BH26" i="46"/>
  <c r="BH24" i="46"/>
  <c r="BV28" i="46"/>
  <c r="BE26" i="46"/>
  <c r="CA26" i="46"/>
  <c r="CA25" i="46"/>
  <c r="CA24" i="46"/>
  <c r="CA27" i="46"/>
  <c r="CA28" i="46"/>
  <c r="BZ28" i="46"/>
  <c r="AQ14" i="46"/>
  <c r="AP14" i="46"/>
  <c r="AT14" i="46"/>
  <c r="AW14" i="46"/>
  <c r="AV14" i="46"/>
  <c r="AS14" i="46"/>
  <c r="AR14" i="46"/>
  <c r="AO14" i="46"/>
  <c r="AU14" i="46"/>
  <c r="AR19" i="46"/>
  <c r="AU19" i="46"/>
  <c r="AW19" i="46"/>
  <c r="AV19" i="46"/>
  <c r="AT19" i="46"/>
  <c r="AS19" i="46"/>
  <c r="AO19" i="46"/>
  <c r="AQ19" i="46"/>
  <c r="AP19" i="46"/>
  <c r="AT17" i="46"/>
  <c r="AO17" i="46"/>
  <c r="AS17" i="46"/>
  <c r="AR17" i="46"/>
  <c r="AV17" i="46"/>
  <c r="AU17" i="46"/>
  <c r="AP17" i="46"/>
  <c r="AW17" i="46"/>
  <c r="AQ17" i="46"/>
  <c r="T29" i="46"/>
  <c r="X32" i="46"/>
  <c r="W29" i="46"/>
  <c r="X27" i="46"/>
  <c r="W27" i="46"/>
  <c r="T28" i="46"/>
  <c r="T32" i="46"/>
  <c r="X31" i="46"/>
  <c r="U29" i="46"/>
  <c r="X30" i="46"/>
  <c r="W28" i="46"/>
  <c r="T30" i="46"/>
  <c r="W31" i="46"/>
  <c r="U31" i="46"/>
  <c r="T27" i="46"/>
  <c r="T31" i="46"/>
  <c r="X28" i="46"/>
  <c r="U27" i="46"/>
  <c r="U30" i="46"/>
  <c r="U32" i="46"/>
  <c r="U28" i="46"/>
  <c r="W30" i="46"/>
  <c r="W32" i="46"/>
  <c r="X29" i="46"/>
  <c r="BA26" i="46"/>
  <c r="BZ26" i="46"/>
  <c r="AP22" i="46"/>
  <c r="AV22" i="46"/>
  <c r="AW22" i="46"/>
  <c r="AT22" i="46"/>
  <c r="AS22" i="46"/>
  <c r="AQ22" i="46"/>
  <c r="AO22" i="46"/>
  <c r="AU22" i="46"/>
  <c r="AR22" i="46"/>
  <c r="BZ24" i="46"/>
  <c r="BD25" i="46"/>
  <c r="AR12" i="46"/>
  <c r="AP12" i="46"/>
  <c r="AQ12" i="46"/>
  <c r="AO12" i="46"/>
  <c r="AW12" i="46"/>
  <c r="AV12" i="46"/>
  <c r="AU12" i="46"/>
  <c r="AS12" i="46"/>
  <c r="AT12" i="46"/>
  <c r="AO9" i="46"/>
  <c r="AQ9" i="46"/>
  <c r="AT9" i="46"/>
  <c r="AW9" i="46"/>
  <c r="AR9" i="46"/>
  <c r="AV9" i="46"/>
  <c r="AS9" i="46"/>
  <c r="AP9" i="46"/>
  <c r="AU9" i="46"/>
  <c r="M33" i="37"/>
  <c r="AH33" i="47"/>
  <c r="U33" i="48" l="1"/>
  <c r="AP82" i="33"/>
  <c r="AP63" i="33"/>
  <c r="T41" i="46"/>
  <c r="BC13" i="49"/>
  <c r="AI201" i="33"/>
  <c r="AQ201" i="33" s="1"/>
  <c r="BC20" i="49"/>
  <c r="BC9" i="49"/>
  <c r="AC28" i="49"/>
  <c r="BC22" i="49"/>
  <c r="BC21" i="49"/>
  <c r="BC14" i="49"/>
  <c r="BC11" i="49"/>
  <c r="BC17" i="49"/>
  <c r="BC8" i="49"/>
  <c r="BC18" i="49"/>
  <c r="BC10" i="49"/>
  <c r="BC12" i="49"/>
  <c r="AI11" i="30"/>
  <c r="D11" i="30" s="1"/>
  <c r="AE51" i="48"/>
  <c r="AV206" i="33"/>
  <c r="AK46" i="48"/>
  <c r="AK45" i="48" s="1"/>
  <c r="AL45" i="48" s="1"/>
  <c r="AC29" i="49"/>
  <c r="AI199" i="33"/>
  <c r="AA26" i="46"/>
  <c r="S201" i="33"/>
  <c r="S191" i="33"/>
  <c r="Z191" i="33" s="1"/>
  <c r="Z177" i="33"/>
  <c r="AI87" i="33"/>
  <c r="AI89" i="33" s="1"/>
  <c r="Z89" i="33" s="1"/>
  <c r="AI81" i="33"/>
  <c r="AP79" i="33"/>
  <c r="AA29" i="28"/>
  <c r="BA9" i="28"/>
  <c r="AZ9" i="28"/>
  <c r="BA8" i="28"/>
  <c r="AZ8" i="28"/>
  <c r="AA28" i="28"/>
  <c r="AA27" i="28"/>
  <c r="AA30" i="46"/>
  <c r="AA31" i="46"/>
  <c r="U41" i="46"/>
  <c r="AC30" i="49"/>
  <c r="AC27" i="49"/>
  <c r="AC32" i="49"/>
  <c r="AC26" i="49"/>
  <c r="AC31" i="49"/>
  <c r="V41" i="49"/>
  <c r="W41" i="49"/>
  <c r="U41" i="28"/>
  <c r="T41" i="28"/>
  <c r="AA32" i="28"/>
  <c r="AA30" i="28"/>
  <c r="AA31" i="28"/>
  <c r="X13" i="28"/>
  <c r="AC12" i="28"/>
  <c r="AD12" i="28" s="1"/>
  <c r="BA12" i="28" s="1"/>
  <c r="AA27" i="46"/>
  <c r="AA29" i="46"/>
  <c r="AA28" i="46"/>
  <c r="AA32" i="46"/>
  <c r="L33" i="37"/>
  <c r="G8" i="37"/>
  <c r="Z201" i="33" l="1"/>
  <c r="AQ89" i="33"/>
  <c r="AI7" i="30"/>
  <c r="D7" i="30" s="1"/>
  <c r="AZ28" i="28"/>
  <c r="AZ27" i="28"/>
  <c r="AZ24" i="28"/>
  <c r="AZ25" i="28"/>
  <c r="AZ26" i="28"/>
  <c r="BA28" i="28"/>
  <c r="BA25" i="28"/>
  <c r="BA27" i="28"/>
  <c r="BA26" i="28"/>
  <c r="BA24" i="28"/>
  <c r="X14" i="28"/>
  <c r="AC13" i="28"/>
  <c r="AD13" i="28" s="1"/>
  <c r="BA13" i="28" s="1"/>
  <c r="G33" i="37"/>
  <c r="AI19" i="30" s="1"/>
  <c r="X15" i="28" l="1"/>
  <c r="AC15" i="28" s="1"/>
  <c r="AD15" i="28" s="1"/>
  <c r="BB15" i="28" s="1"/>
  <c r="AC14" i="28"/>
  <c r="AD14" i="28" s="1"/>
  <c r="BB14" i="28" s="1"/>
  <c r="BY118" i="50" l="1"/>
  <c r="AM121" i="50"/>
  <c r="AM122" i="50" s="1"/>
  <c r="AM125" i="50"/>
  <c r="BB26" i="28"/>
  <c r="BB28" i="28"/>
  <c r="BB24" i="28"/>
  <c r="BB27" i="28"/>
  <c r="BB25" i="28"/>
  <c r="AM126" i="50" l="1"/>
  <c r="J121" i="50" s="1"/>
  <c r="J118" i="50"/>
  <c r="BZ118" i="50"/>
  <c r="H10" i="37" l="1"/>
  <c r="H9" i="37"/>
  <c r="J28" i="30"/>
  <c r="C31" i="30" s="1"/>
  <c r="J8" i="37"/>
  <c r="K8" i="37" s="1"/>
  <c r="J33" i="37" l="1"/>
  <c r="AI30" i="30" l="1"/>
  <c r="K33" i="37"/>
  <c r="AP19" i="30" l="1"/>
  <c r="W32" i="3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Antonio Braz</author>
  </authors>
  <commentList>
    <comment ref="E6" authorId="0" shapeId="0" xr:uid="{79BF9D2A-FDA7-4522-9FC0-36B57DC4CD3D}">
      <text>
        <r>
          <rPr>
            <b/>
            <sz val="12"/>
            <color indexed="81"/>
            <rFont val="Tahoma"/>
            <family val="2"/>
          </rPr>
          <t>[▼] Seleccionar</t>
        </r>
      </text>
    </comment>
    <comment ref="G6" authorId="0" shapeId="0" xr:uid="{B091DB16-23C9-4F0B-94F7-745A0EF17388}">
      <text>
        <r>
          <rPr>
            <b/>
            <sz val="12"/>
            <color indexed="81"/>
            <rFont val="Tahoma"/>
            <family val="2"/>
          </rPr>
          <t>[▼] Seleccionar</t>
        </r>
      </text>
    </comment>
    <comment ref="T6" authorId="0" shapeId="0" xr:uid="{70128984-3E02-409D-9A52-4E60E8E5D987}">
      <text>
        <r>
          <rPr>
            <sz val="14"/>
            <color indexed="81"/>
            <rFont val="Tahoma"/>
            <family val="2"/>
          </rPr>
          <t>Editar
célula D29</t>
        </r>
      </text>
    </comment>
    <comment ref="V8" authorId="0" shapeId="0" xr:uid="{8E44CB58-0434-4BAE-BD97-9F14582BBC79}">
      <text>
        <r>
          <rPr>
            <b/>
            <sz val="10"/>
            <color indexed="81"/>
            <rFont val="Tahoma"/>
            <family val="2"/>
          </rPr>
          <t>[▼] Seleccionar</t>
        </r>
      </text>
    </comment>
    <comment ref="W8" authorId="0" shapeId="0" xr:uid="{1CB334FE-9936-4D04-9C57-AB23E414CBD6}">
      <text>
        <r>
          <rPr>
            <b/>
            <sz val="10"/>
            <color indexed="81"/>
            <rFont val="Tahoma"/>
            <family val="2"/>
          </rPr>
          <t>[▼] Seleccionar</t>
        </r>
      </text>
    </comment>
    <comment ref="X8" authorId="0" shapeId="0" xr:uid="{6BA7FE1B-44E9-482C-AB6B-19C01E6FD212}">
      <text>
        <r>
          <rPr>
            <b/>
            <sz val="10"/>
            <color indexed="81"/>
            <rFont val="Tahoma"/>
            <family val="2"/>
          </rPr>
          <t>Exemplo:
Inserido em condomínio com piscina. Vista mar.</t>
        </r>
      </text>
    </comment>
    <comment ref="D29" authorId="0" shapeId="0" xr:uid="{B25C6257-1343-422A-8661-145CA3B5AEF8}">
      <text>
        <r>
          <rPr>
            <sz val="14"/>
            <color indexed="81"/>
            <rFont val="Tahoma"/>
            <family val="2"/>
          </rPr>
          <t>Indicar elemento diferenciador.
Exemplo: 
Piscina, Condomínio Fechado, etc...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Antonio Braz</author>
  </authors>
  <commentList>
    <comment ref="E6" authorId="0" shapeId="0" xr:uid="{A0A0EE3D-E427-41E6-887A-8B27649E8304}">
      <text>
        <r>
          <rPr>
            <b/>
            <sz val="12"/>
            <color indexed="81"/>
            <rFont val="Tahoma"/>
            <family val="2"/>
          </rPr>
          <t>[▼] Seleccionar</t>
        </r>
      </text>
    </comment>
    <comment ref="R6" authorId="0" shapeId="0" xr:uid="{89186A14-5D94-4136-8A25-7FD52154944B}">
      <text>
        <r>
          <rPr>
            <sz val="14"/>
            <color indexed="81"/>
            <rFont val="Tahoma"/>
            <family val="2"/>
          </rPr>
          <t>Editar
célula D29</t>
        </r>
      </text>
    </comment>
    <comment ref="T8" authorId="0" shapeId="0" xr:uid="{51A83027-7BD5-432D-90AC-C8E5F40283A7}">
      <text>
        <r>
          <rPr>
            <b/>
            <sz val="10"/>
            <color indexed="81"/>
            <rFont val="Tahoma"/>
            <family val="2"/>
          </rPr>
          <t>[▼] Seleccionar</t>
        </r>
      </text>
    </comment>
    <comment ref="U8" authorId="0" shapeId="0" xr:uid="{EE60AFD1-F9B6-40B0-A823-68E4BBE9512E}">
      <text>
        <r>
          <rPr>
            <b/>
            <sz val="10"/>
            <color indexed="81"/>
            <rFont val="Tahoma"/>
            <family val="2"/>
          </rPr>
          <t>[▼] Seleccionar</t>
        </r>
      </text>
    </comment>
    <comment ref="V8" authorId="0" shapeId="0" xr:uid="{2988BCD7-C84D-4DAC-9929-8BBBF986EB7F}">
      <text>
        <r>
          <rPr>
            <b/>
            <sz val="10"/>
            <color indexed="81"/>
            <rFont val="Tahoma"/>
            <family val="2"/>
          </rPr>
          <t>Exemplo:
Inserido em condomínio com piscina. Vista mar.</t>
        </r>
      </text>
    </comment>
    <comment ref="D29" authorId="0" shapeId="0" xr:uid="{F352F120-E97E-4CC4-A7F9-30E9C3BC3972}">
      <text>
        <r>
          <rPr>
            <sz val="14"/>
            <color indexed="81"/>
            <rFont val="Tahoma"/>
            <family val="2"/>
          </rPr>
          <t>Indicar elemento diferenciador.
Exemplo: 
Piscina, Condomínio Fechado, etc...</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Antonio Braz</author>
  </authors>
  <commentList>
    <comment ref="E6" authorId="0" shapeId="0" xr:uid="{1B34E5F3-8FC2-4B7A-8903-3B0CD0C77B11}">
      <text>
        <r>
          <rPr>
            <b/>
            <sz val="12"/>
            <color indexed="81"/>
            <rFont val="Tahoma"/>
            <family val="2"/>
          </rPr>
          <t>[▼] Seleccionar</t>
        </r>
      </text>
    </comment>
    <comment ref="R6" authorId="0" shapeId="0" xr:uid="{56E18244-1477-4432-BADB-7B2AD1D9ED76}">
      <text>
        <r>
          <rPr>
            <sz val="14"/>
            <color indexed="81"/>
            <rFont val="Tahoma"/>
            <family val="2"/>
          </rPr>
          <t>Editar
célula D29</t>
        </r>
      </text>
    </comment>
    <comment ref="T8" authorId="0" shapeId="0" xr:uid="{08913754-3F70-4BC1-8E37-07C5023B0B92}">
      <text>
        <r>
          <rPr>
            <b/>
            <sz val="10"/>
            <color indexed="81"/>
            <rFont val="Tahoma"/>
            <family val="2"/>
          </rPr>
          <t>[▼] Seleccionar</t>
        </r>
      </text>
    </comment>
    <comment ref="U8" authorId="0" shapeId="0" xr:uid="{1E41E551-F1D9-48EA-BAAE-01B15A4D097B}">
      <text>
        <r>
          <rPr>
            <b/>
            <sz val="10"/>
            <color indexed="81"/>
            <rFont val="Tahoma"/>
            <family val="2"/>
          </rPr>
          <t>[▼] Seleccionar</t>
        </r>
      </text>
    </comment>
    <comment ref="V8" authorId="0" shapeId="0" xr:uid="{3CDE5D3B-842F-424B-B235-18073D5D59A0}">
      <text>
        <r>
          <rPr>
            <b/>
            <sz val="10"/>
            <color indexed="81"/>
            <rFont val="Tahoma"/>
            <family val="2"/>
          </rPr>
          <t>Exemplo:
Inserido em condomínio com piscina. Vista mar.</t>
        </r>
      </text>
    </comment>
    <comment ref="D29" authorId="0" shapeId="0" xr:uid="{A5D955D5-EBAA-4C43-A7F2-980633D5DFE4}">
      <text>
        <r>
          <rPr>
            <sz val="14"/>
            <color indexed="81"/>
            <rFont val="Tahoma"/>
            <family val="2"/>
          </rPr>
          <t>Indicar elemento diferenciador.
Exemplo: 
Piscina, Condomínio Fechado, etc...</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Antonio Braz</author>
  </authors>
  <commentList>
    <comment ref="C28" authorId="0" shapeId="0" xr:uid="{087D6390-6A8B-4D33-898D-665200DC27E3}">
      <text>
        <r>
          <rPr>
            <b/>
            <sz val="9"/>
            <color indexed="81"/>
            <rFont val="Tahoma"/>
            <family val="2"/>
          </rPr>
          <t>p.ex.: Área de Varanda/Terraços</t>
        </r>
      </text>
    </comment>
    <comment ref="C29" authorId="0" shapeId="0" xr:uid="{1E06B325-A666-4C51-8760-41F314B8236A}">
      <text>
        <r>
          <rPr>
            <b/>
            <sz val="9"/>
            <color indexed="81"/>
            <rFont val="Tahoma"/>
            <family val="2"/>
          </rPr>
          <t>p.ex.: Área de Varanda/Terraços</t>
        </r>
      </text>
    </comment>
    <comment ref="C30" authorId="0" shapeId="0" xr:uid="{6B8E03E9-9C1D-466A-A139-7B4E8A966967}">
      <text>
        <r>
          <rPr>
            <b/>
            <sz val="9"/>
            <color indexed="81"/>
            <rFont val="Tahoma"/>
            <family val="2"/>
          </rPr>
          <t>p.ex.: Área de Arrumos</t>
        </r>
      </text>
    </comment>
  </commentList>
</comments>
</file>

<file path=xl/sharedStrings.xml><?xml version="1.0" encoding="utf-8"?>
<sst xmlns="http://schemas.openxmlformats.org/spreadsheetml/2006/main" count="2330" uniqueCount="1141">
  <si>
    <t>LINK BdP →</t>
  </si>
  <si>
    <t>https://bpstat.bportugal.pt/serie/12099464</t>
  </si>
  <si>
    <t xml:space="preserve"> média (últimos 6 meses)</t>
  </si>
  <si>
    <t xml:space="preserve">ID cliente: </t>
  </si>
  <si>
    <t xml:space="preserve">ID gesvalt: </t>
  </si>
  <si>
    <t>Valor Unitário</t>
  </si>
  <si>
    <t>Total</t>
  </si>
  <si>
    <t>m2</t>
  </si>
  <si>
    <t>€/m2</t>
  </si>
  <si>
    <t>%</t>
  </si>
  <si>
    <t>TOTAL</t>
  </si>
  <si>
    <t>-</t>
  </si>
  <si>
    <t>Ano</t>
  </si>
  <si>
    <t>(€)</t>
  </si>
  <si>
    <t>RECEITAS</t>
  </si>
  <si>
    <t>CUSTOS</t>
  </si>
  <si>
    <t>MARGEM</t>
  </si>
  <si>
    <t>TERRENO</t>
  </si>
  <si>
    <t>Relatório de Avaliação</t>
  </si>
  <si>
    <t>ID cliente:</t>
  </si>
  <si>
    <t>ID Gesvalt:</t>
  </si>
  <si>
    <t>Data:</t>
  </si>
  <si>
    <t>Imóvel:</t>
  </si>
  <si>
    <t>Morada:</t>
  </si>
  <si>
    <t>Concelho:</t>
  </si>
  <si>
    <t>▼</t>
  </si>
  <si>
    <t>&gt;</t>
  </si>
  <si>
    <t>Cliente:</t>
  </si>
  <si>
    <t>←</t>
  </si>
  <si>
    <t>Outro</t>
  </si>
  <si>
    <t>← editar se necessário</t>
  </si>
  <si>
    <t>Entidade Avaliadora:</t>
  </si>
  <si>
    <t>PAI/2017/0092</t>
  </si>
  <si>
    <t>Data de contrato de prestação de serviços:</t>
  </si>
  <si>
    <t>Data da visita / inspeção ao imóvel:</t>
  </si>
  <si>
    <t>Data do término do trabalho de avaliação:</t>
  </si>
  <si>
    <t>Localidade:</t>
  </si>
  <si>
    <t>Distrito:</t>
  </si>
  <si>
    <t>Freguesia:</t>
  </si>
  <si>
    <t>A</t>
  </si>
  <si>
    <t>B</t>
  </si>
  <si>
    <t>C</t>
  </si>
  <si>
    <t>D</t>
  </si>
  <si>
    <t>E</t>
  </si>
  <si>
    <t>F</t>
  </si>
  <si>
    <t>Início do Contrato</t>
  </si>
  <si>
    <t>.</t>
  </si>
  <si>
    <t>Tipologia</t>
  </si>
  <si>
    <t>Habitação</t>
  </si>
  <si>
    <t>Comércio</t>
  </si>
  <si>
    <t>Estacionamento</t>
  </si>
  <si>
    <t>ÁREAS DO IMÓVEL</t>
  </si>
  <si>
    <t>Áreas Totais:</t>
  </si>
  <si>
    <t>AT - Área Total do Terreno</t>
  </si>
  <si>
    <t>m²</t>
  </si>
  <si>
    <t>ABP - Área Bruta Privativa</t>
  </si>
  <si>
    <t>ATF - Área do Terreno Integrante na Fracção</t>
  </si>
  <si>
    <t>AU - Área Útil (apenas p/ comércio e serviços)</t>
  </si>
  <si>
    <t>AI - Área de Implantação / Coberta</t>
  </si>
  <si>
    <t>ABC (ABD+ABP) - Área Bruta de Construção</t>
  </si>
  <si>
    <t>Área Bruta Privativa</t>
  </si>
  <si>
    <t>•</t>
  </si>
  <si>
    <t>MÉTODOS DE AVALIAÇÃO</t>
  </si>
  <si>
    <t>MÉTODO COMPARATIVO DE MERCADO</t>
  </si>
  <si>
    <t>Designação</t>
  </si>
  <si>
    <t>Área</t>
  </si>
  <si>
    <t>Valor</t>
  </si>
  <si>
    <t>m² AB</t>
  </si>
  <si>
    <t>ABP</t>
  </si>
  <si>
    <t>€/m²</t>
  </si>
  <si>
    <t>MÉTODO DO CUSTO</t>
  </si>
  <si>
    <t>Valor do Terreno</t>
  </si>
  <si>
    <t>Valor unitário</t>
  </si>
  <si>
    <t>Custo do Terreno Urbano</t>
  </si>
  <si>
    <t>Custo do Terreno Rústico</t>
  </si>
  <si>
    <t>Encargos Terreno (IMT, Escritura, Registos)</t>
  </si>
  <si>
    <t>Urbano</t>
  </si>
  <si>
    <t>Rústico</t>
  </si>
  <si>
    <t>TOTAL de A)</t>
  </si>
  <si>
    <t>Custo da Construção (Preços com IVA)</t>
  </si>
  <si>
    <t>Custos Indirectos (Projectos, Licenças, Taxas)</t>
  </si>
  <si>
    <t>Ec</t>
  </si>
  <si>
    <t xml:space="preserve">Encargos de Venda </t>
  </si>
  <si>
    <t>K</t>
  </si>
  <si>
    <t>Margem de Lucro do Promotor</t>
  </si>
  <si>
    <t>L</t>
  </si>
  <si>
    <t>Depreciação</t>
  </si>
  <si>
    <t>Física (R. Heideck)</t>
  </si>
  <si>
    <t>Económica</t>
  </si>
  <si>
    <t>Funcional</t>
  </si>
  <si>
    <t>Dep.</t>
  </si>
  <si>
    <t xml:space="preserve">Presumível Valor de Transacção no Estado Actual </t>
  </si>
  <si>
    <t>Renda Mensal</t>
  </si>
  <si>
    <t>Renda Anual</t>
  </si>
  <si>
    <t>Valor Baseado no Rendimento</t>
  </si>
  <si>
    <t>MÉTODO DO VALOR RESIDUAL ESTÁTICO</t>
  </si>
  <si>
    <t>VM - Valor de Mercado</t>
  </si>
  <si>
    <t>Valor de Mercado</t>
  </si>
  <si>
    <t>RM - Renda de Mercado</t>
  </si>
  <si>
    <t>Renda de Mercado</t>
  </si>
  <si>
    <t>(€/mês)</t>
  </si>
  <si>
    <t>A pedido expresso do cliente efetua-se uma consideração de Valor baseada em circunstâncias do mercado que em nada têm de ver com a atual conjuntura e sob a qual assumimos um pressuposto de acordo com os parâmetros infra indicados.</t>
  </si>
  <si>
    <t>Período de Comercialização</t>
  </si>
  <si>
    <t>(meses)</t>
  </si>
  <si>
    <t>n</t>
  </si>
  <si>
    <t>(anos)</t>
  </si>
  <si>
    <t>Tx</t>
  </si>
  <si>
    <t>Lisboa</t>
  </si>
  <si>
    <t xml:space="preserve">, </t>
  </si>
  <si>
    <t>,</t>
  </si>
  <si>
    <t>← inserir Assinatura</t>
  </si>
  <si>
    <t xml:space="preserve">O Avaliador: </t>
  </si>
  <si>
    <t xml:space="preserve">N.º CMVM: </t>
  </si>
  <si>
    <t>Venda</t>
  </si>
  <si>
    <t>Lista_Prospeccao</t>
  </si>
  <si>
    <t>Renda</t>
  </si>
  <si>
    <t>ANEXO</t>
  </si>
  <si>
    <t>Transação</t>
  </si>
  <si>
    <t>→</t>
  </si>
  <si>
    <t>Peso ajustado</t>
  </si>
  <si>
    <t>Diferença → Amostra / Referência</t>
  </si>
  <si>
    <t>Amostra
N.º</t>
  </si>
  <si>
    <t>Área (m²)</t>
  </si>
  <si>
    <t>Localização</t>
  </si>
  <si>
    <r>
      <t xml:space="preserve">Observações
</t>
    </r>
    <r>
      <rPr>
        <i/>
        <sz val="11"/>
        <color indexed="8"/>
        <rFont val="Trebuchet MS"/>
        <family val="2"/>
      </rPr>
      <t>(Descrever)</t>
    </r>
  </si>
  <si>
    <t>Fonte / Contacto</t>
  </si>
  <si>
    <t>Matriz dos Factores</t>
  </si>
  <si>
    <t>Valor Corrigido
(€/m²)</t>
  </si>
  <si>
    <t>Link</t>
  </si>
  <si>
    <t>Comparativamente ao imóvel em análise o exemplo da Prospecção é</t>
  </si>
  <si>
    <t>Pond.</t>
  </si>
  <si>
    <t>Valor (€)</t>
  </si>
  <si>
    <t>Tipo
G/E</t>
  </si>
  <si>
    <t>nº Lug.</t>
  </si>
  <si>
    <t>Valor /
nº Lug.</t>
  </si>
  <si>
    <t>Morada</t>
  </si>
  <si>
    <t>Obs. Qualitativa</t>
  </si>
  <si>
    <t>Habitação - Apartamento</t>
  </si>
  <si>
    <t>Habitação - Moradia</t>
  </si>
  <si>
    <t>Escritório</t>
  </si>
  <si>
    <t>Armazém</t>
  </si>
  <si>
    <t>Prédio</t>
  </si>
  <si>
    <t>Terreno Urbano</t>
  </si>
  <si>
    <t>Terreno Rústico</t>
  </si>
  <si>
    <t>← EDITAR</t>
  </si>
  <si>
    <t>Muito Superior</t>
  </si>
  <si>
    <r>
      <t>ABC (m²</t>
    </r>
    <r>
      <rPr>
        <b/>
        <sz val="10"/>
        <color indexed="8"/>
        <rFont val="Arial"/>
        <family val="2"/>
      </rPr>
      <t>)</t>
    </r>
  </si>
  <si>
    <t>Superior</t>
  </si>
  <si>
    <t>AU (m²)</t>
  </si>
  <si>
    <t>Moderadamente Superior</t>
  </si>
  <si>
    <t>AT (m²)</t>
  </si>
  <si>
    <t>Ligeiramente Superior</t>
  </si>
  <si>
    <t>ABP (m²)</t>
  </si>
  <si>
    <t>Semelhante</t>
  </si>
  <si>
    <t>Ligeiramente Inferior</t>
  </si>
  <si>
    <t>Moderadamente Inferior</t>
  </si>
  <si>
    <r>
      <rPr>
        <b/>
        <sz val="28"/>
        <color rgb="FF0070C0"/>
        <rFont val="Trebuchet MS"/>
        <family val="2"/>
      </rPr>
      <t>↑</t>
    </r>
    <r>
      <rPr>
        <b/>
        <sz val="12"/>
        <color rgb="FF0070C0"/>
        <rFont val="Trebuchet MS"/>
        <family val="2"/>
      </rPr>
      <t xml:space="preserve"> EDITAR (IMÓVEL ÁREA REFERÊNCIA)</t>
    </r>
  </si>
  <si>
    <t>Inferior</t>
  </si>
  <si>
    <t>Muito Inferior</t>
  </si>
  <si>
    <t>↑</t>
  </si>
  <si>
    <t>Ajustamento</t>
  </si>
  <si>
    <t>Homogeneização Área
(construção)</t>
  </si>
  <si>
    <t>&lt;= 30%</t>
  </si>
  <si>
    <t>&gt; 30%</t>
  </si>
  <si>
    <t>Homogeneização Área
(terreno)</t>
  </si>
  <si>
    <t>MATRIZ DE FACTORES</t>
  </si>
  <si>
    <t>Áreas de Referência:</t>
  </si>
  <si>
    <t>Tipo de Amostra e imóvel</t>
  </si>
  <si>
    <t>Média (M)</t>
  </si>
  <si>
    <t>Mediana (Med)</t>
  </si>
  <si>
    <t>Desvio Padrão (DP)</t>
  </si>
  <si>
    <t>Valor mínimo (Vmin)</t>
  </si>
  <si>
    <t>Valor máximo (Vmáx)</t>
  </si>
  <si>
    <t>DP/Med</t>
  </si>
  <si>
    <t>Letra</t>
  </si>
  <si>
    <t>Fórmula de Cálculo</t>
  </si>
  <si>
    <t>Nome</t>
  </si>
  <si>
    <t>Intervalo</t>
  </si>
  <si>
    <t>Asking Price*(1+A)</t>
  </si>
  <si>
    <t>Taxa de Desconto / Negociação</t>
  </si>
  <si>
    <t>-20%/ 0%</t>
  </si>
  <si>
    <t>Asking Price*(1+B)</t>
  </si>
  <si>
    <t>-20%/+20%</t>
  </si>
  <si>
    <t>Asking Price*(1+C)</t>
  </si>
  <si>
    <t>Estado conservação/ Acabamentos</t>
  </si>
  <si>
    <t>Asking Price*(1+D)</t>
  </si>
  <si>
    <t>Asking Price*(1+E)</t>
  </si>
  <si>
    <t>A percentagem calculada corresponde à 
mais ou menos-valia do imóvel da amostra Versus o imóvel em análise</t>
  </si>
  <si>
    <t>DEVEM SER APRESENTADAS NO MÍNIMO 8 AMOSTRAS</t>
  </si>
  <si>
    <t>TERRENOS - DEVEM SER APRESENTADAS NO MÍNIMO 5 AMOSTRAS</t>
  </si>
  <si>
    <t>VENDA E RENDA - DEVEM SER APRESENTADAS NO MÍNIMO 5 AMOSTRAS DE CADA</t>
  </si>
  <si>
    <t>Economia</t>
  </si>
  <si>
    <t>Investimento</t>
  </si>
  <si>
    <t>Escritórios / Office</t>
  </si>
  <si>
    <t>Retalho / Retail</t>
  </si>
  <si>
    <t>Logística</t>
  </si>
  <si>
    <t>Hotelaria e Turismo</t>
  </si>
  <si>
    <t>Residencial - Habitação</t>
  </si>
  <si>
    <t>ESCREVER / EDITAR →</t>
  </si>
  <si>
    <t>Importa referir que o nosso objetivo é proporcionar um serviço de avaliação profissional e eficiente a todos os nossos clientes pelo que damos particular relevância a uma definição clara dos Termos de Contratação desde o início. De forma a clarificar qualquer utilizador quanto à finalidade e base das avaliações que executamos e para que os nossos clientes entendam as limitações habituais dos serviços oferecidos. De referir adicionalmente que estamos disponíveis para discutir alterações, se tal for aplicável e admissível, bem como para organizar a prestação de serviços adicionais.</t>
  </si>
  <si>
    <t>A seguir estão os princípios gerais sobre os quais as nossas avaliações e relatórios são normalmente preparados; eles aplicam-se a menos que tenhamos acordado de outra forma e mencionamos especificamente essa variação no corpo do relatório. Os Princípios Gerais são normalmente incluídos como o último Anexo do Relatório de Avaliação, que assim compreende uma parte das condições do nosso acordo.</t>
  </si>
  <si>
    <t>Normas de Avaliação RICS, International Valuation Standards e Lei nº 153/2015</t>
  </si>
  <si>
    <t>Todo o trabalho de avaliação é elaborado de acordo com as directrizes gerais aplicáveis pelo Manual de Avaliações (RICS Valuation Standards) publicado pelo Royal Institution of Chartered Surveyors. Segundo a PS 1.1. “Todos os membros do RICS e firmas reguladas pelo RICS, são obrigados a cumprir as Professional Standards (PS) e Valuation Practice Statements (VPS) quando executarem uma instrução que requer uma avaliação por escrito.”. Por outro lado, como é mencionado no certificado, o RICS emitiu em agosto de 2016, com entrada em vigor a partir de 1 de setembro de 2016, uma Declaração Profissional, adaptada para o mercado português, garantindo que as Normas RICS são compatíveis e perfeitamente enquadradas com a Lei n.º 153/2015. Assim, quando os membros RICS efetuam avaliações para o sistema financeiro português, devem cumprir a lei nacional e tomar a declaração como obrigatória. Isso é concretizado no presente relatório e envolve todas políticas e procedimentos associados a questões de ética, conduta, qualificação profissional, organização interna e qualidade do serviço, independência e objetividade, ausência de conflitos de interesses e honorários da avaliação. Será apresentado no presente Relatório de Avaliação a declaração do Perito Avaliador de Imóveis registado na CMVM.</t>
  </si>
  <si>
    <r>
      <rPr>
        <b/>
        <sz val="8.5"/>
        <color theme="1"/>
        <rFont val="Trebuchet MS"/>
        <family val="2"/>
      </rPr>
      <t>Confirmação dos termos de contratação</t>
    </r>
    <r>
      <rPr>
        <sz val="8.5"/>
        <color theme="1"/>
        <rFont val="Trebuchet MS"/>
        <family val="2"/>
      </rPr>
      <t xml:space="preserve">
No cumprimento da VPS 3, foi confirmado junto do cliente por escrito, antes de emitir qualquer Relatório, os termos nos quais a Avaliação seria efetuada. 
Além das questões especificamente mencionadas abaixo, o calendário e âmbito das limitações do serviço de avaliação estão sujeitas a esse acordo.</t>
    </r>
  </si>
  <si>
    <r>
      <rPr>
        <b/>
        <sz val="8.5"/>
        <color theme="1"/>
        <rFont val="Trebuchet MS"/>
        <family val="2"/>
      </rPr>
      <t>Área de construção e idade</t>
    </r>
    <r>
      <rPr>
        <sz val="8.5"/>
        <color theme="1"/>
        <rFont val="Trebuchet MS"/>
        <family val="2"/>
      </rPr>
      <t xml:space="preserve">
As áreas são provenientes da fonte citada no corpo do Relatório de Avaliação. As dimensões e medidas de áreas são calculadas de acordo com os códigos locais de medição e são apresentados com uma aproximação razoável e com referência à sua fonte. Quando não são fornecidas plantas estimamos as áreas para efeitos de cálculo com base na documentação legal do ativo. Salvo disposto em contrário a idade do edifício é estimada, devendo a mesma ser considerada como uma informação meramente indicativa.</t>
    </r>
  </si>
  <si>
    <r>
      <rPr>
        <b/>
        <sz val="8.5"/>
        <color theme="1"/>
        <rFont val="Trebuchet MS"/>
        <family val="2"/>
      </rPr>
      <t>Medições</t>
    </r>
    <r>
      <rPr>
        <sz val="8.5"/>
        <color theme="1"/>
        <rFont val="Trebuchet MS"/>
        <family val="2"/>
      </rPr>
      <t xml:space="preserve">
Todas as medições de superfícies são levadas a cabo de acordo com a prática usual de mercado em Portugal.</t>
    </r>
  </si>
  <si>
    <r>
      <rPr>
        <b/>
        <sz val="8.5"/>
        <color theme="1"/>
        <rFont val="Trebuchet MS"/>
        <family val="2"/>
      </rPr>
      <t>Limites</t>
    </r>
    <r>
      <rPr>
        <sz val="8.5"/>
        <color theme="1"/>
        <rFont val="Trebuchet MS"/>
        <family val="2"/>
      </rPr>
      <t xml:space="preserve">
As plantas de localização que acompanham o relatório destinam-se apenas a identificação e não devem ser invocados para definir os limites ou servidões da propriedade. A extensão do imóvel foi marcada de acordo com as informações transmitidas e segundo a nossa compreensão dos seus limites.</t>
    </r>
  </si>
  <si>
    <r>
      <rPr>
        <b/>
        <sz val="8.5"/>
        <color theme="1"/>
        <rFont val="Trebuchet MS"/>
        <family val="2"/>
      </rPr>
      <t>Planeamento urbanístico e Outros Regulamentos Oficiais</t>
    </r>
    <r>
      <rPr>
        <sz val="8.5"/>
        <color theme="1"/>
        <rFont val="Trebuchet MS"/>
        <family val="2"/>
      </rPr>
      <t xml:space="preserve">
As conclusões relativas ao enquadramento em termos de ordenamento do território relevantes para a avaliação, decorrem de informação obtida com consulta direta (via email, telefone ou presencialmente), sendo que a informação fornecida, é aceite por nós e tida como boa e válida, tendo por base que deverá ser reconfirmada oficialmente com as diligências necessárias. Mais se informa que, pedidos de informação por escrito podem levar semanas a obter resposta e incorrer em taxas. Quando a garantia oficial seja necessária em matéria de planeamento, recomenda-se que os requerimentos formais escritos sejam realizados pelos advogados, os quais devem confirmar quaisquer questões jurídicas referidas no nosso relatório. A nossa análise em matéria de natureza de interpretação legal é unicamente enquanto consultores em avaliação e, como tal deverão ser confirmadas pelos advogados. Partimos do pressuposto que os imóveis estão construídos ou em construção, ocupados ou utilizados com base nas autorizações adequadas e que não há outros avisos, pareceres e regulamentações relevantes pendentes.
Assumimos que os edifícios estão em conformidade com todos os requisitos legais e cumprem as necessidades e regulamentação local sobre edificações urbanas e respeita todas as normas técnicas em vigor aplicáveis, incluindo regulamentos de construção, incêndio, saúde e segurança.</t>
    </r>
  </si>
  <si>
    <r>
      <rPr>
        <b/>
        <sz val="8.5"/>
        <color theme="1"/>
        <rFont val="Trebuchet MS"/>
        <family val="2"/>
      </rPr>
      <t>Seguro da Propriedade</t>
    </r>
    <r>
      <rPr>
        <sz val="8.5"/>
        <color theme="1"/>
        <rFont val="Trebuchet MS"/>
        <family val="2"/>
      </rPr>
      <t xml:space="preserve">
A nossa avaliação assume que o imóvel está segurado contra riscos habituais, incluindo terrorismo, inundações, elevação anormal do lençol freático, entre outras condições gerais comumente adotadas, mas com prémios comercialmente aceitáveis. Assumimos também que as instalações estão incluídas num seguro de Incêndio válido e atualizado e que foram obtidas todas as licenças e autorizações para utilização da propriedade e se dê continuidade a esse tipo de uso.</t>
    </r>
  </si>
  <si>
    <r>
      <rPr>
        <b/>
        <sz val="8.5"/>
        <color theme="1"/>
        <rFont val="Trebuchet MS"/>
        <family val="2"/>
      </rPr>
      <t>Inquilinos</t>
    </r>
    <r>
      <rPr>
        <sz val="8.5"/>
        <color theme="1"/>
        <rFont val="Trebuchet MS"/>
        <family val="2"/>
      </rPr>
      <t xml:space="preserve">
As plantas de localização que acompanham o relatório destinam-se apenas a identificação e não devem ser invocados para definir os limites ou servidões da propriedade. A extensão do imóvel foi marcada de acordo com as informações transmitidas e segundo a nossa compreensão dos seus limites.</t>
    </r>
  </si>
  <si>
    <r>
      <rPr>
        <b/>
        <sz val="8.5"/>
        <color theme="1"/>
        <rFont val="Trebuchet MS"/>
        <family val="2"/>
      </rPr>
      <t>Locações / Arrendamentos</t>
    </r>
    <r>
      <rPr>
        <sz val="8.5"/>
        <color theme="1"/>
        <rFont val="Trebuchet MS"/>
        <family val="2"/>
      </rPr>
      <t xml:space="preserve">
Recomenda-se que seja sempre validada a nossa interpretação destes documentos por advogados, particularmente no caso de compra ou de empréstimos em que a propriedade é dada como garantia.</t>
    </r>
  </si>
  <si>
    <r>
      <rPr>
        <b/>
        <sz val="8.5"/>
        <color theme="1"/>
        <rFont val="Trebuchet MS"/>
        <family val="2"/>
      </rPr>
      <t>Custos de alienação, tributação e outros</t>
    </r>
    <r>
      <rPr>
        <sz val="8.5"/>
        <color theme="1"/>
        <rFont val="Trebuchet MS"/>
        <family val="2"/>
      </rPr>
      <t xml:space="preserve">
Não foram considerados custos de liquidação ou tributários que possam ocorrer em caso de alienação do imóvel, conforme disposto no ponto 35. do “Framework” das IVS. A propriedade é avaliada livre de quaisquer ónus ou encargos. Caso informação em contrário assume-se que a propriedade é comercializável. Assumimos também que não existe qualquer tipo de servidão, restrição ou outro ónus que possa afetar o Valor de Mercado do imóvel. Adicionalmente a nossa avaliação, no que aos custos de investimento diz respeito, é expressa com IVA.</t>
    </r>
  </si>
  <si>
    <r>
      <rPr>
        <b/>
        <sz val="8.5"/>
        <color theme="1"/>
        <rFont val="Trebuchet MS"/>
        <family val="2"/>
      </rPr>
      <t>Instalações fixas e Maquinaria</t>
    </r>
    <r>
      <rPr>
        <sz val="8.5"/>
        <color theme="1"/>
        <rFont val="Trebuchet MS"/>
        <family val="2"/>
      </rPr>
      <t xml:space="preserve">
Assumimos que todas as instalações fixas e máquinas e a sua instalação cumprem a legislação relevante da UE.</t>
    </r>
  </si>
  <si>
    <r>
      <rPr>
        <b/>
        <sz val="8.5"/>
        <color theme="1"/>
        <rFont val="Trebuchet MS"/>
        <family val="2"/>
      </rPr>
      <t>Goodwill, Fixtures and Fittings</t>
    </r>
    <r>
      <rPr>
        <sz val="8.5"/>
        <color theme="1"/>
        <rFont val="Trebuchet MS"/>
        <family val="2"/>
      </rPr>
      <t xml:space="preserve">
Excluem-se as valorizações de qualquer valor adicional atribuível a goodwill, ou a instalações e equipamentos que só são de valor in situ para com a presente ocupação e ocupante.</t>
    </r>
  </si>
  <si>
    <r>
      <rPr>
        <b/>
        <sz val="8.5"/>
        <color theme="1"/>
        <rFont val="Trebuchet MS"/>
        <family val="2"/>
      </rPr>
      <t>Contratação</t>
    </r>
    <r>
      <rPr>
        <sz val="8.5"/>
        <color theme="1"/>
        <rFont val="Trebuchet MS"/>
        <family val="2"/>
      </rPr>
      <t xml:space="preserve">
Refletimos na nossa apreciação geral a apreciação que os potenciais compradores ou proprietários têm da situação financeira dos inquilinos. No entanto, não se realizaram investigações detalhadas sobre a capacidade financeira dos inquilinos, exceto quando indicado especificamente, e assumimos, salvo indicação em contrário, que em todos os casos não há atrasos significativos de pagamento e que eles são capazes de satisfazer as suas obrigações nos termos do contrato de arrendamento e acordos realizados.</t>
    </r>
  </si>
  <si>
    <r>
      <rPr>
        <b/>
        <sz val="8.5"/>
        <color theme="1"/>
        <rFont val="Trebuchet MS"/>
        <family val="2"/>
      </rPr>
      <t>Segurança do Empréstimo</t>
    </r>
    <r>
      <rPr>
        <sz val="8.5"/>
        <color theme="1"/>
        <rFont val="Trebuchet MS"/>
        <family val="2"/>
      </rPr>
      <t xml:space="preserve">
Qualquer comentário relativo à adequação da propriedade como garantia de hipotecária, é relativo ao imóvel per si. A determinação do grau de adequação do capital e da renda para cobrir o empréstimo é da responsabilidade do credor tendo em conta os termos do empréstimo.</t>
    </r>
  </si>
  <si>
    <r>
      <rPr>
        <b/>
        <sz val="8.5"/>
        <color theme="1"/>
        <rFont val="Trebuchet MS"/>
        <family val="2"/>
      </rPr>
      <t>Dividas Pendentes</t>
    </r>
    <r>
      <rPr>
        <sz val="8.5"/>
        <color theme="1"/>
        <rFont val="Trebuchet MS"/>
        <family val="2"/>
      </rPr>
      <t xml:space="preserve">
No caso da propriedade estar em fase de construção ou ter sido recentemente concluída, não tomamos em consideração qualquer divida contraída e ainda não liquidada relativa a obras de construção, partes contratadas ou qualquer membro da equipa profissional.</t>
    </r>
  </si>
  <si>
    <r>
      <rPr>
        <b/>
        <sz val="8.5"/>
        <color theme="1"/>
        <rFont val="Trebuchet MS"/>
        <family val="2"/>
      </rPr>
      <t>Subcontratados</t>
    </r>
    <r>
      <rPr>
        <sz val="8.5"/>
        <color theme="1"/>
        <rFont val="Trebuchet MS"/>
        <family val="2"/>
      </rPr>
      <t xml:space="preserve">
Há circunstâncias em que podemos instruir subcontratados. É nossa política normal acordar esse mesmo compromisso com o nosso cliente de forma antecipada. Temos o dever de cuidar e garantir que, na prestação de serviços, os subcontratados atendem a nossos próprios padrões de qualidade e exigência.</t>
    </r>
  </si>
  <si>
    <r>
      <rPr>
        <b/>
        <sz val="8.5"/>
        <color theme="1"/>
        <rFont val="Trebuchet MS"/>
        <family val="2"/>
      </rPr>
      <t>Valor de Seguro</t>
    </r>
    <r>
      <rPr>
        <sz val="8.5"/>
        <color theme="1"/>
        <rFont val="Trebuchet MS"/>
        <family val="2"/>
      </rPr>
      <t xml:space="preserve">
O valor para seguro representa a nossa estimativa dos custos de substituição da construção, sendo que este valor deverá ser entendido como uma orientação para o estabelecimento do montante de seguro do imóvel.</t>
    </r>
  </si>
  <si>
    <r>
      <rPr>
        <b/>
        <sz val="8.5"/>
        <color theme="1"/>
        <rFont val="Trebuchet MS"/>
        <family val="2"/>
      </rPr>
      <t>Comparáveis de Mercado</t>
    </r>
    <r>
      <rPr>
        <sz val="8.5"/>
        <color theme="1"/>
        <rFont val="Trebuchet MS"/>
        <family val="2"/>
      </rPr>
      <t xml:space="preserve">
As informações de comparáveis/prospeção de mercado incluídas no nosso relatório, são baseadas nas nossas pesquisas informais cuja precisão não pode ser garantida. Contudo, assume-se que todas as informações referidas são na generalidade exatas. Salvo indicação em contrário não se procedeu a qualquer inspeção de comparáveis.</t>
    </r>
  </si>
  <si>
    <r>
      <rPr>
        <b/>
        <sz val="8.5"/>
        <color theme="1"/>
        <rFont val="Trebuchet MS"/>
        <family val="2"/>
      </rPr>
      <t>Responsabilidade</t>
    </r>
    <r>
      <rPr>
        <sz val="8.5"/>
        <color theme="1"/>
        <rFont val="Trebuchet MS"/>
        <family val="2"/>
      </rPr>
      <t xml:space="preserve">
A avaliação é confidencial e dirigida ao cliente identificado no âmbito dos efeitos pretendidos. A responsabilidade não será posteriormente alargada a outras partes, salvo com base em instruções escritas e acordadas, o que poderá incorrer em custos adicionais.</t>
    </r>
  </si>
  <si>
    <r>
      <rPr>
        <b/>
        <sz val="8.5"/>
        <color theme="1"/>
        <rFont val="Trebuchet MS"/>
        <family val="2"/>
      </rPr>
      <t>Divulgação e Publicação</t>
    </r>
    <r>
      <rPr>
        <sz val="8.5"/>
        <color theme="1"/>
        <rFont val="Trebuchet MS"/>
        <family val="2"/>
      </rPr>
      <t xml:space="preserve">
Toda ou parte da avaliação, relatório/certificado ou qualquer referência a eles não poderá ser incluída em documentos publicados, circulares ou declarações, nem divulgada de outra forma qualquer sem a nossa autorização prévia por escrito acerca da forma e contexto em que podem aparecer. A divulgação da opinião do valor do imóvel a terceiros que não os destinatários do nosso relatório, obrigará sempre a divulgação das bases de valor e principais pressupostos da avaliação.</t>
    </r>
  </si>
  <si>
    <r>
      <rPr>
        <b/>
        <sz val="8.5"/>
        <color theme="1"/>
        <rFont val="Trebuchet MS"/>
        <family val="2"/>
      </rPr>
      <t>Jurisdição</t>
    </r>
    <r>
      <rPr>
        <sz val="8.5"/>
        <color theme="1"/>
        <rFont val="Trebuchet MS"/>
        <family val="2"/>
      </rPr>
      <t xml:space="preserve">
A Lei Portuguesa é aplicável em todos os aspetos referentes à avaliação e ao acordo com o cliente, devendo ter sido considerada como feita em Portugal. Em caso de litígio relacionado com a avaliação o cliente e um qualquer terceiro que use a avaliação, serão submetidos à justiça dos Tribunais Portugueses. Esta será aplicada sempre que a propriedade ou o cliente é localizado ou o aconselhamento é prestado.</t>
    </r>
  </si>
  <si>
    <r>
      <rPr>
        <b/>
        <sz val="8.5"/>
        <color theme="1"/>
        <rFont val="Trebuchet MS"/>
        <family val="2"/>
      </rPr>
      <t>Procedimentos de reclamações</t>
    </r>
    <r>
      <rPr>
        <sz val="8.5"/>
        <color theme="1"/>
        <rFont val="Trebuchet MS"/>
        <family val="2"/>
      </rPr>
      <t xml:space="preserve">
Uma vez que a </t>
    </r>
    <r>
      <rPr>
        <b/>
        <sz val="9"/>
        <color theme="3" tint="-0.249977111117893"/>
        <rFont val="Trebuchet MS"/>
        <family val="2"/>
      </rPr>
      <t>gesvalt®</t>
    </r>
    <r>
      <rPr>
        <sz val="8.5"/>
        <color theme="1"/>
        <rFont val="Trebuchet MS"/>
        <family val="2"/>
      </rPr>
      <t xml:space="preserve"> é uma empresa registada e regulada pelo RICS, esta possui um procedimento para tratamento de reclamações que poderá ser disponibilizado ao cliente caso seja solicitado. Importa ainda referir que, e como exigido pela Legislação Portuguesa, encontra-se à disposição dos clientes, na nossa sede, o Livro de Reclamações.</t>
    </r>
  </si>
  <si>
    <r>
      <rPr>
        <b/>
        <sz val="8.5"/>
        <color theme="1"/>
        <rFont val="Trebuchet MS"/>
        <family val="2"/>
      </rPr>
      <t>Bases de Avaliação</t>
    </r>
    <r>
      <rPr>
        <sz val="8.5"/>
        <color theme="1"/>
        <rFont val="Trebuchet MS"/>
        <family val="2"/>
      </rPr>
      <t xml:space="preserve">
Os nossos relatórios mencionam o propósito da avaliação e, a menos que outro seja acordado, as bases de avaliação são as definidas no RICS Valuation - Professional Standards Manual. Todas as definições das bases de avaliação por nós adoptadas encontram-se indicadas seguidamente no nosso relatório.</t>
    </r>
  </si>
  <si>
    <t>Métodos de Avaliação</t>
  </si>
  <si>
    <t>Na presente avaliação foi utilizado pelo menos um dos seguintes métodos:</t>
  </si>
  <si>
    <t>Base de Valor</t>
  </si>
  <si>
    <t>Uma base de valor é uma declaração dos pressupostos fundamentais de medida de uma avaliação. A presente avaliação foi efetuada de acordo com as Normas de Avaliação do RICS (Royal Institution of Chartered Surveyors), nomeadamente no que diz respeito às bases de valor utilizadas.</t>
  </si>
  <si>
    <r>
      <rPr>
        <b/>
        <i/>
        <u/>
        <sz val="8.5"/>
        <color theme="1"/>
        <rFont val="Trebuchet MS"/>
        <family val="2"/>
      </rPr>
      <t>Valor de Mercado - Market Value</t>
    </r>
    <r>
      <rPr>
        <sz val="8.5"/>
        <color theme="1"/>
        <rFont val="Trebuchet MS"/>
        <family val="2"/>
      </rPr>
      <t xml:space="preserve">
</t>
    </r>
    <r>
      <rPr>
        <i/>
        <sz val="8.5"/>
        <color theme="1"/>
        <rFont val="Trebuchet MS"/>
        <family val="2"/>
      </rPr>
      <t>“estimativa do montante mais provável pelo qual, à data da avaliação, um ativo ou um passivo, após um período adequado de comercialização, poderá ser transacionado entre um vendedor e um comprador decididos, em que ambas as partes atuaram de forma esclarecida e prudente, e sem coação.” (IVS 104)</t>
    </r>
  </si>
  <si>
    <r>
      <rPr>
        <b/>
        <i/>
        <u/>
        <sz val="8.5"/>
        <color theme="1"/>
        <rFont val="Trebuchet MS"/>
        <family val="2"/>
      </rPr>
      <t>Renda de Mercado</t>
    </r>
    <r>
      <rPr>
        <sz val="8.5"/>
        <color theme="1"/>
        <rFont val="Trebuchet MS"/>
        <family val="2"/>
      </rPr>
      <t xml:space="preserve">
</t>
    </r>
    <r>
      <rPr>
        <i/>
        <sz val="8.5"/>
        <color theme="1"/>
        <rFont val="Trebuchet MS"/>
        <family val="2"/>
      </rPr>
      <t>“a estimativa do montante mais provável pelo qual, à data da avaliação, o direito real de uma propriedade, após um período adequado de comercialização, poderá ser arrendado/locado entre um senhorio/locador e um arrendatário/locatário decididos, em que ambas as partes atuaram de forma esclarecida, prudente e sem coação.” (IVS 104)</t>
    </r>
  </si>
  <si>
    <r>
      <rPr>
        <b/>
        <i/>
        <u/>
        <sz val="8.5"/>
        <color theme="1"/>
        <rFont val="Trebuchet MS"/>
        <family val="2"/>
      </rPr>
      <t>Valor de investimento</t>
    </r>
    <r>
      <rPr>
        <sz val="8.5"/>
        <color theme="1"/>
        <rFont val="Trebuchet MS"/>
        <family val="2"/>
      </rPr>
      <t xml:space="preserve">
</t>
    </r>
    <r>
      <rPr>
        <i/>
        <sz val="8.5"/>
        <color theme="1"/>
        <rFont val="Trebuchet MS"/>
        <family val="2"/>
      </rPr>
      <t>“o valor de um ativo para o seu proprietário, ou para um potencial proprietário, para investimento individual ou objetivos operacionais.” (IVS 104)</t>
    </r>
  </si>
  <si>
    <r>
      <rPr>
        <b/>
        <i/>
        <u/>
        <sz val="8.5"/>
        <color theme="1"/>
        <rFont val="Trebuchet MS"/>
        <family val="2"/>
      </rPr>
      <t>Justo valor - Valor equitativo</t>
    </r>
    <r>
      <rPr>
        <sz val="8.5"/>
        <color theme="1"/>
        <rFont val="Trebuchet MS"/>
        <family val="2"/>
      </rPr>
      <t xml:space="preserve">
</t>
    </r>
    <r>
      <rPr>
        <i/>
        <sz val="8.5"/>
        <color theme="1"/>
        <rFont val="Trebuchet MS"/>
        <family val="2"/>
      </rPr>
      <t>“O preço que seria recebido para vender um ativo ou pago para transferir um passivo, numa transação ordenada entre participantes do mercado à data da medição.” (definição adotada pelo International Accounting Standards Board (IASB) em IFRS 13)</t>
    </r>
  </si>
  <si>
    <r>
      <rPr>
        <b/>
        <i/>
        <u/>
        <sz val="8.5"/>
        <color theme="1"/>
        <rFont val="Trebuchet MS"/>
        <family val="2"/>
      </rPr>
      <t>Pressupostos especiais</t>
    </r>
    <r>
      <rPr>
        <sz val="8.5"/>
        <color theme="1"/>
        <rFont val="Trebuchet MS"/>
        <family val="2"/>
      </rPr>
      <t xml:space="preserve">
</t>
    </r>
    <r>
      <rPr>
        <i/>
        <sz val="8.5"/>
        <color theme="1"/>
        <rFont val="Trebuchet MS"/>
        <family val="2"/>
      </rPr>
      <t>Um pressuposto especial é assumido pelo avaliador sempre que um pressuposto ou assume factos que diferem dos factos reais existentes na data de avaliação, ou que não seria assumido por um participante típico do mercado numa transação à data de avaliação.</t>
    </r>
  </si>
  <si>
    <t>Definições de áreas</t>
  </si>
  <si>
    <r>
      <rPr>
        <b/>
        <sz val="8.5"/>
        <color theme="1"/>
        <rFont val="Trebuchet MS"/>
        <family val="2"/>
      </rPr>
      <t xml:space="preserve">HABITAÇÃO:
Área Bruta Privativa (Abp) </t>
    </r>
    <r>
      <rPr>
        <sz val="8.5"/>
        <color theme="1"/>
        <rFont val="Trebuchet MS"/>
        <family val="2"/>
      </rPr>
      <t>_ é a superfície total, medida pelo perímetro exterior e eixos das paredes ou outros elementos separadores dos edifícios ou da fracção, inclui varandas privativas, caves e sótãos privativos com utilização idêntica à do edifício ou da fracção.</t>
    </r>
  </si>
  <si>
    <r>
      <t xml:space="preserve">ESCRITÓRIOS:
Área bruta locável (Abl) _ </t>
    </r>
    <r>
      <rPr>
        <sz val="8.5"/>
        <color theme="1"/>
        <rFont val="Trebuchet MS"/>
        <family val="2"/>
      </rPr>
      <t xml:space="preserve">As áreas são calculadas incluindo as paredes externas e metade das paredes divisórias. A quota-parte das áreas comuns do piso, as instalações sanitárias e copas para uso exclusivo do utilizador são também incluídas. Excluímos escadas, elevadores e coretes.
</t>
    </r>
    <r>
      <rPr>
        <i/>
        <sz val="8.5"/>
        <color theme="1"/>
        <rFont val="Trebuchet MS"/>
        <family val="2"/>
      </rPr>
      <t>Importa referir que o cliente rejeitou as IPMS 3, contudo a norma portuguesa utilizada e definida como ABL, é bastante semelhante à Net Internal Area (the usable area within a building measured to the internal face of the perimeter walls at each floor level).</t>
    </r>
  </si>
  <si>
    <r>
      <t>LOJAS:
Área útil (Au) _</t>
    </r>
    <r>
      <rPr>
        <sz val="8.5"/>
        <color theme="1"/>
        <rFont val="Trebuchet MS"/>
        <family val="2"/>
      </rPr>
      <t xml:space="preserve"> As áreas são calculadas tendo por base sempre as paredes interiores, incluindo instalações sanitárias. Excluem-se escadas e pilares.</t>
    </r>
  </si>
  <si>
    <r>
      <t>ARMAZÉNS: 
Área bruta (Ab) _</t>
    </r>
    <r>
      <rPr>
        <sz val="8.5"/>
        <color theme="1"/>
        <rFont val="Trebuchet MS"/>
        <family val="2"/>
      </rPr>
      <t xml:space="preserve"> As áreas são calculadas tendo por base as paredes externas. As instalações sanitárias, copas e escritórios são também incluídos.</t>
    </r>
  </si>
  <si>
    <r>
      <t>UNIDADE HOTELEIRA:
Área Bruta Privativa (Abp) _</t>
    </r>
    <r>
      <rPr>
        <sz val="8.5"/>
        <color theme="1"/>
        <rFont val="Trebuchet MS"/>
        <family val="2"/>
      </rPr>
      <t xml:space="preserve"> é a superfície total, medida pelo perímetro exterior e eixos das paredes ou outros elementos separadores dos edifícios ou da fracção, inclui varandas privativas, caves e sótãos privativos com utilização idêntica à do edifício ou da fracção. </t>
    </r>
    <r>
      <rPr>
        <b/>
        <sz val="8.5"/>
        <color theme="1"/>
        <rFont val="Trebuchet MS"/>
        <family val="2"/>
      </rPr>
      <t xml:space="preserve">
Unidades de Alojamento _ </t>
    </r>
    <r>
      <rPr>
        <sz val="8.5"/>
        <color theme="1"/>
        <rFont val="Trebuchet MS"/>
        <family val="2"/>
      </rPr>
      <t xml:space="preserve">Define-se como uma unidade de alojamento, um quarto ou fração destinada a alojamento, que dispõe, no mínimo, de uma cama e de um vão de janela. Estas unidades podem constituir frações autónomas, ter mais que um piso, ter instalações sanitárias no seu interior (suite), e salas/quartos anexos, são impreterívelmente servidos das </t>
    </r>
    <r>
      <rPr>
        <i/>
        <sz val="8.5"/>
        <color theme="1"/>
        <rFont val="Trebuchet MS"/>
        <family val="2"/>
      </rPr>
      <t>anemities</t>
    </r>
    <r>
      <rPr>
        <sz val="8.5"/>
        <color theme="1"/>
        <rFont val="Trebuchet MS"/>
        <family val="2"/>
      </rPr>
      <t xml:space="preserve"> da unidade hoteleira onde se encontram inseridos.</t>
    </r>
  </si>
  <si>
    <r>
      <t>LOJA EM CENTRO COMERCIAL / SHOPPING:
Área bruta locável (Abl) _</t>
    </r>
    <r>
      <rPr>
        <sz val="8.5"/>
        <color theme="1"/>
        <rFont val="Trebuchet MS"/>
        <family val="2"/>
      </rPr>
      <t xml:space="preserve"> As áreas são calculadas incluindo as paredes externas e metade das paredes divisórias. As arrecadações / armazéns e copas no interior da loja são também incluídas. Excluem-se mezzanines efectuadas pelo inquilino. São excluídas quaisquer áreas de uso colectivo ou de circulação.</t>
    </r>
  </si>
  <si>
    <t xml:space="preserve">Definição da taxa de depreciação </t>
  </si>
  <si>
    <t xml:space="preserve">A DEPRECIAÇÃO FÍSICA decorrente do desgaste das várias partes que constituem a edificação e que pode ser devido ao uso normal, falta de manutenção ou uso de materiais de baixa qualidade. 
A DEPRECIAÇÃO FUNCIONAL resulta na perda de valor devido a singularidades ou deficiências de conceção arquitetónica (funcionais e estéticas) do imóvel que impedem ou limitam a optimização da operacionalidade do mesmo. Por DEPRECIAÇÃO AMBIENTAL consideram-se os fatores locais e ambientais que influenciam de forma determinante a qualidade de vida dos residentes, (e.g., a proximidade de lixeiras, de cemitérios, falta de espaços verdes e de lazer), sendo um dos aspetos mais importantes a considerar na aquisição de um imóvel. 
A DEPRECIAÇÃO ECONÓMICA, por sua vez, está relacionada com a perda de valor provocada por causas económicas desfavoráveis, exteriores ao próprio imóvel, relacionadas com alterações da conjuntura económica nacional e internacional, legislação, dificuldades comerciais da zona, maus acessos, interioridade, meios de comunicação.
Importa referir que a depreciação, sendo um aspeto determinante na determinação do valor de um imóvel em determinada fase da sua vida útil, serve também como fator que permite avaliar se é mais vantajosa a opção de realizar obras de reabilitação no imóvel, que na maior parte das vezes não resolvem a sua obsolescência ou aspetos funcionais e práticos, ou optar por comprar um imóvel novo dotado de outras características mais atuais não só do ponto de vista construtivo mas também arquitetónico e funcional. Em casos extremos, poder-se-á mesmo optar pela demolição total ou parcial do imóvel existente. </t>
  </si>
  <si>
    <t>Definições imóveis de rendimento com recurso a Demonstração de Resultados Previsional</t>
  </si>
  <si>
    <t>DR exploração - GERAL</t>
  </si>
  <si>
    <r>
      <rPr>
        <b/>
        <sz val="8"/>
        <color theme="1"/>
        <rFont val="Trebuchet MS"/>
        <family val="2"/>
      </rPr>
      <t xml:space="preserve">Occ: </t>
    </r>
    <r>
      <rPr>
        <i/>
        <sz val="8"/>
        <color theme="1"/>
        <rFont val="Trebuchet MS"/>
        <family val="2"/>
      </rPr>
      <t>Occupancy</t>
    </r>
    <r>
      <rPr>
        <sz val="8"/>
        <color theme="1"/>
        <rFont val="Trebuchet MS"/>
        <family val="2"/>
      </rPr>
      <t xml:space="preserve"> (Taxa de Ocupação)</t>
    </r>
    <r>
      <rPr>
        <b/>
        <sz val="8"/>
        <color theme="1"/>
        <rFont val="Trebuchet MS"/>
        <family val="2"/>
      </rPr>
      <t xml:space="preserve">
GOP: </t>
    </r>
    <r>
      <rPr>
        <i/>
        <sz val="8"/>
        <color theme="1"/>
        <rFont val="Trebuchet MS"/>
        <family val="2"/>
      </rPr>
      <t>Gross Operating Profit</t>
    </r>
    <r>
      <rPr>
        <sz val="8"/>
        <color theme="1"/>
        <rFont val="Trebuchet MS"/>
        <family val="2"/>
      </rPr>
      <t xml:space="preserve"> (resultado antes de obrigações fixas)</t>
    </r>
    <r>
      <rPr>
        <b/>
        <sz val="8"/>
        <color theme="1"/>
        <rFont val="Trebuchet MS"/>
        <family val="2"/>
      </rPr>
      <t xml:space="preserve">
NOI: </t>
    </r>
    <r>
      <rPr>
        <i/>
        <sz val="8"/>
        <color theme="1"/>
        <rFont val="Trebuchet MS"/>
        <family val="2"/>
      </rPr>
      <t>Net Operating Income</t>
    </r>
    <r>
      <rPr>
        <sz val="8"/>
        <color theme="1"/>
        <rFont val="Trebuchet MS"/>
        <family val="2"/>
      </rPr>
      <t xml:space="preserve"> (resultado líquido operacional)</t>
    </r>
    <r>
      <rPr>
        <b/>
        <sz val="8"/>
        <color theme="1"/>
        <rFont val="Trebuchet MS"/>
        <family val="2"/>
      </rPr>
      <t xml:space="preserve">
EBITDA: </t>
    </r>
    <r>
      <rPr>
        <i/>
        <sz val="8"/>
        <color theme="1"/>
        <rFont val="Trebuchet MS"/>
        <family val="2"/>
      </rPr>
      <t>Earnings Before Interest, Taxes, Depreciation and Amortization</t>
    </r>
    <r>
      <rPr>
        <sz val="8"/>
        <color theme="1"/>
        <rFont val="Trebuchet MS"/>
        <family val="2"/>
      </rPr>
      <t xml:space="preserve"> (lucro antes de juros, impostos, depreciação e amortização)</t>
    </r>
  </si>
  <si>
    <t>DR_unidade Hoteleira</t>
  </si>
  <si>
    <r>
      <rPr>
        <b/>
        <sz val="8"/>
        <color theme="1"/>
        <rFont val="Trebuchet MS"/>
        <family val="2"/>
      </rPr>
      <t xml:space="preserve">Occ: </t>
    </r>
    <r>
      <rPr>
        <i/>
        <sz val="8"/>
        <color theme="1"/>
        <rFont val="Trebuchet MS"/>
        <family val="2"/>
      </rPr>
      <t>Occupancy</t>
    </r>
    <r>
      <rPr>
        <sz val="8"/>
        <color theme="1"/>
        <rFont val="Trebuchet MS"/>
        <family val="2"/>
      </rPr>
      <t xml:space="preserve"> (Taxa de Ocupação)</t>
    </r>
    <r>
      <rPr>
        <b/>
        <sz val="8"/>
        <color theme="1"/>
        <rFont val="Trebuchet MS"/>
        <family val="2"/>
      </rPr>
      <t xml:space="preserve">
F&amp;B: </t>
    </r>
    <r>
      <rPr>
        <i/>
        <sz val="8"/>
        <color theme="1"/>
        <rFont val="Trebuchet MS"/>
        <family val="2"/>
      </rPr>
      <t xml:space="preserve">Food and Beverage </t>
    </r>
    <r>
      <rPr>
        <sz val="8"/>
        <color theme="1"/>
        <rFont val="Trebuchet MS"/>
        <family val="2"/>
      </rPr>
      <t>(Alimentação e Bebidas)</t>
    </r>
    <r>
      <rPr>
        <b/>
        <sz val="8"/>
        <color theme="1"/>
        <rFont val="Trebuchet MS"/>
        <family val="2"/>
      </rPr>
      <t xml:space="preserve">
REVPAR: </t>
    </r>
    <r>
      <rPr>
        <i/>
        <sz val="8"/>
        <color theme="1"/>
        <rFont val="Trebuchet MS"/>
        <family val="2"/>
      </rPr>
      <t>REVenue Per Available Room</t>
    </r>
    <r>
      <rPr>
        <sz val="8"/>
        <color theme="1"/>
        <rFont val="Trebuchet MS"/>
        <family val="2"/>
      </rPr>
      <t xml:space="preserve"> (Receita Por Quarto Disponível)</t>
    </r>
    <r>
      <rPr>
        <b/>
        <sz val="8"/>
        <color theme="1"/>
        <rFont val="Trebuchet MS"/>
        <family val="2"/>
      </rPr>
      <t xml:space="preserve">
GOP: </t>
    </r>
    <r>
      <rPr>
        <i/>
        <sz val="8"/>
        <color theme="1"/>
        <rFont val="Trebuchet MS"/>
        <family val="2"/>
      </rPr>
      <t>Gross Operating Profit</t>
    </r>
    <r>
      <rPr>
        <sz val="8"/>
        <color theme="1"/>
        <rFont val="Trebuchet MS"/>
        <family val="2"/>
      </rPr>
      <t xml:space="preserve"> (resultado antes de obrigações fixas)</t>
    </r>
    <r>
      <rPr>
        <b/>
        <sz val="8"/>
        <color theme="1"/>
        <rFont val="Trebuchet MS"/>
        <family val="2"/>
      </rPr>
      <t xml:space="preserve">
NOI: </t>
    </r>
    <r>
      <rPr>
        <i/>
        <sz val="8"/>
        <color theme="1"/>
        <rFont val="Trebuchet MS"/>
        <family val="2"/>
      </rPr>
      <t>Net Operating Income</t>
    </r>
    <r>
      <rPr>
        <sz val="8"/>
        <color theme="1"/>
        <rFont val="Trebuchet MS"/>
        <family val="2"/>
      </rPr>
      <t xml:space="preserve"> (resultado líquido operacional)</t>
    </r>
    <r>
      <rPr>
        <b/>
        <sz val="8"/>
        <color theme="1"/>
        <rFont val="Trebuchet MS"/>
        <family val="2"/>
      </rPr>
      <t xml:space="preserve">
EBITDA: </t>
    </r>
    <r>
      <rPr>
        <i/>
        <sz val="8"/>
        <color theme="1"/>
        <rFont val="Trebuchet MS"/>
        <family val="2"/>
      </rPr>
      <t>Earnings Before Interest, Taxes, Depreciation and Amortization</t>
    </r>
    <r>
      <rPr>
        <sz val="8"/>
        <color theme="1"/>
        <rFont val="Trebuchet MS"/>
        <family val="2"/>
      </rPr>
      <t xml:space="preserve"> (lucro antes de juros, impostos, depreciação e amortização)</t>
    </r>
  </si>
  <si>
    <t>Receitas_unidade Hoteleira</t>
  </si>
  <si>
    <r>
      <t xml:space="preserve">RECEITAS:
Receitas de alojamento: </t>
    </r>
    <r>
      <rPr>
        <sz val="8"/>
        <color theme="1"/>
        <rFont val="Trebuchet MS"/>
        <family val="2"/>
      </rPr>
      <t>receita da venda dos quartos, deduzidas as taxas de serviço, pequeno-almoço e descontos.</t>
    </r>
    <r>
      <rPr>
        <b/>
        <sz val="8"/>
        <color theme="1"/>
        <rFont val="Trebuchet MS"/>
        <family val="2"/>
      </rPr>
      <t xml:space="preserve">
Receitas de alimentação e bebidas (F&amp;B): </t>
    </r>
    <r>
      <rPr>
        <sz val="8"/>
        <color theme="1"/>
        <rFont val="Trebuchet MS"/>
        <family val="2"/>
      </rPr>
      <t xml:space="preserve">incluem as receitas com a venda de alimentos extra ao pequeno-almoço, isto é, </t>
    </r>
    <r>
      <rPr>
        <i/>
        <sz val="8"/>
        <color theme="1"/>
        <rFont val="Trebuchet MS"/>
        <family val="2"/>
      </rPr>
      <t>room service</t>
    </r>
    <r>
      <rPr>
        <sz val="8"/>
        <color theme="1"/>
        <rFont val="Trebuchet MS"/>
        <family val="2"/>
      </rPr>
      <t>, bebidas no Bar da unidade Hoteleira e outras bebidas alcoólicas e não alcoólicas entre outros.</t>
    </r>
    <r>
      <rPr>
        <b/>
        <sz val="8"/>
        <color theme="1"/>
        <rFont val="Trebuchet MS"/>
        <family val="2"/>
      </rPr>
      <t xml:space="preserve">
Business Center / Salas Conferência:</t>
    </r>
    <r>
      <rPr>
        <sz val="8"/>
        <color theme="1"/>
        <rFont val="Trebuchet MS"/>
        <family val="2"/>
      </rPr>
      <t xml:space="preserve"> incluem aluguer de salas de reunião e equipamentos para eventos.</t>
    </r>
    <r>
      <rPr>
        <b/>
        <sz val="8"/>
        <color theme="1"/>
        <rFont val="Trebuchet MS"/>
        <family val="2"/>
      </rPr>
      <t xml:space="preserve">
Outros Departamentos Operacionais:</t>
    </r>
    <r>
      <rPr>
        <sz val="8"/>
        <color theme="1"/>
        <rFont val="Trebuchet MS"/>
        <family val="2"/>
      </rPr>
      <t xml:space="preserve"> incluem as receitas de serviços como lavandaria, </t>
    </r>
    <r>
      <rPr>
        <i/>
        <sz val="8"/>
        <color theme="1"/>
        <rFont val="Trebuchet MS"/>
        <family val="2"/>
      </rPr>
      <t>pay TV</t>
    </r>
    <r>
      <rPr>
        <sz val="8"/>
        <color theme="1"/>
        <rFont val="Trebuchet MS"/>
        <family val="2"/>
      </rPr>
      <t>, aluguer de lojas e vitrines, receitas cambiais, concessões, comissões de aluguer de viaturas, estacionamento, etc..</t>
    </r>
  </si>
  <si>
    <t>Custos_unidade Hoteleira</t>
  </si>
  <si>
    <r>
      <t>CUSTOS E DESPESAS:
_Custos e Despesas Departamentais:
Despesas com alojamento:</t>
    </r>
    <r>
      <rPr>
        <sz val="8"/>
        <color theme="1"/>
        <rFont val="Trebuchet MS"/>
        <family val="2"/>
      </rPr>
      <t xml:space="preserve"> incluem salários e encargos da recepção, reservas e portaria. Inclui ainda material de limpeza, lavandaria, enxoval, amenidades para hóspedes, uniformes, despesas com reservas, comissão aos agentes de viagens, etc.
</t>
    </r>
    <r>
      <rPr>
        <b/>
        <sz val="8"/>
        <color theme="1"/>
        <rFont val="Trebuchet MS"/>
        <family val="2"/>
      </rPr>
      <t xml:space="preserve">Despesas com alimentação e bebidas (F&amp;B): </t>
    </r>
    <r>
      <rPr>
        <sz val="8"/>
        <color theme="1"/>
        <rFont val="Trebuchet MS"/>
        <family val="2"/>
      </rPr>
      <t xml:space="preserve">incluem os custos diretos de alimentos e bebidas, os salários e encargos da cozinha, Bar da unidade Hoteleira e </t>
    </r>
    <r>
      <rPr>
        <i/>
        <sz val="8"/>
        <color theme="1"/>
        <rFont val="Trebuchet MS"/>
        <family val="2"/>
      </rPr>
      <t>room service</t>
    </r>
    <r>
      <rPr>
        <sz val="8"/>
        <color theme="1"/>
        <rFont val="Trebuchet MS"/>
        <family val="2"/>
      </rPr>
      <t xml:space="preserve">. Inclui igualmente louças, talheres, cristais, enxoval de mesa, pratarias, materiais de cozinha e restaurante, uniformes, música ambiente, menus, lavandaria etc.
</t>
    </r>
    <r>
      <rPr>
        <b/>
        <sz val="8"/>
        <color theme="1"/>
        <rFont val="Trebuchet MS"/>
        <family val="2"/>
      </rPr>
      <t xml:space="preserve">Outros Departamentos Operacionais: </t>
    </r>
    <r>
      <rPr>
        <sz val="8"/>
        <color theme="1"/>
        <rFont val="Trebuchet MS"/>
        <family val="2"/>
      </rPr>
      <t>constituem as despesas com salários, encargos e outras despesas relacionados com outros departamentos operados.</t>
    </r>
  </si>
  <si>
    <r>
      <t xml:space="preserve">_Despesas Operacionais não Distribuídas:
Administração e Gerais: </t>
    </r>
    <r>
      <rPr>
        <sz val="8"/>
        <color theme="1"/>
        <rFont val="Trebuchet MS"/>
        <family val="2"/>
      </rPr>
      <t>representam os salários e encargos do departamento de administração incluindo a gerência, contabilidade, recursos humanos, entre outros. Outras despesas incluem comissões com cartão de crédito, despesas legais, seguros, viagens, material de escritório, informática, etc...</t>
    </r>
    <r>
      <rPr>
        <b/>
        <sz val="8"/>
        <color theme="1"/>
        <rFont val="Trebuchet MS"/>
        <family val="2"/>
      </rPr>
      <t xml:space="preserve">
Marketing:</t>
    </r>
    <r>
      <rPr>
        <sz val="8"/>
        <color theme="1"/>
        <rFont val="Trebuchet MS"/>
        <family val="2"/>
      </rPr>
      <t xml:space="preserve"> incluem salários e encargos do pessoal de marketing e vendas, além das despesas com propaganda, viagens, material promocional, etc.. No caso de unidades Hoteleiras administradas por cadeias hoteleiras essas despesas podem incluir também taxas de marketing da cadeia.</t>
    </r>
    <r>
      <rPr>
        <b/>
        <sz val="8"/>
        <color theme="1"/>
        <rFont val="Trebuchet MS"/>
        <family val="2"/>
      </rPr>
      <t xml:space="preserve">
Energia e Fluídos: </t>
    </r>
    <r>
      <rPr>
        <sz val="8"/>
        <color theme="1"/>
        <rFont val="Trebuchet MS"/>
        <family val="2"/>
      </rPr>
      <t>inclui as despesas com eletricidade, água, gás e outros combustíveis.</t>
    </r>
    <r>
      <rPr>
        <b/>
        <sz val="8"/>
        <color theme="1"/>
        <rFont val="Trebuchet MS"/>
        <family val="2"/>
      </rPr>
      <t xml:space="preserve">
Manutenção: </t>
    </r>
    <r>
      <rPr>
        <sz val="8"/>
        <color theme="1"/>
        <rFont val="Trebuchet MS"/>
        <family val="2"/>
      </rPr>
      <t>incluem salários e encargos do departamento de manutenção, e despesas com manutenção de equipamentos, instalações, móveis, paisagismo, piscinas, etc.</t>
    </r>
    <r>
      <rPr>
        <b/>
        <sz val="8"/>
        <color theme="1"/>
        <rFont val="Trebuchet MS"/>
        <family val="2"/>
      </rPr>
      <t xml:space="preserve">
Reposicionamentos e Substituições: </t>
    </r>
    <r>
      <rPr>
        <sz val="8"/>
        <color theme="1"/>
        <rFont val="Trebuchet MS"/>
        <family val="2"/>
      </rPr>
      <t xml:space="preserve">montante de investimento considerado para o bom funcionamento diário da operação hoteleira. </t>
    </r>
  </si>
  <si>
    <t>VI. Documentação Relevante Fornecida</t>
  </si>
  <si>
    <t>Seguidamente apresentamos a documentação relevante fornecida para a presente análise.</t>
  </si>
  <si>
    <t>Valor após conclusão da obra</t>
  </si>
  <si>
    <t>Valor de Mercado do imóvel:</t>
  </si>
  <si>
    <r>
      <t>Custos de Construção</t>
    </r>
    <r>
      <rPr>
        <b/>
        <i/>
        <sz val="8.5"/>
        <color theme="1"/>
        <rFont val="Trebuchet MS"/>
        <family val="2"/>
      </rPr>
      <t xml:space="preserve"> (Preços com IVA)</t>
    </r>
  </si>
  <si>
    <t>Custo Unitário</t>
  </si>
  <si>
    <t>Obra já realizada</t>
  </si>
  <si>
    <t>Custos de Construção para a conclusão da obra</t>
  </si>
  <si>
    <t>Encargos com a aquisição do imóvel</t>
  </si>
  <si>
    <t>ESTRUTURAS DE CUSTOS EM EDIFÍCIOS DE HABITAÇÃO</t>
  </si>
  <si>
    <t>GRUPO I  - EDIFÍCIOS COM ESTRUTURA RETICULADA EM BETÃO ARMADO</t>
  </si>
  <si>
    <t>Classe 1.1 - Moradias unifamiliares com 1 piso</t>
  </si>
  <si>
    <t>QUADRO II.37</t>
  </si>
  <si>
    <t xml:space="preserve">Classe 1.2 - Moradias unifamiliares com 2 pisos (apenas de habitação) </t>
  </si>
  <si>
    <t>CLASSE</t>
  </si>
  <si>
    <t>1,2</t>
  </si>
  <si>
    <t>Classe 1.3 - Moradias unifamiliares com 2 pisos (1º piso - c/anexos; 2º piso - Hab.)</t>
  </si>
  <si>
    <t>CAPÍTULOS E ELEMENTOS DE CONSTRUÇÃO</t>
  </si>
  <si>
    <t>CL 1.1</t>
  </si>
  <si>
    <t>CL 1.2</t>
  </si>
  <si>
    <t>CL 1.3</t>
  </si>
  <si>
    <t>% Exe.</t>
  </si>
  <si>
    <t>% Parciais</t>
  </si>
  <si>
    <t xml:space="preserve">   MOVIMENTO DE TERRAS</t>
  </si>
  <si>
    <t xml:space="preserve">   FUNDACÕES</t>
  </si>
  <si>
    <t>2.1 - Fundações própriamente ditas</t>
  </si>
  <si>
    <t>2.2 - Pavimento térreo</t>
  </si>
  <si>
    <t>2.3 - Paredes até ao pavimento térreo</t>
  </si>
  <si>
    <t xml:space="preserve">   SUPERESTRUTURA</t>
  </si>
  <si>
    <t>3.1 - Pilares</t>
  </si>
  <si>
    <t>3.2 - Vigas</t>
  </si>
  <si>
    <t>3.3 - Paredes</t>
  </si>
  <si>
    <t xml:space="preserve"> -</t>
  </si>
  <si>
    <t>3.4 - Lajes e outros elementos</t>
  </si>
  <si>
    <t xml:space="preserve">   ALVENARIAS</t>
  </si>
  <si>
    <t>4.1 - Alvenarias interiores</t>
  </si>
  <si>
    <t>4.2 - Alvenarias exteriores</t>
  </si>
  <si>
    <t xml:space="preserve">   COBERTURA</t>
  </si>
  <si>
    <t>5.1 - Estrutura da cobertura</t>
  </si>
  <si>
    <t>5.2 - Revestimentos e outros elementos</t>
  </si>
  <si>
    <t xml:space="preserve">   VÃOS EXTERIORES</t>
  </si>
  <si>
    <t>6.1 - Guarnecimentos</t>
  </si>
  <si>
    <t>6.2 - Caixilhos e portas (incluindo aros)</t>
  </si>
  <si>
    <t>6.3 - Vidros</t>
  </si>
  <si>
    <t xml:space="preserve">6.4 - Estores e outras proteções </t>
  </si>
  <si>
    <t xml:space="preserve">   VÃOS INTERIORES</t>
  </si>
  <si>
    <t>7.1 - Aros / 7.2 - Guarnecimentos</t>
  </si>
  <si>
    <t>7.3 - Portas</t>
  </si>
  <si>
    <t xml:space="preserve">   REDE DE ÁGUAS</t>
  </si>
  <si>
    <t>8.1 - Canalizações</t>
  </si>
  <si>
    <t>8.2 - Torneiras</t>
  </si>
  <si>
    <t xml:space="preserve">   INSTALAÇÕES DE ESGOTOS E VENTILAÇÕES</t>
  </si>
  <si>
    <t>9.1 - Fossa séptica</t>
  </si>
  <si>
    <t>9.2 - Tubagem de esgoto e ventilação</t>
  </si>
  <si>
    <t>9.3 - Outros elementos</t>
  </si>
  <si>
    <t xml:space="preserve">   INSTALAÇÃO ELÉCTRICA</t>
  </si>
  <si>
    <t>10.1 - Tubagem e caixas</t>
  </si>
  <si>
    <t>10.2 - Enfiamentos</t>
  </si>
  <si>
    <t>10.3 - Outros elementos</t>
  </si>
  <si>
    <t xml:space="preserve">   ELEVADORES</t>
  </si>
  <si>
    <t>11.1 - Portas e guias</t>
  </si>
  <si>
    <t>11.2 - Cabines e máquinas</t>
  </si>
  <si>
    <t xml:space="preserve">   REVESTIMENTO DE ESCADAS E GALERIAS</t>
  </si>
  <si>
    <t>12.1 - Revestimento de degraus, patins e pavimentos</t>
  </si>
  <si>
    <t>12.2 - Revestimento inicial de paredes e tectos</t>
  </si>
  <si>
    <t>12.3 - Revestimento final de paredes e tectos</t>
  </si>
  <si>
    <t xml:space="preserve">   REVESTIMENTO INICIAL DE PAREDES  E TECTOS</t>
  </si>
  <si>
    <t>13.1 - Rebocos interiores (ou rev. inicial int.)</t>
  </si>
  <si>
    <t>13.2 - Rebocos exteriores (ou rev. inicialext.)</t>
  </si>
  <si>
    <t xml:space="preserve">   REVESTIMENTO FINAL INTERIOR DE PAREDES</t>
  </si>
  <si>
    <t>14.1 - Lambris nas zonas húmidas</t>
  </si>
  <si>
    <t>14.2 - Restante revestimento interior das paredes</t>
  </si>
  <si>
    <t xml:space="preserve">   REVESTIMENTO FINAL INTERIOR DOS TECTOS</t>
  </si>
  <si>
    <t xml:space="preserve">   REVESTIMENTO FINAL EXTERIOR</t>
  </si>
  <si>
    <t xml:space="preserve">   REVESTIMENTOS INICIAIS DE PISOS</t>
  </si>
  <si>
    <t xml:space="preserve">   REVEST. FINAL DE PISO DAS ZONAS SECAS</t>
  </si>
  <si>
    <t xml:space="preserve">   REVEST. FINAL DE PISO DAS ZONAS HÚMIDAS</t>
  </si>
  <si>
    <t xml:space="preserve">   EQUIPAMENTO DE COZINHA E LAVAGEM</t>
  </si>
  <si>
    <t xml:space="preserve">   EQUIPAMENTO DE CASA DE BANHO</t>
  </si>
  <si>
    <t xml:space="preserve">   DIVERSOS</t>
  </si>
  <si>
    <t>22.1 - Outras carpintarias</t>
  </si>
  <si>
    <t>22.2 - Outras serralharias</t>
  </si>
  <si>
    <t>22.3 - Outras cantarias</t>
  </si>
  <si>
    <t>22.4 - Roupeiros</t>
  </si>
  <si>
    <t>22.5 - Instalações de evacuação de lixos</t>
  </si>
  <si>
    <t>22.6 - Instalação de gás</t>
  </si>
  <si>
    <t>22.7 - Outros elementos</t>
  </si>
  <si>
    <t xml:space="preserve">   ARRANJOS EXTERIORES</t>
  </si>
  <si>
    <t>ATENÇÃO: ESTAS TABELAS DE MEDIÇÃO DE OBRA SÓ DEVERÃO SER UTILIZADAS NO CASO DO CLIENTE NÃO FORNECER ORÇAMENTOS, CASO CONTRÁRIO DEVERÃO SER UTILIZADAS TABELAS CONSTRUÍDAS PARA O EFEITO E BASEADAS NESSES MESMOS ORÇAMENTOS.</t>
  </si>
  <si>
    <t>Classe 1.4 - Edifícios com 2 e 3 pisos</t>
  </si>
  <si>
    <t>QUADRO II.38</t>
  </si>
  <si>
    <t xml:space="preserve">Classe 1.5 - Edifícios multifamiliares com n&gt;=4 - (e sem elevador) </t>
  </si>
  <si>
    <t>1,6</t>
  </si>
  <si>
    <t xml:space="preserve">Classe 1.6 - Edifícios multifamiliares com n&gt;=5 - (e com elevador) </t>
  </si>
  <si>
    <t>CL 1.4</t>
  </si>
  <si>
    <t>CL 1.5</t>
  </si>
  <si>
    <t>CL 1.6</t>
  </si>
  <si>
    <t>↘</t>
  </si>
  <si>
    <t>CONTEÚDO DO RELATÓRIO DE AVALIAÇÃO</t>
  </si>
  <si>
    <t>A. Elementos de identificação</t>
  </si>
  <si>
    <t>01. Identificação dos Peritos Avaliadores e da Sociedade de Avaliação</t>
  </si>
  <si>
    <t>02. Identificação do Imóvel</t>
  </si>
  <si>
    <t>02.1. Documentação consultada para a identificação do imóvel e elaboração do relatório de avaliação</t>
  </si>
  <si>
    <t>03. Identificação da entidade que solicitou a avaliação</t>
  </si>
  <si>
    <t>04. Datas</t>
  </si>
  <si>
    <t>B. Elementos de avaliação</t>
  </si>
  <si>
    <t>05. Características da localização e da envolvente</t>
  </si>
  <si>
    <t>06. Características do edifício</t>
  </si>
  <si>
    <t>07. Características do imóvel</t>
  </si>
  <si>
    <t>08. Áreas do imóvel</t>
  </si>
  <si>
    <t>09. Situação de Arrendamento</t>
  </si>
  <si>
    <t>10. Análise de Mercado</t>
  </si>
  <si>
    <r>
      <t xml:space="preserve">11. Justificação das taxas adoptadas </t>
    </r>
    <r>
      <rPr>
        <b/>
        <i/>
        <sz val="10"/>
        <color rgb="FF0077C8"/>
        <rFont val="Trebuchet MS"/>
        <family val="2"/>
      </rPr>
      <t>(atualização, capitalização, depreciação, etc...)</t>
    </r>
  </si>
  <si>
    <t>12. Observações e pressupostos especiais</t>
  </si>
  <si>
    <t>13. Metodologias de avaliação</t>
  </si>
  <si>
    <t>14. Resumo e conclusão de valores</t>
  </si>
  <si>
    <t>15. Condicionantes e Advertências</t>
  </si>
  <si>
    <t>16. Validação</t>
  </si>
  <si>
    <t>C. Elementos de responsabilização / Certificado do Perito Avaliador Imóveis</t>
  </si>
  <si>
    <t>&gt;&gt;</t>
  </si>
  <si>
    <t>ANEXOS</t>
  </si>
  <si>
    <t>I . Localização e fotografias</t>
  </si>
  <si>
    <t>II. Amostragem de comparáveis - Estatística / Tratamento de dados</t>
  </si>
  <si>
    <t>III. Cálculos efetuados</t>
  </si>
  <si>
    <t>IV. Estudos efetuados</t>
  </si>
  <si>
    <t>V. Princípios Gerais e Definições utilizadas</t>
  </si>
  <si>
    <t>Venda/
Renda</t>
  </si>
  <si>
    <t>Áreas acessórias
(Var./Terr./Gar./Arrec.,etc)</t>
  </si>
  <si>
    <t>I.C.</t>
  </si>
  <si>
    <t>m² Asolo</t>
  </si>
  <si>
    <t>m² ABC</t>
  </si>
  <si>
    <t>ENC. GERAIS</t>
  </si>
  <si>
    <t>Arrec.</t>
  </si>
  <si>
    <t>Índice de Venda
(€/m2ABP)</t>
  </si>
  <si>
    <t>DESIGNAÇÃO</t>
  </si>
  <si>
    <t>TIPOLOGIA</t>
  </si>
  <si>
    <t>Notas / Observações</t>
  </si>
  <si>
    <t>#90</t>
  </si>
  <si>
    <t>Observações</t>
  </si>
  <si>
    <t>12 a 16</t>
  </si>
  <si>
    <t>Obrigatoriedade de apresentação de fotografias, interiores e exteriores. Deverão ser entregues, no mínimo:
- 1 fotografia de cada fachada do edifício,
- 2 fotografias de cada arruamento, uma para cada lado, e sempre focando o eixo da via, e,
- no mínimo, 1 fotografia de cada divisão, devendo estas, sempre que possível, focar o teto, a(s) parede(s), caixilharia e pavimento.</t>
  </si>
  <si>
    <t>fotos</t>
  </si>
  <si>
    <t>Coordenadas</t>
  </si>
  <si>
    <t xml:space="preserve">Latitude: </t>
  </si>
  <si>
    <t xml:space="preserve">Longitude: </t>
  </si>
  <si>
    <t>38.702400</t>
  </si>
  <si>
    <t>-9.458934</t>
  </si>
  <si>
    <t>Localização  / Fotografia aérea</t>
  </si>
  <si>
    <t>Fotografias do imóvel</t>
  </si>
  <si>
    <t>Registadas na Matriz Predial - Finanças</t>
  </si>
  <si>
    <t>Registadas na Certidão de Teor Predial</t>
  </si>
  <si>
    <r>
      <rPr>
        <i/>
        <sz val="8"/>
        <color theme="1"/>
        <rFont val="Calibri"/>
        <family val="2"/>
        <scheme val="minor"/>
      </rPr>
      <t>Sob n.º</t>
    </r>
    <r>
      <rPr>
        <sz val="8"/>
        <color theme="1"/>
        <rFont val="Calibri"/>
        <family val="2"/>
        <scheme val="minor"/>
      </rPr>
      <t xml:space="preserve">
↓</t>
    </r>
  </si>
  <si>
    <t>elementos da fração</t>
  </si>
  <si>
    <t>elementos do prédio</t>
  </si>
  <si>
    <t>elementos do prédio / fração</t>
  </si>
  <si>
    <t>Número de Registo Matricial (Artigo)</t>
  </si>
  <si>
    <t>Área Bruta Dependente</t>
  </si>
  <si>
    <t>Área Total do Terreno</t>
  </si>
  <si>
    <t xml:space="preserve"> Área de implantação</t>
  </si>
  <si>
    <t>Número de Registo Predial</t>
  </si>
  <si>
    <t>Ref. Gesvalt</t>
  </si>
  <si>
    <t>FRAÇÃO</t>
  </si>
  <si>
    <t>Área Terreno Integrante</t>
  </si>
  <si>
    <t>QUADRO DE VALORIZAÇÃO DE ARMAZÉM</t>
  </si>
  <si>
    <t>CAP.</t>
  </si>
  <si>
    <t>Elementos de construção</t>
  </si>
  <si>
    <r>
      <t xml:space="preserve">Peso relativo  </t>
    </r>
    <r>
      <rPr>
        <b/>
        <sz val="11"/>
        <rFont val="Arial"/>
        <family val="2"/>
      </rPr>
      <t xml:space="preserve"> </t>
    </r>
  </si>
  <si>
    <t>%                      Executada</t>
  </si>
  <si>
    <t>%                     obra parcial</t>
  </si>
  <si>
    <t>MOVIMENTO TERRAS</t>
  </si>
  <si>
    <t>FUNDAÇÕES</t>
  </si>
  <si>
    <t>SUPERESTRUTURA</t>
  </si>
  <si>
    <t>ALVENARIAS</t>
  </si>
  <si>
    <t>COBERTURA</t>
  </si>
  <si>
    <t>VÃOS EXTERIORES</t>
  </si>
  <si>
    <t>VÃOS INTERIORES</t>
  </si>
  <si>
    <t>REDE DE ÁGUAS</t>
  </si>
  <si>
    <t>INSTALAÇÕES DE EGOTOS E VENTILAÇÃO</t>
  </si>
  <si>
    <t>INSTALAÇÕES ELECTRICAS</t>
  </si>
  <si>
    <t>REVESTIMENTOS DE ESCADAS E GALERIAS</t>
  </si>
  <si>
    <t>REVESTIMENTO INICIAL DE PAREDES E TECTOS</t>
  </si>
  <si>
    <t>REVESTIMENTO FINAL INTERIOR DE PAREDES</t>
  </si>
  <si>
    <t>REVESTIMENTO FINAL INTERIOR DE TECTOS</t>
  </si>
  <si>
    <t>REVESTIMENTO FINAL EXTERIOR</t>
  </si>
  <si>
    <t>REVESTIMENTOS INICIAIS DE PISOS</t>
  </si>
  <si>
    <t>REVESTIMENTO FINAL DE PISO DE ZONAS SECAS</t>
  </si>
  <si>
    <t>REVESTIMENTO FINAL DE PISO DE ZONAS HÚMIDAS</t>
  </si>
  <si>
    <t>EQUIPAMENTO DE CASA DE BANHO</t>
  </si>
  <si>
    <t>CLIMATIZAÇÃO</t>
  </si>
  <si>
    <t>DIVERSOS</t>
  </si>
  <si>
    <t>ARRANJOS EXTERIORES</t>
  </si>
  <si>
    <t>Áreas Consideradas</t>
  </si>
  <si>
    <t>Ref. Finsolutia</t>
  </si>
  <si>
    <t>ID</t>
  </si>
  <si>
    <t>COORDENADAS GPS</t>
  </si>
  <si>
    <t>N.º de Estac.</t>
  </si>
  <si>
    <t>Garagem</t>
  </si>
  <si>
    <t>Var/
Terraços</t>
  </si>
  <si>
    <t>Área de Terreno Integrante</t>
  </si>
  <si>
    <t>VALOR DE MERCADO
(€)</t>
  </si>
  <si>
    <t>Habitação T1</t>
  </si>
  <si>
    <t>Habitação T2</t>
  </si>
  <si>
    <t>Habitação T3</t>
  </si>
  <si>
    <t>Habitação T1 - Apartamento</t>
  </si>
  <si>
    <t>Habitação T2 - Apartamento</t>
  </si>
  <si>
    <t>Habitação T3 - Apartamento</t>
  </si>
  <si>
    <r>
      <rPr>
        <b/>
        <sz val="20"/>
        <color theme="0" tint="-0.499984740745262"/>
        <rFont val="Arial Black"/>
        <family val="2"/>
      </rPr>
      <t xml:space="preserve">  &gt;</t>
    </r>
    <r>
      <rPr>
        <b/>
        <sz val="12"/>
        <color theme="0" tint="-0.499984740745262"/>
        <rFont val="Trebuchet MS"/>
        <family val="2"/>
      </rPr>
      <t xml:space="preserve">  MÉTODO COMPARATIVO DE MERCADO</t>
    </r>
  </si>
  <si>
    <t>ABC</t>
  </si>
  <si>
    <t>Valor Atual</t>
  </si>
  <si>
    <t>VALORES DE AVALIAÇÃO CONSIDERADOS</t>
  </si>
  <si>
    <t>Código Postal:</t>
  </si>
  <si>
    <t xml:space="preserve">Concelho: </t>
  </si>
  <si>
    <t>Tipo de Imóvel:</t>
  </si>
  <si>
    <t>Identificação do imóvel:</t>
  </si>
  <si>
    <t>Valores de Avaliação:</t>
  </si>
  <si>
    <t>Coordenadas GPS:</t>
  </si>
  <si>
    <t>Período de comercialização estimado</t>
  </si>
  <si>
    <t>(%)</t>
  </si>
  <si>
    <t>Venda, Terreno Urbano</t>
  </si>
  <si>
    <t>Potencial Construtivo</t>
  </si>
  <si>
    <t>Habitação T4</t>
  </si>
  <si>
    <t>Habitação T4 - Apartamento</t>
  </si>
  <si>
    <t>Área Coberta</t>
  </si>
  <si>
    <t>VM</t>
  </si>
  <si>
    <t>VM NOVO Valor de Mercado a Novo (A+B+C+D+E)</t>
  </si>
  <si>
    <t>VALOR BASEADO NO RENDIMENTO
(€)</t>
  </si>
  <si>
    <r>
      <rPr>
        <b/>
        <sz val="20"/>
        <color theme="0" tint="-0.499984740745262"/>
        <rFont val="Arial Black"/>
        <family val="2"/>
      </rPr>
      <t xml:space="preserve">  &gt;</t>
    </r>
    <r>
      <rPr>
        <b/>
        <sz val="12"/>
        <color theme="0" tint="-0.499984740745262"/>
        <rFont val="Trebuchet MS"/>
        <family val="2"/>
      </rPr>
      <t xml:space="preserve">  MÉTODO DO RENDIMENTO</t>
    </r>
  </si>
  <si>
    <t>MÉTODO COMPARATIVO
(€)</t>
  </si>
  <si>
    <t>MÉTODO DO RENDIMENTO
(€)</t>
  </si>
  <si>
    <r>
      <rPr>
        <b/>
        <sz val="20"/>
        <color theme="0" tint="-0.499984740745262"/>
        <rFont val="Arial Black"/>
        <family val="2"/>
      </rPr>
      <t xml:space="preserve">  &gt;</t>
    </r>
    <r>
      <rPr>
        <b/>
        <sz val="12"/>
        <color theme="0" tint="-0.499984740745262"/>
        <rFont val="Trebuchet MS"/>
        <family val="2"/>
      </rPr>
      <t xml:space="preserve">  Valores por Fração / Imóvel</t>
    </r>
  </si>
  <si>
    <t>Observações:</t>
  </si>
  <si>
    <t>A depreciação física decorrente do desgaste das várias partes que constituem a edificação. A depreciação económica, está relacionada com a perda de valor provocada por causas económicas desfavoráveis, exteriores ao próprio imóvel. A depreciação funcional aplica-se devido a singularidades ou deficiências do imóvel que limitam a optimização da operacionalidade do mesmo.</t>
  </si>
  <si>
    <t>MÉTODO DO RENDIMENTO - RENDA EFETIVA</t>
  </si>
  <si>
    <t>€/m²/mês</t>
  </si>
  <si>
    <t>VALOR ATUAL - DCF</t>
  </si>
  <si>
    <t>Duração do</t>
  </si>
  <si>
    <t>Contrato</t>
  </si>
  <si>
    <t xml:space="preserve">Término da </t>
  </si>
  <si>
    <t>Renovação</t>
  </si>
  <si>
    <t>Arrendatário:</t>
  </si>
  <si>
    <t>Condições do Contrato:</t>
  </si>
  <si>
    <t>Contrato (anos)</t>
  </si>
  <si>
    <t>Renovações</t>
  </si>
  <si>
    <t>Duração da</t>
  </si>
  <si>
    <t>renda</t>
  </si>
  <si>
    <t>Próxima</t>
  </si>
  <si>
    <t>a receber (meses)</t>
  </si>
  <si>
    <t>Renovação (anos)</t>
  </si>
  <si>
    <t>Início do</t>
  </si>
  <si>
    <t>Término do</t>
  </si>
  <si>
    <t>Valor a Devoluto</t>
  </si>
  <si>
    <t xml:space="preserve">N.º de Rendas a </t>
  </si>
  <si>
    <t>Receber (meses)</t>
  </si>
  <si>
    <t>Yield durante</t>
  </si>
  <si>
    <t>o contrato</t>
  </si>
  <si>
    <t>Taxa de Capitalização (Yield)</t>
  </si>
  <si>
    <t>Yield de Mercado</t>
  </si>
  <si>
    <t>O valor unitário considerado situa-se no intervalo definido pela média e pela mediana das amostras de mercado homogeneizadas.</t>
  </si>
  <si>
    <t>O valor unitário considerado para o valor após obras situa-se no intervalo definido pela média e pela mediana das amostras de mercado homogeneizadas.</t>
  </si>
  <si>
    <t>MR Vs MM</t>
  </si>
  <si>
    <t>O valor unitário atribuído à fração encontra-se compreendido no intervalo de valores definido pela média e pela mediana da homogeneização dos comparáveis.</t>
  </si>
  <si>
    <t>Período remanescente do</t>
  </si>
  <si>
    <t>10.1. Enquadramento macroeconómico</t>
  </si>
  <si>
    <t>10.2. Mercado imobiliário</t>
  </si>
  <si>
    <t>10.3. Estudos efetuados</t>
  </si>
  <si>
    <t>13.1. Método comparativo</t>
  </si>
  <si>
    <t>13.2. Método do rendimento</t>
  </si>
  <si>
    <t>13.3. Método do custo</t>
  </si>
  <si>
    <t>13.4. Método Residual com recurso a Discounted Cash Flows do projeto</t>
  </si>
  <si>
    <t xml:space="preserve">Considerou-se a renda efetiva até ao término do contrato e após esse período, assumiu-se que a renda passa a ser a renda de mercado, sendo o Valor a Devoluto o resultado da capitalização da renda de mercado à perpetuidade.
No cálculo do n.º de rendas a receber foi tido em conta que as rendas são pagas no mês anterior àquele a que dizem respeito.
</t>
  </si>
  <si>
    <t>PISO</t>
  </si>
  <si>
    <t>Lugar Estac.</t>
  </si>
  <si>
    <t>Término do Contrato</t>
  </si>
  <si>
    <t>Duração do Contrato</t>
  </si>
  <si>
    <t>N.º de Renovações</t>
  </si>
  <si>
    <t>N.º de</t>
  </si>
  <si>
    <t>Duração da Renovação</t>
  </si>
  <si>
    <t>Próxima Renda</t>
  </si>
  <si>
    <t>N.º de Rendas</t>
  </si>
  <si>
    <t>(mês/ano)</t>
  </si>
  <si>
    <t>Período Remanescente do Contrato</t>
  </si>
  <si>
    <t>N.º de Rendas a Receber</t>
  </si>
  <si>
    <r>
      <rPr>
        <b/>
        <sz val="20"/>
        <color theme="0" tint="-0.499984740745262"/>
        <rFont val="Arial Black"/>
        <family val="2"/>
      </rPr>
      <t xml:space="preserve">  &gt;</t>
    </r>
    <r>
      <rPr>
        <b/>
        <sz val="12"/>
        <color theme="0" tint="-0.499984740745262"/>
        <rFont val="Trebuchet MS"/>
        <family val="2"/>
      </rPr>
      <t xml:space="preserve">  MÉTODO DO RENDIMENTO - DCF</t>
    </r>
  </si>
  <si>
    <t>VALOR ATUAL</t>
  </si>
  <si>
    <t>CONDIÇÕES DO CONTRATO</t>
  </si>
  <si>
    <t>DISCOUNTED CASH FLOW (DCF)</t>
  </si>
  <si>
    <t>Arrendatário</t>
  </si>
  <si>
    <t>VBR
Renda de Mercado</t>
  </si>
  <si>
    <t>Yield
de
Mercado</t>
  </si>
  <si>
    <t>(€/ano)</t>
  </si>
  <si>
    <t>Yield
de
Contrato</t>
  </si>
  <si>
    <t>Yield
de Contrato</t>
  </si>
  <si>
    <t>Término da Renovação/
Contrato</t>
  </si>
  <si>
    <t>Renda Efetiva/
Renda Potencial</t>
  </si>
  <si>
    <t>Y Efetiva/
Y Potencial</t>
  </si>
  <si>
    <t>VBR Efetivo/
VBR Potencial</t>
  </si>
  <si>
    <t>VALOR DE MERCADO</t>
  </si>
  <si>
    <t>MÉTODO COMPARATIVO DE MERCADO - VALOR ATUAL</t>
  </si>
  <si>
    <t>MÉTODO COMPARATIVO DE MERCADO - VALOR APÓS OBRAS</t>
  </si>
  <si>
    <t>MÉTODO DO CUSTO - VALOR ATUAL</t>
  </si>
  <si>
    <t>MÉTODO DO CUSTO - VALOR APÓS OBRAS</t>
  </si>
  <si>
    <t xml:space="preserve">MÉTODO DO RENDIMENTO - RENDA POTENCIAL </t>
  </si>
  <si>
    <t>MÉTODO DO VALOR RESIDUAL ESTÁTICO - VALOR ATUAL</t>
  </si>
  <si>
    <t>MÉTODO DO VALOR RESIDUAL ESTÁTICO - VALOR APÓS OBRAS</t>
  </si>
  <si>
    <t>MÉTODO DO RENDIMENTO - RENDA POTENCIAL - VALOR ATUAL</t>
  </si>
  <si>
    <t>MÉTODO DO RENDIMENTO - RENDA POTENCIAL - VALOR APÓS OBRAS</t>
  </si>
  <si>
    <t>Custos Indirectos (Projectos, Licenças, Taxas, Fiscalização, Imprevistos)</t>
  </si>
  <si>
    <t>Peso Ajustado</t>
  </si>
  <si>
    <t>Tipo de Moradia (Banda, Geminada, Isolada)</t>
  </si>
  <si>
    <t>Área de Construção</t>
  </si>
  <si>
    <t>A percentagem calculada corresponde à  mais ou menos-valia do imóvel da amostra Versus o imóvel em análise</t>
  </si>
  <si>
    <t xml:space="preserve">Quando a GESVALT concordar expressamente (por meio de uma reliance letter) que outras pessoas, que não o Cliente ou Destinatários podem confiar no Relatório (uma "Parte Confiante" ou "Partes Confiantes"), a GESVALT não terá maior responsabilidade para com qualquer Parte Confiante do que aconteceria se tal parte tivesse sido nomeada como um cliente conjunto nos termos da Engagement.
A responsabilidade agregada máxima da GESVALT para com o Cliente, Destinatários e quaisquer Partes Confiantes, de qualquer forma decorrente de, em conexão com, ou de acordo com este Relatório e/ou a ENGAGEMENT em conjunto, seja em contrato, ato ilícito, negligência ou de outra forma, não deve exceder o menor de: </t>
  </si>
  <si>
    <t>01 • 5% do valor de uma única propriedade, ou, no caso de uma reclamação relativa a várias propriedades, 5% do valor agregado das propriedades a que a reclamação se refere (sendo esse valor, na Data de Avaliação e em a base de valor identificada na Engagement ou, na ausência de base expressa, Valor de Mercado conforme definido pelo RICS); ou
02 • € 500.000 (Quinhentos mil euros).</t>
  </si>
  <si>
    <t>Sujeita aos Termos de Contratação, ENGAGEMENT, a GESVALT não será responsável por qualquer perda ou dano indireto, especial ou emergente, de qualquer forma, seja por contrato, ato ilícito, negligência ou de outra forma, decorrente ou relacionado a este Relatório. Nada neste Relatório exclui responsabilidades que não possam ser excluídas por lei.
Se você não for o Cliente, Destinatário ou Parte Confiante, está a ler este Relatório em caráter não confiável e apenas para fins informativos. Você não pode confiar no Relatório para qualquer finalidade e a GESVALT não será responsável por qualquer perda ou dano que possa sofrer (seja direto, indireto ou consequente) como resultado do uso não autorizado ou da confiança neste Relatório. A GESVALT não se compromete a fornecer quaisquer informações adicionais ou corrigir quaisquer imprecisões no Relatório.</t>
  </si>
  <si>
    <t>Nenhuma das informações deste Relatório constitui um conselho quanto ao mérito e decisão de entrar em qualquer forma de transação.
Se você não entender estas Limitações de Responsabilidade, é recomendável que procure aconselhamento jurídico independente.</t>
  </si>
  <si>
    <t>Área de Terreno face à Área de Construção (I.C.)</t>
  </si>
  <si>
    <t>VALOR  ADOTADO
(€)</t>
  </si>
  <si>
    <t>Área Descoberta</t>
  </si>
  <si>
    <t>GESVALTpremium, S.A.</t>
  </si>
  <si>
    <t xml:space="preserve">  ts :  Taxa de iliquidez  </t>
  </si>
  <si>
    <t>Fonte: Banco de Portugal (BdP)</t>
  </si>
  <si>
    <t>Para atualizar o gráfico preencher células abaixo:</t>
  </si>
  <si>
    <t>Obrigações do Tesouro
(OT's)</t>
  </si>
  <si>
    <r>
      <t xml:space="preserve">O pressuposto assumido contempla assim dois aspetos fundamentais: </t>
    </r>
    <r>
      <rPr>
        <b/>
        <sz val="8.5"/>
        <rFont val="Trebuchet MS"/>
        <family val="2"/>
      </rPr>
      <t xml:space="preserve">rendibilidade </t>
    </r>
    <r>
      <rPr>
        <sz val="8.5"/>
        <rFont val="Trebuchet MS"/>
        <family val="2"/>
      </rPr>
      <t xml:space="preserve">e </t>
    </r>
    <r>
      <rPr>
        <b/>
        <sz val="8.5"/>
        <rFont val="Trebuchet MS"/>
        <family val="2"/>
      </rPr>
      <t>risco</t>
    </r>
    <r>
      <rPr>
        <sz val="8.5"/>
        <rFont val="Trebuchet MS"/>
        <family val="2"/>
      </rPr>
      <t>. Esta relação, assenta no princípio de que o retorno potencial de um investimento aumenta com um acréscimo, diretamente proporcional, do risco. Ou seja, qualquer investidor racional exigirá maiores rentabilidades ou rendibilidades para recompensar maiores riscos e atualizará os montantes futuros a receber e a despender com base numa taxa de atualização mais elevada.
Considerando o histórico das Taxas de rendibilidade das Obrigações do Tesouro a 10 anos (média mensal bruta), obtemos o seguinte gráfico, conforme publicado pelo Banco de Portugal:</t>
    </r>
  </si>
  <si>
    <t>Ocupação:</t>
  </si>
  <si>
    <t>Instalações Especiais:</t>
  </si>
  <si>
    <t>Vidros:</t>
  </si>
  <si>
    <t>Caixilharias:</t>
  </si>
  <si>
    <t>Tectos zonas húmidas:</t>
  </si>
  <si>
    <t>Tectos zonas secas:</t>
  </si>
  <si>
    <t>Paredes zonas húmidas:</t>
  </si>
  <si>
    <t>Paredes zonas secas:</t>
  </si>
  <si>
    <t>Pavimento zonas húmidas:</t>
  </si>
  <si>
    <t>Pavimento zonas secas:</t>
  </si>
  <si>
    <t>Estado de Conservação</t>
  </si>
  <si>
    <t>Tipologia:</t>
  </si>
  <si>
    <t>Ocupação verificada:</t>
  </si>
  <si>
    <t>Ano do restauro:</t>
  </si>
  <si>
    <t>Ano de construção:</t>
  </si>
  <si>
    <t>Nº total de pisos:</t>
  </si>
  <si>
    <t>Nº pisos abaixo do solo:</t>
  </si>
  <si>
    <t>Nº pisos acima do solo:</t>
  </si>
  <si>
    <t>Qualidade geral do edifício:</t>
  </si>
  <si>
    <t>Tipo de cobertura:</t>
  </si>
  <si>
    <t>Revestimento de fachada:</t>
  </si>
  <si>
    <t>Tipo de estrutura-construção:</t>
  </si>
  <si>
    <t>Facilidade de parqueamento:</t>
  </si>
  <si>
    <t>Vias de acesso:</t>
  </si>
  <si>
    <t>Transportes Públicos:</t>
  </si>
  <si>
    <t>Serviços e equipamentos:</t>
  </si>
  <si>
    <t>Data de solicitação da avaliação:</t>
  </si>
  <si>
    <t>Classificação:</t>
  </si>
  <si>
    <t>nº Certif. Energético:</t>
  </si>
  <si>
    <t>Finalidade:</t>
  </si>
  <si>
    <t>Licença Utilização:</t>
  </si>
  <si>
    <t>Letra(s) "PH":</t>
  </si>
  <si>
    <t>Coordenadas:</t>
  </si>
  <si>
    <t>Confrontação poente:</t>
  </si>
  <si>
    <t>Confrontação nascente:</t>
  </si>
  <si>
    <t>Confrontação sul:</t>
  </si>
  <si>
    <t>Confrontação norte:</t>
  </si>
  <si>
    <t>Tipo de Prédio:</t>
  </si>
  <si>
    <t>Nº registo na CMVM:</t>
  </si>
  <si>
    <t>Soc. de Avaliação:</t>
  </si>
  <si>
    <t>Data da Avaliação:</t>
  </si>
  <si>
    <t/>
  </si>
  <si>
    <t>Entidade Detentora:</t>
  </si>
  <si>
    <t>PAI:</t>
  </si>
  <si>
    <t>PAI (inspeção ao imóvel):</t>
  </si>
  <si>
    <t>Artigo Matricial:</t>
  </si>
  <si>
    <t>Valor de Mercado:</t>
  </si>
  <si>
    <t>Renda de Mercado:</t>
  </si>
  <si>
    <t>Este valor corresponde a uma estimativa dos custos de reconstrução e deve ser encarado apenas para orientação geral. Os custos de reconstrução estimados incluem os custos indiretos decorrentes de encargos profissionais e burocráticos, incorridos na reconstrução.</t>
  </si>
  <si>
    <t>Valor de Reconstrução:</t>
  </si>
  <si>
    <t>Valor de Sinergia:</t>
  </si>
  <si>
    <t>Valor de Investimento:</t>
  </si>
  <si>
    <t>Valor de Liquidação:</t>
  </si>
  <si>
    <t>Valor Equitativo:</t>
  </si>
  <si>
    <t>“O preço que seria recebido para vender um ativo ou pago para transferir um passivo, numa transação ordenada entre participantes do mercado à data da medição.” (conforme IVS)</t>
  </si>
  <si>
    <t>“o valor de um ativo para o seu proprietário, ou para um potencial proprietário, para investimento individual ou objetivos operacionais.” (conforme IVS)</t>
  </si>
  <si>
    <t>“a estimativa do montante mais provável pelo qual, à data da avaliação, o direito real de uma propriedade, após um período adequado de comercialização, poderá ser arrendado/locado entre um senhorio/locador e um arrendatário/locatário decididos, em que ambas as partes atuaram de forma esclarecida, prudente e sem coação.” (conforme IVS)</t>
  </si>
  <si>
    <t>“estimativa do montante mais provável pelo qual, à data da avaliação, um ativo ou um passivo, após um período adequado de comercialização, poderá ser transacionado entre um vendedor e um comprador decididos, em que ambas as partes atuaram de forma esclarecida e prudente, e sem coação." (conforme IVS)</t>
  </si>
  <si>
    <t>O valor de liquidação é o valor que seria realizado quando um ativo ou grupo de ativos fosse vendido de forma fragmentada. O valor de liquidação deve levar em consideração os custos de colocação dos ativos em condições de venda, bem como os da atividade de alienação. O valor de liquidação foi determinado sob a premissa de uma transação forçada com um período de comercialização reduzido. (conforme IVS - tradução Gesvalt)</t>
  </si>
  <si>
    <t>O valor de sinergia é o resultado de uma combinação de dois ou mais ativos ou participações onde o valor combinado é maior do que a soma dos valores separados. Se as sinergias estiverem disponíveis apenas para um comprador específico, o valor sinérgico será diferente do valor de mercado, pois o valor sinérgico refletirá atributos específicos de um ativo que são valiosos apenas para um comprador específico. O valor agregado acima do agregado dos respectivos interesses é frequentemente denominado " marriage value". (conforme IVS - tradução Gesvalt)</t>
  </si>
  <si>
    <t>Data de conclusão da avaliação do imóvel e do relatório:</t>
  </si>
  <si>
    <t>Data da anterior avaliação efetuada ao imóvel, se aplicável:</t>
  </si>
  <si>
    <t>A) Elementos de identificação</t>
  </si>
  <si>
    <t>a) Identificação da entidade detentora do imóvel</t>
  </si>
  <si>
    <t>b) Identificação dos Peritos Avaliadores de Imóveis (PAI) e da sociedade de avaliação</t>
  </si>
  <si>
    <t>c) Identificação do imóvel</t>
  </si>
  <si>
    <t>d) Identificação da entidade que solicitou a avaliação</t>
  </si>
  <si>
    <t>ii) Propósito da avaliação</t>
  </si>
  <si>
    <t>iii) Base ou bases de valor adotadas</t>
  </si>
  <si>
    <t>iv) Outros valores apresentados:</t>
  </si>
  <si>
    <t>Exemplo:</t>
  </si>
  <si>
    <t>Edifícios de médio porte destinados a habitação e comércio.</t>
  </si>
  <si>
    <t>Afetação:</t>
  </si>
  <si>
    <t>Qualidade das zonas comuns:</t>
  </si>
  <si>
    <t>Qualidade de Acabamentos:</t>
  </si>
  <si>
    <t>Estado de Conservação:</t>
  </si>
  <si>
    <t>Composição do imóvel:</t>
  </si>
  <si>
    <t>Utilização:</t>
  </si>
  <si>
    <t>i) Identificação do cliente e de outros destinatários</t>
  </si>
  <si>
    <t>i) Imóvel</t>
  </si>
  <si>
    <t>Tipo de propriedade/direito:</t>
  </si>
  <si>
    <t>Pavimento:</t>
  </si>
  <si>
    <t>Paredes:</t>
  </si>
  <si>
    <t>Tectos:</t>
  </si>
  <si>
    <t>iii) Utilização e outros fatores</t>
  </si>
  <si>
    <t>e) Datas</t>
  </si>
  <si>
    <t>b) Identificação do âmbito da inspeção efetuada ao imóvel avaliado</t>
  </si>
  <si>
    <t>Ónus e encargos:</t>
  </si>
  <si>
    <t>Tipo de inspeção:</t>
  </si>
  <si>
    <t>A visita realizada consistiu numa inspeção visual do imóvel nas áreas exteriores e interiores, acessíveis sem dificuldade para o avaliador.
Fizemos as averiguações que consideramos razoavelmente adequadas, tendo-se recolhido a informação que se considera relevante para a avaliação.</t>
  </si>
  <si>
    <t>A visita realizada consistiu numa inspeção visual do imóvel nas áreas exteriores e acessíveis sem dificuldade para o avaliador.
Fizemos averiguações que consideramos razoavelmente adequadas, tendo-se recolhido a informação que se considera relevante para a avaliação.</t>
  </si>
  <si>
    <t>A visita realizada consistiu numa inspeção visual do imóvel a partir do exterior dos limites da propriedade.
Fizemos averiguações que consideramos razoavelmente adequadas, tendo-se recolhido a informação que se considera relevante para a avaliação.</t>
  </si>
  <si>
    <t>Oferta:</t>
  </si>
  <si>
    <t>Liquidez:</t>
  </si>
  <si>
    <t>Procura:</t>
  </si>
  <si>
    <t>c) Fundamentação da escolha dos métodos de avaliação</t>
  </si>
  <si>
    <t>i) Descrição pormenorizada dos métodos de avaliação</t>
  </si>
  <si>
    <t>Propriedade Plena.</t>
  </si>
  <si>
    <t>Usufruto.</t>
  </si>
  <si>
    <t>Zona consolidada; Zona de expansão; etc.</t>
  </si>
  <si>
    <t>Zona bem servida, com oferta de estabelecimentos de comércio e serviços na envolvente.</t>
  </si>
  <si>
    <t>Zona bem servida, com estação de comboio nas proximidades.</t>
  </si>
  <si>
    <t>Não aplicável.</t>
  </si>
  <si>
    <t>Desconhecido.</t>
  </si>
  <si>
    <t>Dribe-by.</t>
  </si>
  <si>
    <r>
      <t xml:space="preserve">Sem visita - avaliação </t>
    </r>
    <r>
      <rPr>
        <i/>
        <sz val="11"/>
        <color theme="1"/>
        <rFont val="Calibri"/>
        <family val="2"/>
        <scheme val="minor"/>
      </rPr>
      <t>desktop</t>
    </r>
    <r>
      <rPr>
        <sz val="9"/>
        <color theme="9" tint="-0.249977111117893"/>
        <rFont val="Trebuchet MS"/>
        <family val="2"/>
      </rPr>
      <t>.</t>
    </r>
  </si>
  <si>
    <t>Utilizámos o método do custo apenas para aferição do Valor de Reconstrução.</t>
  </si>
  <si>
    <t>Utilizámos o método de mercado porque existe um mercado de compra e venda de imóveis comparáveis.</t>
  </si>
  <si>
    <t xml:space="preserve">Utilizámos o método do rendimento porque o imóvel gera ou é passível de gerar rendimentos e existe um mercado de arrendamento de imóveis comparáveis. </t>
  </si>
  <si>
    <t>Utilizámos o método do custo porque trata-se de um imóvel edificado, sendo aplicável este método.</t>
  </si>
  <si>
    <t>Método do Rendimento:</t>
  </si>
  <si>
    <r>
      <rPr>
        <b/>
        <i/>
        <u/>
        <sz val="8.5"/>
        <color rgb="FFFF0000"/>
        <rFont val="Trebuchet MS"/>
        <family val="2"/>
      </rPr>
      <t>Método de mercado ou comparativo</t>
    </r>
    <r>
      <rPr>
        <sz val="8.5"/>
        <color rgb="FFFF0000"/>
        <rFont val="Trebuchet MS"/>
        <family val="2"/>
      </rPr>
      <t xml:space="preserve">
é baseado na comparação da informação disponível quanto ao preço do ativo em questão com a de outros ativos semelhantes ou idênticos, comparando transações de mercado do mesmo tipo de ativo, ou de ativos muito semelhantes, num determinado período de tempo. Consiste na avaliação do imóvel por comparação, ou seja, em função de transações e/ou propostas efetivas de aquisição relativamente a imóveis com idênticas características físicas e funcionais, cuja localização se insira numa mesma área do mercado imobiliário. A utilização deste método requer a existência duma amostra representativa e credível em termos de transações e/ou propostas efetivas de aquisição que não se apresentem desfasadas relativamente ao momento de avaliação.</t>
    </r>
  </si>
  <si>
    <r>
      <rPr>
        <b/>
        <i/>
        <u/>
        <sz val="8.5"/>
        <color rgb="FFFF0000"/>
        <rFont val="Trebuchet MS"/>
        <family val="2"/>
      </rPr>
      <t xml:space="preserve">Método do rendimento </t>
    </r>
    <r>
      <rPr>
        <sz val="8.5"/>
        <color rgb="FFFF0000"/>
        <rFont val="Trebuchet MS"/>
        <family val="2"/>
      </rPr>
      <t xml:space="preserve">
baseia-se na capitalização ou conversão de rendimentos correntes ou futuros (cash-flows), que podem tomar variadas formas, de forma a produzir um único valor atual. Dentro das formas assumidas, tanto a capitalização de um rendimento convencional com base no mercado, como o desconto de uma determinada projeção de rendimento poderão ser ambos considerados apropriados, dependendo do tipo de ativo e se abordagem seria adotada por participantes de mercado. Consiste na determinação do valor do imóvel mediante o quociente entre a renda anual efetiva ou previsivelmente libertada, líquida de encargos de conservação e manutenção, e uma taxa de remuneração adequada às suas características e ao nível de risco do investimento, face às condições gerais do mercado imobiliário no momento da avaliação.</t>
    </r>
  </si>
  <si>
    <r>
      <rPr>
        <b/>
        <i/>
        <u/>
        <sz val="8.5"/>
        <color rgb="FFFF0000"/>
        <rFont val="Trebuchet MS"/>
        <family val="2"/>
      </rPr>
      <t>Método do custo</t>
    </r>
    <r>
      <rPr>
        <sz val="8.5"/>
        <color rgb="FFFF0000"/>
        <rFont val="Trebuchet MS"/>
        <family val="2"/>
      </rPr>
      <t xml:space="preserve">
Baseia-se no princípio económico de que um comprador não pagará mais por um ativo que o custo para obter um ativo de igual utilidade, seja por compra ou construção. Consiste na determinação do valor do imóvel através da soma entre o valor de mercado do terreno e de todos os custos necessários para a construção de um imóvel com as mesmas características físicas e funcionais. Na determinação do valor final do imóvel, devem ser consideradas, designadamente, a depreciação em função da sua antiguidade, estado de conservação e estimativa de vida útil, bem como as margens de lucro requeridas e encargos inerentes à edificação do ativo.</t>
    </r>
  </si>
  <si>
    <r>
      <rPr>
        <b/>
        <i/>
        <u/>
        <sz val="8.5"/>
        <color rgb="FFFF0000"/>
        <rFont val="Trebuchet MS"/>
        <family val="2"/>
      </rPr>
      <t xml:space="preserve">Método Residual </t>
    </r>
    <r>
      <rPr>
        <sz val="8.5"/>
        <color rgb="FFFF0000"/>
        <rFont val="Trebuchet MS"/>
        <family val="2"/>
      </rPr>
      <t xml:space="preserve">
O Método Residual, que é um híbrido do Método de mercado, do rendimento e do custo. Baseia-se no 'Valor bruto da promoção concluída', deduzindo os custos de desenvolvimento e o retorno do promotor para chegar ao valor residual do ativo. O Valor estimado implica a verificação de todas as fases de implementação do projeto imobiliário e de acordo com todos os pressupostos assumidos para a realização da análise do presente DCF, pelo que, quaisquer alterações às condições que influenciam a análise efetuada implicam a revisão dos valores de avaliação estimados. A presente avaliação foi efetuada a preços constantes.  Estimámos os custos diretos (hard costs) e indiretos (soft costs) com recurso ao Método do Custo de acordo com a nossa experiência e conhecimento do mercado e enquadramento local. Relativamente ao Valor Potencial do projeto após a sua edificabilidade, recorremos Método de mercado ou comparativo.</t>
    </r>
  </si>
  <si>
    <t>Método do Custo:</t>
  </si>
  <si>
    <t>Tratando-se de um imóvel para desenvolvimento imobiliário, recorreu-se ao método do valor residual dinâmico (DCF).</t>
  </si>
  <si>
    <t>Tratando-se de um imóvel que necessita de obras, recorreu-se ao método do valor residual dinâmico (DCF).</t>
  </si>
  <si>
    <t>Tratando-se de um imóvel para desenvolvimento imobiliário passível de ser executado num curto espaço de tempo, recorreu-se ao método do valor residual estático.</t>
  </si>
  <si>
    <t>Tratando-se de uma construção inacabada, utilizou-se o método do valor residual estático.</t>
  </si>
  <si>
    <t>Tratando-se de um imóvel que carece de obras, utilizou-se o método do valor residual estático.</t>
  </si>
  <si>
    <t>Método de Mercado:</t>
  </si>
  <si>
    <t>Método do Valor Residual Dinâmico:</t>
  </si>
  <si>
    <t>Método do Valor Residual Estático:</t>
  </si>
  <si>
    <t>Método de Mercado:
Este método é baseado na comparação da informação disponível quanto ao preço do imóvel em questão com a de outros imóveis semelhantes ou idênticos, comparando transações de mercado do mesmo tipo de imóvel, ou de imóveis semelhantes, num determinado período de tempo. Consiste na avaliação do imóvel por comparação, ou seja, em função de transações e/ou propostas efetivas de aquisição relativamente a imóveis com idênticas características físicas e funcionais, cuja localização se insira numa mesma área do mercado imobiliário. A utilização deste método requer a existência duma amostra representativa e credível em termos de transações e/ou propostas efetivas de aquisição que não se apresentem desfasadas relativamente ao momento de avaliação.</t>
  </si>
  <si>
    <t>Método do Rendimento:
Este método baseia-se na capitalização ou conversão de rendimentos correntes ou futuros (cash-flows), que podem tomar variadas formas, de forma a produzir um único valor atual. Dentro das formas assumidas, tanto a capitalização de um rendimento convencional com base no mercado, como o desconto de uma determinada projeção de rendimento poderão ser ambos considerados apropriados, dependendo do tipo de imóvel e da abordagem que seria adotada por participantes de mercado. Consiste na determinação do valor do imóvel mediante o quociente entre a renda anual efetiva ou previsivelmente libertada e uma taxa de remuneração adequada às suas características e ao nível de risco do investimento, face às condições gerais do mercado imobiliário no momento da avaliação.</t>
  </si>
  <si>
    <t>Método do Custo:
Baseia-se no princípio económico de que um comprador não pagará mais por um ativo que o custo para obter um ativo de igual utilidade, seja por compra ou construção. Consiste na determinação do valor do imóvel através da soma entre o valor de mercado do terreno e de todos os custos necessários para a construção de um imóvel com as mesmas características físicas e funcionais. Na determinação do valor final do imóvel, devem ser consideradas, designadamente, a depreciação em função da sua antiguidade, estado de conservação e estimativa de vida útil, bem como as margens de lucro requeridas e encargos inerentes à edificação do imóvel.</t>
  </si>
  <si>
    <t>Método do Valor Residual Estático:
O Método do Valor Residual Estático é um híbrido dos métodos de mercado e do custo. Baseia-se no 'Valor bruto da promoção concluída', deduzindo os custos de desenvolvimento e o retorno do promotor para chegar ao valor residual do imóvel.  Os custos diretos (hard costs) e indiretos (soft costs) são estimados com recurso ao Método do Custo de acordo com a nossa experiência e conhecimento do mercado e enquadramento local. Relativamente ao Valor Potencial do projeto após a sua edificabilidade, o memo pode ser estimado através do método de mercado ou do método do rendimento.</t>
  </si>
  <si>
    <t>d) Valor da renda à data de avaliação e identificação dos respetivos arrendatários</t>
  </si>
  <si>
    <t>Arrendatário(a):</t>
  </si>
  <si>
    <t>Valor da Renda Atual:</t>
  </si>
  <si>
    <t>e) Estimativa das despesas de conservação, manutenção e outros encargos</t>
  </si>
  <si>
    <t>Yield</t>
  </si>
  <si>
    <t>CAPEX/OPEX</t>
  </si>
  <si>
    <t>IMI (€/ano)</t>
  </si>
  <si>
    <t>Condomínio (€/mês)</t>
  </si>
  <si>
    <t>Seguro (€/ano)</t>
  </si>
  <si>
    <t>Despesas estimadas:</t>
  </si>
  <si>
    <t>f) Análise da envolvente de mercado do imóvel</t>
  </si>
  <si>
    <t>a) Imóvel, estado de conservação, tipo de construção, utilização e outros fatores</t>
  </si>
  <si>
    <t>ii) Tipo de construção e estado de conservação</t>
  </si>
  <si>
    <t>iv) Comercialização do imóvel</t>
  </si>
  <si>
    <t>i) Extenção da investigação</t>
  </si>
  <si>
    <r>
      <rPr>
        <b/>
        <sz val="8.5"/>
        <color rgb="FFFF0000"/>
        <rFont val="Trebuchet MS"/>
        <family val="2"/>
      </rPr>
      <t>Fontes de Informação</t>
    </r>
    <r>
      <rPr>
        <sz val="8.5"/>
        <color rgb="FFFF0000"/>
        <rFont val="Trebuchet MS"/>
        <family val="2"/>
      </rPr>
      <t xml:space="preserve">
Aceitamos como estando completa e correta toda a informação que nos for fornecida pelo cliente ou pelas fontes indicadas pelo Cliente quanto a detalhes sobre a posse, situação dos arrendatários, prazos, melhorias efetuadas pelos arrendatários, planos urbanísticos e outras de relevante interesse, conforme referido no nosso relatório.</t>
    </r>
  </si>
  <si>
    <t>Todas as medições de superfícies são levadas a cabo de acordo com a prática usual de mercado em Portugal.</t>
  </si>
  <si>
    <r>
      <rPr>
        <b/>
        <sz val="8.5"/>
        <rFont val="Trebuchet MS"/>
        <family val="2"/>
      </rPr>
      <t>Documentação Legal</t>
    </r>
    <r>
      <rPr>
        <sz val="8.5"/>
        <rFont val="Trebuchet MS"/>
        <family val="2"/>
      </rPr>
      <t xml:space="preserve">
Normalmente não procedemos à análise dos títulos de registo de propriedade. Assim sendo, salvo se formos informados do contrário, assumimos que cada propriedade possui um título de registo válido e que pode ser comercializada. Consideramos ainda que toda a documentação foi devidamente elaborada, que não existem quaisquer ónus ou encargos, restrições ou outros, que possam afetar o valor da propriedade, assim como nenhum litígio pendente. Quando nos é fornecido qualquer tipo de documentação, recomendamos que a nossa interpretação não seja aceite como correta sem prévio conhecimento e consentimento dos vossos representantes legais.</t>
    </r>
  </si>
  <si>
    <r>
      <rPr>
        <b/>
        <sz val="8.5"/>
        <color rgb="FFFF0000"/>
        <rFont val="Trebuchet MS"/>
        <family val="2"/>
      </rPr>
      <t>Inspeções às Estruturas</t>
    </r>
    <r>
      <rPr>
        <sz val="8.5"/>
        <color rgb="FFFF0000"/>
        <rFont val="Trebuchet MS"/>
        <family val="2"/>
      </rPr>
      <t xml:space="preserve">
A menos que seja expressamente solicitado, não procedemos a inspeção técnica às estruturas, nem efetuamos testes a instalações elétricas, aquecimentos ou outros serviços, logo não podemos garantir que a propriedade se encontra livre de defeitos. Quaisquer defeitos aparentes ou avarias detetadas durante a nossa inspeção serão refletidos na nossa avaliação e assumimos que as partes não inspecionadas não revelam defeitos que nos forçassem a alterar o nosso relatório e avaliação.</t>
    </r>
  </si>
  <si>
    <r>
      <rPr>
        <b/>
        <sz val="8.5"/>
        <color rgb="FFFF0000"/>
        <rFont val="Trebuchet MS"/>
        <family val="2"/>
      </rPr>
      <t>Materiais Perigosos</t>
    </r>
    <r>
      <rPr>
        <sz val="8.5"/>
        <color rgb="FFFF0000"/>
        <rFont val="Trebuchet MS"/>
        <family val="2"/>
      </rPr>
      <t xml:space="preserve">
Normalmente não procedemos a investigações para determinar se no edifício foi construído ou alterado com utilização de materiais ou técnicas perigosas (incluindo por exemplo, betão com elevado teor de alumínio, cloreto de cálcio ou amianto). Salvo informação em contrário, a nossa avaliação baseia-se no suposto que tais materiais ou técnicas não foram utilizadas.</t>
    </r>
  </si>
  <si>
    <r>
      <rPr>
        <b/>
        <sz val="8.5"/>
        <color rgb="FFFF0000"/>
        <rFont val="Trebuchet MS"/>
        <family val="2"/>
      </rPr>
      <t>Condições do Local</t>
    </r>
    <r>
      <rPr>
        <sz val="8.5"/>
        <color rgb="FFFF0000"/>
        <rFont val="Trebuchet MS"/>
        <family val="2"/>
      </rPr>
      <t xml:space="preserve">
Não procedemos a investigações no local para determinar se as condições do solo ou serviços são as adequadas para o projetado, nem procedemos a qualquer inspeção arqueológica, ambiental ou geotécnica. Salvo informação em contrário, baseamos a nossa avaliação no suposto que todos estes aspetos foram os adequados para uma possível promoção do terreno, e que não se produzirão problemas que acarretem atrasos ou gastos extraordinários, durante o período de construção.</t>
    </r>
  </si>
  <si>
    <r>
      <rPr>
        <b/>
        <sz val="8.5"/>
        <color rgb="FFFF0000"/>
        <rFont val="Trebuchet MS"/>
        <family val="2"/>
      </rPr>
      <t>Levantamentos de condições de construção e estruturais</t>
    </r>
    <r>
      <rPr>
        <sz val="8.5"/>
        <color rgb="FFFF0000"/>
        <rFont val="Trebuchet MS"/>
        <family val="2"/>
      </rPr>
      <t xml:space="preserve">
Não foram efetuadas quaisquer diligências e investigações no local para determinar se as condições do solo e serviços são ou não adequadas e, mais ainda, não se efetuaram inspeções ambientais, arqueológicas ou geotécnicas. Caso indicação em contrário assumiu-se com base de que estes aspetos estão satisfatórios e que o subsolo do local se encontra livre de substâncias perigosas.
Assumiu-se que a propriedade não foi, nem nunca foi, alvo de qualquer utilização que a contaminasse ou com potencial para a contaminar, salvo indicação em contrário. Não se investigou os usos, presentes ou passados, dados à propriedade ou qualquer terreno adjacente ou perto da mesma, de forma a determinar se estes usos podem resultar numa potencial contaminação e assumindo-se que este não é o caso.
Ressalve-se o facto de que, caso exista qualquer tipo de contaminação em terrenos vizinhos, o valor da propriedade reportado neste relatório poderá diminuir. O mesmo acontecerá caso os imóveis vizinhos tenham sido ou estejam a ser usados de alguma forma que possa contribuir para a sua contaminação.</t>
    </r>
  </si>
  <si>
    <t>Não se investigou os usos, presentes ou passados, dados à propriedade ou qualquer terreno adjacente ou perto da mesma, de forma a determinar se estes usos podem resultar numa potencial contaminação.
Ressalve-se o facto de que, caso exista qualquer tipo de contaminação em terrenos vizinhos, o valor da propriedade reportado neste relatório poderá diminuir. O mesmo acontecerá caso os imóveis vizinhos tenham sido ou estejam a ser usados de alguma forma que possa contribuir para a sua contaminação.</t>
  </si>
  <si>
    <r>
      <rPr>
        <b/>
        <sz val="8.5"/>
        <color rgb="FFFF0000"/>
        <rFont val="Trebuchet MS"/>
        <family val="2"/>
      </rPr>
      <t>Contaminação Ambiental</t>
    </r>
    <r>
      <rPr>
        <sz val="8.5"/>
        <color rgb="FFFF0000"/>
        <rFont val="Trebuchet MS"/>
        <family val="2"/>
      </rPr>
      <t xml:space="preserve">
A não ser que nos seja expressamente requerido, não procedemos a estudos meio-ambientais, para determinar se as instalações ou o terreno estão ou tenham estado contaminados. Assim, baseamos a nossa avaliação no pressuposto de que a propriedade não está afetada por nenhum tipo de contaminação ambiental. Não obstante, no caso de subsequentemente verificarmos nas nossas inspeções que existe probabilidade de contaminação em qualquer das propriedades ou terrenos adjacentes, este facto será expressamente indicado no relatório.</t>
    </r>
  </si>
  <si>
    <r>
      <rPr>
        <b/>
        <sz val="8.5"/>
        <color rgb="FFFF0000"/>
        <rFont val="Trebuchet MS"/>
        <family val="2"/>
      </rPr>
      <t>Interpretação Legal</t>
    </r>
    <r>
      <rPr>
        <sz val="8.5"/>
        <color rgb="FFFF0000"/>
        <rFont val="Trebuchet MS"/>
        <family val="2"/>
      </rPr>
      <t xml:space="preserve">
Qualquer interpretação de documentos ou pressupostos de carácter legal é efetuada enquanto consultores de avaliação, devendo qualquer questão legal que influencie a valorização do imóvel ser verificada por um profissional qualificado na respetiva matéria.</t>
    </r>
  </si>
  <si>
    <t>Os documentos facultados foram analisados, mas não examinados do ponto de visto jurídico. Qualquer interpretação de documentos ou pressupostos de carácter legal é efetuada enquanto consultores de avaliação, devendo qualquer questão legal que influencie a valorização do imóvel ser verificada por um profissional qualificado na respetiva matéria.</t>
  </si>
  <si>
    <t>Foi efetuado um levantamento de mercado na zona, de imóveis que consideramos comparáveis e que é apresentado à frente.</t>
  </si>
  <si>
    <t>Foram efetuadas estimativas das áreas no local.</t>
  </si>
  <si>
    <t>Foram efetuadas estimativas das áreas com base em fotografias aéreas.</t>
  </si>
  <si>
    <t>Foi realizada a análise do Plano Diretor Municipal (PDM) em vigor, para efeitos de análise do potencial construtivo do imóvel.</t>
  </si>
  <si>
    <t>Diversos:</t>
  </si>
  <si>
    <t>ii) Natureza e origem da informação</t>
  </si>
  <si>
    <t>Os elementos que serviram de base à presente avaliação foram fornecidos pelo cliente e/ou entidades por este indicadas.</t>
  </si>
  <si>
    <t>Elementos fornecidos:</t>
  </si>
  <si>
    <t>Licença(s) de Utilização</t>
  </si>
  <si>
    <t>Documento camarário de isenção de Licença de Utilização</t>
  </si>
  <si>
    <t>Planta(s) do imóvel</t>
  </si>
  <si>
    <t>Modelo 1 do IMI</t>
  </si>
  <si>
    <t>Ficha Técnica do Imóvel (FTI)</t>
  </si>
  <si>
    <t>Recibo(s) de Renda</t>
  </si>
  <si>
    <t>Contrato de Arrendamento</t>
  </si>
  <si>
    <t>Licença de Exploração</t>
  </si>
  <si>
    <t>Projeto Aprovado</t>
  </si>
  <si>
    <t>Projeto Não Aprovado</t>
  </si>
  <si>
    <t>Documento de Deferimento Camarário</t>
  </si>
  <si>
    <t>Licença de Construção</t>
  </si>
  <si>
    <t>Pedido de Informação Prévia</t>
  </si>
  <si>
    <t>Alvará de Loteamento</t>
  </si>
  <si>
    <t>Quadro Sinótico do Loteamento</t>
  </si>
  <si>
    <t>Documentação camarária relevante</t>
  </si>
  <si>
    <t>Planta de cadastro geométrico do imóvel</t>
  </si>
  <si>
    <t>Contrato de Direito de Superfície</t>
  </si>
  <si>
    <t xml:space="preserve">iii) Pressupostos e pressupostos especiais </t>
  </si>
  <si>
    <t>h) Justificação da utilização de taxas, depreciação e outros parâmetros utilizados</t>
  </si>
  <si>
    <t>Taxa de Atualização ou Discount Rate:
A Taxa de Atualização visa atualizar valores monetários futuros, isto é, procura determinar os seus valores no momento atual. Na presente avaliação efetuámos uma análise a preços constantes. A taxa de atualização utilizada exclui assim alterações puramente inflacionárias ou deflacionárias no nível geral dos preços.</t>
  </si>
  <si>
    <t>A taxa de depreciação utilizada quantifica, de forma expedita, os fatores depreciativos que afetam de modo mais ou menos acentuado o valor do imóvel, sendo estes motivados por fatores diversos, nomeadamente a idade, a utilização, a constituição e meio envolvente.
Entende-se desta forma que a taxa de depreciação considerada engloba: a depreciação física; a depreciação funcional ou por obsolescência; a depreciação ambiental; e a depreciação devida a fatores económicos relacionadas com o imóvel em análise.</t>
  </si>
  <si>
    <r>
      <t>Fórmula utilizada:</t>
    </r>
    <r>
      <rPr>
        <b/>
        <i/>
        <sz val="8.5"/>
        <rFont val="Trebuchet MS"/>
        <family val="2"/>
      </rPr>
      <t xml:space="preserve">    t = (1 + ts) x (1 + tr) - 1, ts - taxa de iliquidez, tr - taxa de risco.</t>
    </r>
  </si>
  <si>
    <t>Tratando-se de um imóvel passível de gerar rendimento, recorremos ao Método do  Rendimento com base na exploração do imóvel (DCF).</t>
  </si>
  <si>
    <t>Método do Rendimento (DCF):</t>
  </si>
  <si>
    <t>Método do Rendimento com base na exploração do imóvel (DCF):
Este método baseia-se na atualização de rendimentos futuros (cash-flows), que podem tomar variadas formas, de forma a produzir um único valor atual. Consiste na determinação do valor do imóvel a uma determinada taxa que se considera adequada às características e ao nível de risco do imóvel, face às condições gerais do mercado imobiliário no momento da avaliação.</t>
  </si>
  <si>
    <t>i) Indicação de eventuais transações ou propostas efetivas de aquisição e prospeção de mercado</t>
  </si>
  <si>
    <t>Nos nossos relatórios, sempre que é possível recolher amostras de mercado de transações ou propostas efetivas de aquisição, as mesmas encontram-se indicadas nos quadros de prospeção de mercado apresentados no sub-capítulo que se segue.</t>
  </si>
  <si>
    <t>i) Transações ou propostas efetivas de aquisição</t>
  </si>
  <si>
    <t>Venda, Habitação T1 - Apartamento</t>
  </si>
  <si>
    <t>Venda, Habitação T2 - Apartamento</t>
  </si>
  <si>
    <t>Venda, Habitação T3 - Apartamento</t>
  </si>
  <si>
    <t>Venda, Habitação T4 - Apartamento</t>
  </si>
  <si>
    <t>j) Identificação e justificação de outras variáveis utilizadas nos métodos de avaliação</t>
  </si>
  <si>
    <t>Os valores unitários considerados tiveram por base o levantamento de mercado apresentado, para imóveis com caraterísticas semelhantes, com a devida homogeneização.</t>
  </si>
  <si>
    <t>k) Identificação do(s) valor(es) de avaliação</t>
  </si>
  <si>
    <t>B) Elementos de avaliação</t>
  </si>
  <si>
    <t xml:space="preserve">             Os valores unitários considerados tiveram por base o levantamento de mercado apresentado, para imóveis com caraterísticas semelhantes, com a devida homogeneização.</t>
  </si>
  <si>
    <t>(m2)</t>
  </si>
  <si>
    <t>(un)</t>
  </si>
  <si>
    <r>
      <rPr>
        <b/>
        <sz val="20"/>
        <color theme="0" tint="-0.499984740745262"/>
        <rFont val="Arial Black"/>
        <family val="2"/>
      </rPr>
      <t>&gt;</t>
    </r>
    <r>
      <rPr>
        <b/>
        <sz val="12"/>
        <color theme="0" tint="-0.499984740745262"/>
        <rFont val="Trebuchet MS"/>
        <family val="2"/>
      </rPr>
      <t xml:space="preserve">  MÉTODOS DE AVALIAÇÃO</t>
    </r>
  </si>
  <si>
    <t>i) Abordagem e justificação da avaliação</t>
  </si>
  <si>
    <t>l) Indicação inequívoca do valor final atribuído ao imóvel</t>
  </si>
  <si>
    <t>RESUMO DOS VALORES OBTIDOS</t>
  </si>
  <si>
    <t xml:space="preserve">C) Elementos de responsabilização </t>
  </si>
  <si>
    <t>Entidade detentora do imóvel:</t>
  </si>
  <si>
    <t>g) Diligências efetuadas, estudos e dados setoriais utilizados e de outras informações relevantes</t>
  </si>
  <si>
    <t>a) Identificação de eventuais limitações ao valor determinado para o imóvel</t>
  </si>
  <si>
    <t>Não existem limitações ao valor, tendo por base os pressupostos e pressupostos especais assumidos. Qualquer alteração dos pressupostos implicará a revisão do relatório e dos valores nele apresentados.</t>
  </si>
  <si>
    <t>A presente avaliação é efetuada com referência ao que as VPS 3 e VPGA 10 do RICS Red Book Global definem como ‘material valuation uncertainty’. Assim, maior grau de incerteza, um maior grau de cautela deve ser atribuído à normal análise. Em todo o caso, não se conhecendo um cenário similar e não sendo possível fazer projeções futuras viáveis adoptaram-se as metodologias consideradas normais para análise, contudo, e dado o impacto futuro desconhecido que o COVID-19 pode ter no mercado imobiliário, recomendamos que se mantenha a avaliação deste imóvel sob revisão frequente.</t>
  </si>
  <si>
    <t>b) Declaração do perito de que não se encontra abrangido por qualquer incompatibilidade</t>
  </si>
  <si>
    <t>O perito e a sociedade não estão abrangidos por qualquer incompatibilidade prevista no Art.º 19.º da Lei 153/2015.</t>
  </si>
  <si>
    <t>c) Declaração de que efetuou a avaliação de acordo com as exigências legais</t>
  </si>
  <si>
    <t>A presente avaliação cumpre todos os requisitos da Lei 153/2015.</t>
  </si>
  <si>
    <t>Todos os procedimentos inerentes à avaliação estão em conformidade com a legislação nacional aplicável e tiveram como referência as IVS - International Valuation Standards.</t>
  </si>
  <si>
    <t>A presente avaliação foi realizada de acordo com as normas “RICS Valuation – Global Standards” e IVS.</t>
  </si>
  <si>
    <t>d) Indicação da apólice de seguro de responsabilidade civil</t>
  </si>
  <si>
    <t>1531005614RCPRO</t>
  </si>
  <si>
    <t>Grupo Generali Seguros S.A.</t>
  </si>
  <si>
    <t>e) Assinatura do perito avaliador de imóveis e data de entrega do relatório de avaliação</t>
  </si>
  <si>
    <t xml:space="preserve">i) Confirmação de que a tarefa foi realizada de acordo com as IVS </t>
  </si>
  <si>
    <t>i) Restrições de utilização, distribuição e publicação do relatório</t>
  </si>
  <si>
    <t>O relatório foi elaborado para uso exclusivo do cliente, sendo a sua publicação ou reprodução interdita sem autorização.</t>
  </si>
  <si>
    <t>Assinatura</t>
  </si>
  <si>
    <t>ii) Comentário acerca de qualquer incerteza material</t>
  </si>
  <si>
    <t>iii) Limitações à responsabilidade</t>
  </si>
  <si>
    <t xml:space="preserve">O perito avaliador está em condições de fornecer uma avaliação objetiva e imparcial e tem competência para realizar a tarefa de avaliação. </t>
  </si>
  <si>
    <t>A nossa limitação de responsabilidade é unicamente técnica no âmbito da análise e consultoria imobiliária e não nos responsabilizamos pela veracidade das informações técnicas e legais fornecidas para a execução do presente relatório, sendo a nossa análise exclusivamente enquanto consultores de avaliação.</t>
  </si>
  <si>
    <t>As análises e conclusões estão limitadas pelos pressupostos considerados.</t>
  </si>
  <si>
    <t>Os nossos honorários não estão dependentes das conclusões do presente relatório.</t>
  </si>
  <si>
    <t xml:space="preserve">    i) Abordagem e justificação da avaliação</t>
  </si>
  <si>
    <t>ADAPTAR PRESSUPOSTO À SITUAÇÃO ESPECÍFICA - CAMPO EDITÁVEL</t>
  </si>
  <si>
    <t>Estudos efetuados</t>
  </si>
  <si>
    <t>Análise de PDM</t>
  </si>
  <si>
    <t>Para a presente avaliação foi consultada a informação disponível no site da Câmara Municipal de Ovar, com a finalidade de analisar o enquadramento dos terrenos em análise face ao PDM em vigor.
De acordo com os elementos facultados, o terreno tem a localização e configuração abaixo indicada.</t>
  </si>
  <si>
    <t>Intercetando a localização do terreno com a Planta do Ordenamento, conclui-se que o terreno se insere em "Solo Urbanizável" - "Espaços Residenciais Grau I".</t>
  </si>
  <si>
    <t>Quanto às condiconantes, verifica-se que o terreno se situa nas proximidades da linha ferroviária.</t>
  </si>
  <si>
    <t>Face ao exposto, aplicam-se os seguintes artigos do PDM.</t>
  </si>
  <si>
    <r>
      <rPr>
        <b/>
        <sz val="8.5"/>
        <rFont val="Trebuchet MS"/>
        <family val="2"/>
      </rPr>
      <t xml:space="preserve">
CONCLUSÃO</t>
    </r>
    <r>
      <rPr>
        <sz val="8.5"/>
        <rFont val="Trebuchet MS"/>
        <family val="2"/>
      </rPr>
      <t xml:space="preserve">
Face aos parâmetros urbanísticos acima descritos e tendo em conta o uso residencial, assumiu-se que o terreno tem potencial construtivo para a execução de um Loteamento para moradias isoladas com ABC e área de Lotes similares ao corrente no mercado local.</t>
    </r>
  </si>
  <si>
    <t>AVERTÊNCIAS
Chama-se a atenção para o facto de que o terreno em análise se encontra classificado como “Espaços Urbanizáveis”. Assim, de acordo com o RJIGT, o PDM terá que ser adaptado à Lei dos Solos e o terreno terá que ser reclassificado como “Urbano” ou “Rústico”. De acordo com a última alteração ao RJIGT (Decreto-Lei n.º 25/2021 de 29 de março), “… os planos municipais ou intermunicipais devem, até 31 de dezembro de 2022, incluir as regras de classificação e qualificação previstas no presente decreto-lei, abrangendo a totalidade do território do município.” Assim, chama-se a atenção para o facto de que, para garantir o potencial construtivo considerado, é necessário que antes do término do prazo, seja obtida a aprovação de um projeto ou de outro instrumento que garanta o direito à construção (com um PIP com parecer favorável). Caso contrário, o potencial construtivo considerado poderá sofrer alterações ou mesmo extinguir-se, pois o terreno pode ser reclassificado como rústico e perder o potencial construtivo.</t>
  </si>
  <si>
    <t>Treasury 10y Bonds
...
OT's Govern 10y
→</t>
  </si>
  <si>
    <r>
      <t xml:space="preserve">Pressupostos taxas:    </t>
    </r>
    <r>
      <rPr>
        <b/>
        <i/>
        <sz val="15"/>
        <rFont val="Trebuchet MS"/>
        <family val="2"/>
      </rPr>
      <t>t = (1 + ts) x (1 + tr) - 1</t>
    </r>
  </si>
  <si>
    <t>Pressupostos inflação:</t>
  </si>
  <si>
    <t>Risk-free rate</t>
  </si>
  <si>
    <t>Prémio de risco¹</t>
  </si>
  <si>
    <t xml:space="preserve"> juros sobre capital </t>
  </si>
  <si>
    <r>
      <t>¹</t>
    </r>
    <r>
      <rPr>
        <i/>
        <sz val="14"/>
        <color theme="1"/>
        <rFont val="Trebuchet MS"/>
        <family val="2"/>
      </rPr>
      <t>location; RE sector; RE market</t>
    </r>
  </si>
  <si>
    <t>Descrição</t>
  </si>
  <si>
    <t>Áreas</t>
  </si>
  <si>
    <t>Área de Terreno (m²)</t>
  </si>
  <si>
    <t>Área de implantação (m²)</t>
  </si>
  <si>
    <t>N.º de pisos acima do solo</t>
  </si>
  <si>
    <t>N.º de pisos abaixo do solo</t>
  </si>
  <si>
    <t>Área Bruta de Construção - Acima do solo (m²)</t>
  </si>
  <si>
    <t>Área Bruta de Construção - Abaixo do solo (m²)</t>
  </si>
  <si>
    <t>Área Bruta de Construção Total</t>
  </si>
  <si>
    <t>Logradouro</t>
  </si>
  <si>
    <t>Remanescente</t>
  </si>
  <si>
    <t>C.C.</t>
  </si>
  <si>
    <t>CUSTOS DE CONSTRUÇÃO (com IVA)</t>
  </si>
  <si>
    <r>
      <t xml:space="preserve">RECEITAS / VENDAS - </t>
    </r>
    <r>
      <rPr>
        <b/>
        <i/>
        <sz val="12"/>
        <rFont val="Trebuchet MS"/>
        <family val="2"/>
      </rPr>
      <t>INCOME</t>
    </r>
  </si>
  <si>
    <t>Áreas Comuns</t>
  </si>
  <si>
    <t>AB Total</t>
  </si>
  <si>
    <t>N.º Unid</t>
  </si>
  <si>
    <t>ABP/Un.</t>
  </si>
  <si>
    <t>Valor/Un.</t>
  </si>
  <si>
    <t>€</t>
  </si>
  <si>
    <t>un</t>
  </si>
  <si>
    <t>m2/un</t>
  </si>
  <si>
    <t>€/un</t>
  </si>
  <si>
    <t>INFRAESTRUTURAS (com IVA)</t>
  </si>
  <si>
    <t>Infraestruturas</t>
  </si>
  <si>
    <t>DISCOUNTED CASHFLOW</t>
  </si>
  <si>
    <t>Semestre</t>
  </si>
  <si>
    <t xml:space="preserve"> ←  [▼] Selecionar</t>
  </si>
  <si>
    <t>FLUXOS DE CAIXA DESCONTADOS</t>
  </si>
  <si>
    <t xml:space="preserve"> </t>
  </si>
  <si>
    <t>DESPESAS</t>
  </si>
  <si>
    <t>not ok</t>
  </si>
  <si>
    <r>
      <t xml:space="preserve">CUSTOS DIRETOS DE CONSTRUÇÃO </t>
    </r>
    <r>
      <rPr>
        <b/>
        <i/>
        <sz val="13"/>
        <color indexed="8"/>
        <rFont val="Trebuchet MS"/>
        <family val="2"/>
      </rPr>
      <t>(HARD COSTS)</t>
    </r>
  </si>
  <si>
    <t>01</t>
  </si>
  <si>
    <t>Custos de Construção</t>
  </si>
  <si>
    <t>12</t>
  </si>
  <si>
    <t>SUB-TOTAL 1</t>
  </si>
  <si>
    <r>
      <t xml:space="preserve">NÃO APAGAR!! </t>
    </r>
    <r>
      <rPr>
        <b/>
        <sz val="14"/>
        <color rgb="FFFF0000"/>
        <rFont val="Trebuchet MS"/>
        <family val="2"/>
      </rPr>
      <t>→</t>
    </r>
  </si>
  <si>
    <t>Faseamento</t>
  </si>
  <si>
    <r>
      <rPr>
        <b/>
        <sz val="13"/>
        <color rgb="FF000000"/>
        <rFont val="Trebuchet MS"/>
        <family val="2"/>
      </rPr>
      <t>ENCARGOS INDIRETOS</t>
    </r>
    <r>
      <rPr>
        <b/>
        <i/>
        <sz val="13"/>
        <color indexed="8"/>
        <rFont val="Trebuchet MS"/>
        <family val="2"/>
      </rPr>
      <t xml:space="preserve"> (SOFT COSTS)</t>
    </r>
  </si>
  <si>
    <t>Check</t>
  </si>
  <si>
    <t>Projetos de Arquitetura e Especialidade</t>
  </si>
  <si>
    <t>Taxas e Licenças Municipais</t>
  </si>
  <si>
    <t>Encargos de Fiscalização, Administração e Gestão</t>
  </si>
  <si>
    <t>Imprevistos</t>
  </si>
  <si>
    <t>Promoção / Comercialização</t>
  </si>
  <si>
    <t>SUB-TOTAL 2</t>
  </si>
  <si>
    <t>TOTAL DESPESAS</t>
  </si>
  <si>
    <r>
      <t xml:space="preserve">RECEITAS / VENDAS - </t>
    </r>
    <r>
      <rPr>
        <b/>
        <i/>
        <sz val="14"/>
        <color rgb="FF000000"/>
        <rFont val="Trebuchet MS"/>
        <family val="2"/>
      </rPr>
      <t>INCOME</t>
    </r>
  </si>
  <si>
    <t>VENDAS</t>
  </si>
  <si>
    <t>N.º de Unidades</t>
  </si>
  <si>
    <t xml:space="preserve">  TOTAL RECEITAS</t>
  </si>
  <si>
    <t>CASHFLOW</t>
  </si>
  <si>
    <t>FINANCING COSTS</t>
  </si>
  <si>
    <t>END-OF-PERIOD DEBT</t>
  </si>
  <si>
    <t>ANNUAL BALANCE</t>
  </si>
  <si>
    <t>BALANÇO ANUAL ACUMULADO</t>
  </si>
  <si>
    <t>BALANÇO ANUAL ATUALIZADO</t>
  </si>
  <si>
    <t>GAV</t>
  </si>
  <si>
    <t>VALOR ATUAL BRUTO</t>
  </si>
  <si>
    <t>AQUISIÇÃO</t>
  </si>
  <si>
    <t>Developer Margin</t>
  </si>
  <si>
    <t>VAL</t>
  </si>
  <si>
    <t>Taxa de Atualização</t>
  </si>
  <si>
    <t>Anual</t>
  </si>
  <si>
    <t>Discount Rate 1/2 Year</t>
  </si>
  <si>
    <t>GROSS MARGIN</t>
  </si>
  <si>
    <t>VAL / m² ABC acima solo</t>
  </si>
  <si>
    <t>GAV / m² Above ground</t>
  </si>
  <si>
    <t>GAV / m² GBA</t>
  </si>
  <si>
    <t>VALOR  ATUAL (VAL)</t>
  </si>
  <si>
    <t>RACIOS</t>
  </si>
  <si>
    <t>Área Terreno</t>
  </si>
  <si>
    <t>Valor / m²</t>
  </si>
  <si>
    <t>Área Bruta de Construção</t>
  </si>
  <si>
    <t>Valor / m² ABC</t>
  </si>
  <si>
    <t>N.º Unidades</t>
  </si>
  <si>
    <t>Valor por Unidade</t>
  </si>
  <si>
    <t>Valor por Unidade concluída</t>
  </si>
  <si>
    <t>OBSERVAÇÕES:</t>
  </si>
  <si>
    <t>RESUMO DE VALORES / ESTRUTURA DE CUSTOS</t>
  </si>
  <si>
    <t>VALORES - CLIENTE</t>
  </si>
  <si>
    <t>(%/Receitas)</t>
  </si>
  <si>
    <t>TOTAL DE RECEITAS / VALOR APÓS OBRAS</t>
  </si>
  <si>
    <t>CUSTOS DE CONSTRUÇÃO</t>
  </si>
  <si>
    <t>ENCARGOS GERAIS</t>
  </si>
  <si>
    <t>VALOR  ANTES DO INÍCIO DA OBRA</t>
  </si>
  <si>
    <t>PERCENTAGEM DE OBRA REALIZADA</t>
  </si>
  <si>
    <t>VALOR DE RECONSTRUÇÃO (VALOR PARA SEGURO)</t>
  </si>
  <si>
    <t>TRIU</t>
  </si>
  <si>
    <t>A1</t>
  </si>
  <si>
    <t>L1</t>
  </si>
  <si>
    <t>A2</t>
  </si>
  <si>
    <t>L2</t>
  </si>
  <si>
    <t xml:space="preserve">        Projectos de Arquitectura e Especialidades</t>
  </si>
  <si>
    <t xml:space="preserve">        Taxas Municipais e Licenças</t>
  </si>
  <si>
    <t xml:space="preserve">        Encargos de Fiscalizaçäo, Administração e Gestão</t>
  </si>
  <si>
    <t xml:space="preserve">        Imprevistos</t>
  </si>
  <si>
    <t xml:space="preserve">        Promoção / Comercialização</t>
  </si>
  <si>
    <t>Taxa de atualização anual</t>
  </si>
  <si>
    <t>nº períodos anuais</t>
  </si>
  <si>
    <r>
      <t xml:space="preserve">Taxa </t>
    </r>
    <r>
      <rPr>
        <sz val="11"/>
        <color theme="1"/>
        <rFont val="Calibri Light"/>
        <family val="2"/>
        <scheme val="major"/>
      </rPr>
      <t>(12=mensal)
(4=trimestral)
(2=semestral)</t>
    </r>
  </si>
  <si>
    <t>YEAR / ANO</t>
  </si>
  <si>
    <t>SEMESTRE</t>
  </si>
  <si>
    <t>Princípios Gerais e Definições utilizadas</t>
  </si>
  <si>
    <t>Localização e Fotografias</t>
  </si>
  <si>
    <t>Determinação de valores de avaliação do imóvel (ou imóveis) para efeitos de negociação ou atualização de valores.</t>
  </si>
  <si>
    <t xml:space="preserve">Os valores unitários considerados no método de mercado, tiveram por base a prospeção de mercado efetuada e a respetiva homogeneização.
</t>
  </si>
  <si>
    <t>Valor
(€)</t>
  </si>
  <si>
    <t>Valor
(€/m²)</t>
  </si>
  <si>
    <t>Valor
Expurgado
(€)</t>
  </si>
  <si>
    <t>Valor
Expurgado
(€/m²)</t>
  </si>
  <si>
    <t>RENDA DE MERCADO</t>
  </si>
  <si>
    <t>RENDA DE CONTRATO</t>
  </si>
  <si>
    <t>Renda de Contrato</t>
  </si>
  <si>
    <t>VBR
 Renda de Contrato</t>
  </si>
  <si>
    <t>AVALIAÇÃO COM RECURSO A DCF, USAR O SEPARADOR:</t>
  </si>
  <si>
    <t>AVALIAÇÃO DE MAIS DO QUE 1 IMÓVEL OU FRAÇÃO, USAR OS SEPARADORES SEGUINTES:</t>
  </si>
  <si>
    <t>PREENCHER AS CÉLULAS VERDES (EDITÁVEIS):</t>
  </si>
  <si>
    <t>Aceitamos como estando completa e correta toda a informação que nos foi fornecida pelo cliente ou pelas fontes indicadas pelo Cliente quanto a detalhes sobre a posse, situação dos arrendatários, prazos, melhorias efetuadas pelos arrendatários, planos urbanísticos e outras de relevante interesse.</t>
  </si>
  <si>
    <t>Não aplicável</t>
  </si>
  <si>
    <t>VL- Valor de Liquidação</t>
  </si>
  <si>
    <t>Valor de Liquidação = VM / (1+Tx)^ n</t>
  </si>
  <si>
    <t>Valor de Liquidação</t>
  </si>
  <si>
    <t>Prédio Urbano</t>
  </si>
  <si>
    <t>Prédio Rústico</t>
  </si>
  <si>
    <t>Prédio Misto</t>
  </si>
  <si>
    <t>VPT</t>
  </si>
  <si>
    <t>Não procedemos a investigações para determinar se o imóvel possui materiais perigosas (incluindo por exemplo, betão com elevado teor de alumínio, cloreto de cálcio ou amianto). Salvo informação em contrário, a nossa avaliação baseia-se no pressuposto que tais materiais não foram utilizados.</t>
  </si>
  <si>
    <t>Direito de Superfície.</t>
  </si>
  <si>
    <t>Acréscimo p/</t>
  </si>
  <si>
    <t>Custo</t>
  </si>
  <si>
    <t>Executada</t>
  </si>
  <si>
    <t>demolições /</t>
  </si>
  <si>
    <t>Estimado</t>
  </si>
  <si>
    <t>reparações</t>
  </si>
  <si>
    <t>AB - Áreas Anexas ao uso principal</t>
  </si>
  <si>
    <t>Não foi efetuada visita ao imóvel, conforme instruções do cliente.</t>
  </si>
  <si>
    <t>Finsolutia, S.A.</t>
  </si>
  <si>
    <t>Áreas (m2)</t>
  </si>
  <si>
    <t>Áreas / Qtd.</t>
  </si>
  <si>
    <t>Área / Qtd.</t>
  </si>
  <si>
    <t xml:space="preserve">A yield considerada tem por base informações obtidas junto dos agentes imobiliários locais e a atuar neste segmento de mercado, bem como a prospeção de mercado efetuada. Trata-se de uma yield bruta. </t>
  </si>
  <si>
    <t>un.</t>
  </si>
  <si>
    <t xml:space="preserve">A yield considerada tem por base a Yield de mercado, sendo efetuada uma diferenciação entre a yield de mercado e a considerada no caso de arrendamento atual, sempre que se considera que o valor de arrendamento se encontra significativamente desfasado do praticado atualmente no mercado. Trata-se de uma yield bruta. </t>
  </si>
  <si>
    <t>Descrição CRP (n.º):</t>
  </si>
  <si>
    <t>As áreas consideradas tiveram por base as plantas facultadas e estimativas efetuadas no local.</t>
  </si>
  <si>
    <t>AT - Área Total de Terreno Urbano</t>
  </si>
  <si>
    <t>AT - Área Total de Terreno Rústico</t>
  </si>
  <si>
    <t>Não Aplicável.</t>
  </si>
  <si>
    <t>No estado em que se encontra, não se perspetiva que o imóvel seja passível de gerar rendimento.</t>
  </si>
  <si>
    <t>PARVALOREM, S.A.</t>
  </si>
  <si>
    <t>PARUPS, S.A.</t>
  </si>
  <si>
    <t>CRÉDITO AGRÍCOLA IMÓVEIS UNIPESSOAL LDA.</t>
  </si>
  <si>
    <t>A pandemia do COVID-19, bem como a guerra na Ucrânia, continuam a afetar as economias e os mercados imobiliários em todo o mundo. No entanto, à data da avaliação, a maior parte dos mercados imobiliários estão a funcionar, com volume de transações e outras evidências relevantes a níveis em que existam comparáveis de mercado suficientes para fundamentar opiniões de valor. Consequentemente, e para evitar dúvidas, a nossa avaliação não é relatada como estando sujeita a "incerteza de avaliação material", conforme definido pela VPS 3 e VPGA 10 da Avaliação RICS – Normas Globais. Esta nota explicativa foi incluída para garantir a transparência e fornecer mais informações sobre o contexto de mercado em que avaliação foi elaborada. Como reconhecimento do potencial para as condições de mercado se alterarem rapidamente em resposta a alterações no controlo ou disseminação futura do COVID-19 ou, em consequência da guerra, destacamos a importância da data de avaliação.</t>
  </si>
  <si>
    <t>Renda Efetiva (€/mês)</t>
  </si>
  <si>
    <t>Áreas
m2</t>
  </si>
  <si>
    <t>N.º de Meses</t>
  </si>
  <si>
    <t>€/mês</t>
  </si>
  <si>
    <t>RITMO DE VENDAS</t>
  </si>
  <si>
    <t>N.º de Anos</t>
  </si>
  <si>
    <t>Un./mês</t>
  </si>
  <si>
    <t>Un./ano</t>
  </si>
  <si>
    <t>Data da medição:</t>
  </si>
  <si>
    <t>Versão do Projeto:</t>
  </si>
  <si>
    <t>Formato do Projeto:</t>
  </si>
  <si>
    <t>pdf</t>
  </si>
  <si>
    <t>Autor das Medições:</t>
  </si>
  <si>
    <t>CRP</t>
  </si>
  <si>
    <t>CPU</t>
  </si>
  <si>
    <t>Google</t>
  </si>
  <si>
    <t>Aprovação</t>
  </si>
  <si>
    <t>Mem. Desc.</t>
  </si>
  <si>
    <t>Alvará</t>
  </si>
  <si>
    <t>Plantas</t>
  </si>
  <si>
    <t>Asolo</t>
  </si>
  <si>
    <t>Área Coberta/Implantação</t>
  </si>
  <si>
    <t>Adep</t>
  </si>
  <si>
    <t>Projeto</t>
  </si>
  <si>
    <t>Piso</t>
  </si>
  <si>
    <t>-1</t>
  </si>
  <si>
    <t>0</t>
  </si>
  <si>
    <t>1</t>
  </si>
  <si>
    <t>2</t>
  </si>
  <si>
    <t>3</t>
  </si>
  <si>
    <t>4</t>
  </si>
  <si>
    <t>Cave - Estacionamento e arrumos</t>
  </si>
  <si>
    <t>Acesso à cave</t>
  </si>
  <si>
    <t>Áreas comuns / acessos verticais</t>
  </si>
  <si>
    <t>Varandas</t>
  </si>
  <si>
    <t>Medições</t>
  </si>
  <si>
    <t>Dif.</t>
  </si>
  <si>
    <t>Arranjos exteriores</t>
  </si>
  <si>
    <t>N.º Quartos Duplos</t>
  </si>
  <si>
    <t>N.º Suites</t>
  </si>
  <si>
    <t>N.º Total U.A.</t>
  </si>
  <si>
    <t>N.º de Utentes</t>
  </si>
  <si>
    <t>Áreas Comprovadas / Projeto</t>
  </si>
  <si>
    <t>A presente avaliação foi realizada para efeitos de cumprimento das normas legais de funcionamento dos fundos de investimento imobiliário.</t>
  </si>
  <si>
    <t>Avaliação do bem, ou bens imóveis hipotecados ou a hipotecar, em garantia dos créditos afectos às obrigações hipotecárias.</t>
  </si>
  <si>
    <t>Comentários:
A visita ao imóvel foi do tipo drive-by, conforme instruções do cliente.
Avaliação do tipo desktop, conforme instruções do cliente.
Pressupostos:
- A visita ao imóvel foi realizada apenas pelo exterior, pelo que não foi possível aferir o seu estado de conservação  e regime de ocupação. A avaliação foi realizada no pressuposto de que o imóvel se encontra devoluto, livre de ónus e de encargos e que o seu estado de consevação interior é proporcional ao verificado pelo exterior.
- As áreas consideradas foram obtidas dos elementos facultados, os quais consideramos como corretos.
- Assumiu-se que as áreas consideradas se encontram construídas de acordo com o projeto aprovado e regulamentação local em vigor sobre edificações, possuindo licença de utilização válidas, sem defeitos e sem existência de qualquer matéria nociva ou perigosa.
- Assumimos que o imóvel não possui capacidade construtiva adicional.
- Assumimos como verdadeiros e válidos os elementos facultados para a presente avaliação, tendo os mesmos sido analisados, mas não examinados do ponto de visto jurídico.
- Assumimos o pressuposto de que não existe qualquer contaminação do solo e subsolo.
- Não foram considerados quaisquer custos que possam surgir durante a alienação do imóvel.
- Para além dos descritos, não foram solicitados quaisquer outros pressupostos ou pressupostos especiais.
- Qualquer alteração dos pressupostos implicará a revisão do relatório e dos valores nele apresentados.</t>
  </si>
  <si>
    <t>x</t>
  </si>
  <si>
    <t>Mostrar Fórmula do Valor de Liquidação</t>
  </si>
  <si>
    <t>Mostrar Valor de Liquidação</t>
  </si>
  <si>
    <t>(M.Custo)</t>
  </si>
  <si>
    <t>(DCF)</t>
  </si>
  <si>
    <t>Mostrar Valor de Reconstrução</t>
  </si>
  <si>
    <t>Sumário do Relatório de Avaliação</t>
  </si>
  <si>
    <t>2022 iniciou-se positivamente, em linha com as indicações do ano de 2021 que já apresentava uma tendência de recuperação do mercado imobiliário, depois do conturbado periodo de pandemia da Covid-19, que ainda não se encontra totalmente ultrapassado. Esta resiliência do sector imobiliário ainda que com subida de matérias primas e mão de obra, atrasos na conclusão de algumas operações em pipeline, conduziram a um volume total de transações de quase 2.000 milhões de euros em 2021, um valor, ainda assim cerca de 30% inferior ao registado em 2020 e com a perspetiva de que 2022 voltasse novamente ao patamar dos 3.000 milhões de euros. 
A expectativa poderá não passar disso mesmo uma vez que logo no mês de Fevereiro inicia-se um conflito armado na Europa que tem levado a um conjunto substancial de sanções com efeito boomerang para os países ocidentais e designadamente para a UE que ditará uma elevada inflação e o adiamento da tão esperada retoma e consequente a recuperação da economia mundial.
O paradigma alterou-se por completo e o país ainda não tem sequer um Governo em funções ou um Orçamento de Estado aprovado que tenha em atenção alguns destes parâmetros que hoje estão em equação e, que ainda assim, são muito incertos.
Sendo a incerteza algo que os investidores sou algo alheios, prevê-se uma postura pouco agressiva e essencialmente na expectativa até ao final do primeiro trimestre, onde se farão alguns pontos de situações e se realinharão planos de investimento e desinvestimento.</t>
  </si>
  <si>
    <t>As novas tendências derivadas do Teletrabalho e a adoção de sistemas híbridos por parte de muitas empresas, com o apoio do estado e a adaptação da legislação laboral para esta nova realidade, fez naturalmente alterar o conceito dos escritórios. Já em 2021 se começou a assistir a uma readaptação dos escritórios às novas necessidades das empresas e dos próprios trabalhadores, com uma maior aposta em áreas sociais, de lazer e colaborativas, com o objetivo de transformar o espaço de trabalho num local mais apetecível que o conforto do home office.
Acredita-se que no curto prazo a grande maioria das empresas continue a procurar a flexibilidade, dado o contexto de ainda alguma incerteza no processo de tomada de decisão, mas acredita-se que no médio-longo prazo manter-se-á a preferência por espaços em arrendamento tradicional sem um impacto proporcional à adoção de regimes de trabalho híbrido dado o aumento de áreas sociais e colaborativas. O ano de 2022 não deverá ser particularmente positivo para o segmento de Office, contudo, a ainda, limitada oferta de escritórios novos deverá permitir manter os preços das rendas no Prime CBD e CBD.</t>
  </si>
  <si>
    <t>A resiliência do sector imobiliário voltou a ser vincada pelo segmento Residencial, onde se verificou um pálido aumento dos preços, que ganha relevância num período de pandemia. Contudo, importa analisar os números divulgados pelo INE, designadamente para entender que a subida se verifica na média dos valores, não correspondendo a uma subida generalizada em todo o segmento residencial, e muito menos em todo o país. As cidades de Lisboa e Porto virão os seus valores médios subir, contudo o segmento de luxo teve uma retração de valores, muito derivado à ausência de alguns perfis de cliente internacional que não vieram até ao nosso pais pelos motivos de condicionamento de mobilidade.
O interior do país verificou uma estagnação de preços e em alguns locais uma descida, contudo algumas cidades do Algarve, Coimbra, Aveiro e Braga verificaram ligeiras subidas de preços. 
Quanto aos novos investimentos no segmento, importa referir que se continuam a verificar o início de novas Promoções residenciais, contudo os Promotores têm demonstrado uma elevada preocupação face ao crescente aumento dos preços de materiais e da mão-de-obra, pois as suas análises de investimento estão neste momento viabilizadas com um elevado grau de imprevisibilidade da sua margem de lucro, situação que se poderá refletir num aumento dos preços ao consumidor final.
Os ativos residenciais para investimento, os projetos imobiliários destinados a arrendamento (built-to-rent) têm sofrido com a escalada dos preços de construção e alguns projetos aguardam uma estabilização desta situação para o seu kick-off.
Face à elevada inflação esperada deveremos ficar vigilantes quanto à evolução de novas concessões de crédito.</t>
  </si>
  <si>
    <r>
      <t xml:space="preserve">Visão do Mercado Imobiliário nacional . </t>
    </r>
    <r>
      <rPr>
        <b/>
        <sz val="11"/>
        <color theme="4" tint="-0.249977111117893"/>
        <rFont val="Trebuchet MS"/>
        <family val="2"/>
      </rPr>
      <t>GESVALT</t>
    </r>
  </si>
  <si>
    <r>
      <t xml:space="preserve">Seguidamente apresentamos a visão da </t>
    </r>
    <r>
      <rPr>
        <b/>
        <sz val="9.5"/>
        <color theme="4" tint="-0.249977111117893"/>
        <rFont val="Trebuchet MS"/>
        <family val="2"/>
      </rPr>
      <t>gesvalt</t>
    </r>
    <r>
      <rPr>
        <sz val="8.5"/>
        <rFont val="Trebuchet MS"/>
        <family val="2"/>
      </rPr>
      <t xml:space="preserve"> da atual situação do mercado imobiliário em Portugal, com uma opinião sobre o mercado e sobre alguns dos sectores que o mesmo agrega.</t>
    </r>
  </si>
  <si>
    <r>
      <t xml:space="preserve">A tão esperada recuperação esperava-se já em 2022, contudo a recuperação, já tão dependente de diversos fatores de difícil controlo alguns deles, foram abruptamente interrompidos pela atual situação de </t>
    </r>
    <r>
      <rPr>
        <b/>
        <sz val="8.5"/>
        <rFont val="Trebuchet MS"/>
        <family val="2"/>
      </rPr>
      <t>conflito na Europa com a invasão da Ucrânia por parte da Rússia</t>
    </r>
    <r>
      <rPr>
        <sz val="8.5"/>
        <rFont val="Trebuchet MS"/>
        <family val="2"/>
      </rPr>
      <t>. Esta situação veio conferir uma</t>
    </r>
    <r>
      <rPr>
        <b/>
        <sz val="8.5"/>
        <rFont val="Trebuchet MS"/>
        <family val="2"/>
      </rPr>
      <t xml:space="preserve"> 'tempestade perfeita' </t>
    </r>
    <r>
      <rPr>
        <sz val="8.5"/>
        <rFont val="Trebuchet MS"/>
        <family val="2"/>
      </rPr>
      <t>para a tão esperada recuperação económica, uma vez que os preços da energia e consequentemente de vários produtos já apresentam subidas muito significativas e sem um real conhecimento de todos os efeitos que advêm deste conflito.
Inicialmente os mercados responderam com prudência e sem um grande alarmismo com a expectativa de um conflito de resolução rápida, contudo o conflito está longe de uma resolução e os perigos de uma guerra longa na Europa e que poderá a qualquer momento escalar para uma Guerra Global tem intranquilizado os mercados com uma pressão enorme nos preços do gás natural, combustíveis e electricidade. A juzante os preços ao consumidor já se fazem notar não só nestes contextos, mas igualmente nos produtos alimentares (sendo a Rússia e a Ucrânia importantes exportadores de cereais e fertilizantes para o resto do mundo).</t>
    </r>
  </si>
  <si>
    <r>
      <t xml:space="preserve">Sustentabilidade e critérios ESG - </t>
    </r>
    <r>
      <rPr>
        <b/>
        <i/>
        <sz val="11"/>
        <color theme="0" tint="-0.499984740745262"/>
        <rFont val="Trebuchet MS"/>
        <family val="2"/>
      </rPr>
      <t>Environmental Social and Governance</t>
    </r>
  </si>
  <si>
    <r>
      <t xml:space="preserve">Reduzir a pegada ambiental tornou-se uma questão central na pandemia e um fator decisivo para as empresas de todo o Mundo, ao qual a GESVALT não ficou indiferente e o qual acompanha a tendência do mercado de valorizar a crescente importância dos critérios de sustentabilidade ESG em todo o ciclo imobiliário: Construção, ocupação e investimento.
Acreditamos que a emergência das questões relacionadas com a sustentabilidade e a certificação ambiental dos edifícios tragam oportunidades neste contexto específico, designadamente pela importância já atribuída por alguns investidores na mais-valia dos seus ativos sob gestão ou em potencial aquisição. Um investimento nestas matérias é espectável que seja visto cada vez mais pelos investidores como um </t>
    </r>
    <r>
      <rPr>
        <i/>
        <sz val="8.5"/>
        <rFont val="Trebuchet MS"/>
        <family val="2"/>
      </rPr>
      <t xml:space="preserve">add value </t>
    </r>
    <r>
      <rPr>
        <sz val="8.5"/>
        <rFont val="Trebuchet MS"/>
        <family val="2"/>
      </rPr>
      <t>aos ativos.</t>
    </r>
  </si>
  <si>
    <r>
      <t xml:space="preserve">O sector de Retalho e Centros Comerciais vai continuar a ser o sector que maiores dificuldades enfrenta ao longo do presente ano, situação naturalmente decorrente dos efeitos da Pandemia e das limitações ao nível do acesso aos negócios que as empresas aí desenvolvem. É espectável que apesar da elevada dependência do turismo, as zonas </t>
    </r>
    <r>
      <rPr>
        <i/>
        <sz val="8.5"/>
        <rFont val="Trebuchet MS"/>
        <family val="2"/>
      </rPr>
      <t>prime</t>
    </r>
    <r>
      <rPr>
        <sz val="8.5"/>
        <rFont val="Trebuchet MS"/>
        <family val="2"/>
      </rPr>
      <t xml:space="preserve"> de comércio de rua (</t>
    </r>
    <r>
      <rPr>
        <i/>
        <sz val="8.5"/>
        <rFont val="Trebuchet MS"/>
        <family val="2"/>
      </rPr>
      <t>high street retail</t>
    </r>
    <r>
      <rPr>
        <sz val="8.5"/>
        <rFont val="Trebuchet MS"/>
        <family val="2"/>
      </rPr>
      <t xml:space="preserve">) mantenham a sua capacidade de resiliência derivada da sua reduzida dimensão e do atendimento personalizado, contudo, as zonas de comércio de rua </t>
    </r>
    <r>
      <rPr>
        <i/>
        <sz val="8.5"/>
        <rFont val="Trebuchet MS"/>
        <family val="2"/>
      </rPr>
      <t>non prime</t>
    </r>
    <r>
      <rPr>
        <sz val="8.5"/>
        <rFont val="Trebuchet MS"/>
        <family val="2"/>
      </rPr>
      <t xml:space="preserve"> é espectável que tenham maior pressão. Importa ainda referir que o comércio </t>
    </r>
    <r>
      <rPr>
        <i/>
        <sz val="8.5"/>
        <rFont val="Trebuchet MS"/>
        <family val="2"/>
      </rPr>
      <t>online</t>
    </r>
    <r>
      <rPr>
        <sz val="8.5"/>
        <rFont val="Trebuchet MS"/>
        <family val="2"/>
      </rPr>
      <t xml:space="preserve"> irá manter a trajetória de crescimento com o consequente aumento exponencial das necessidades logísticas e de distribuição associados.</t>
    </r>
  </si>
  <si>
    <r>
      <t xml:space="preserve">A disponibilidade de espaços de logística ainda se verifica reduzida e 2022 deverá verificar um nível de absorção (take-up) bastante elevado. Continua-se a verificar investimento em projetos de construção de novas unidades, contudo, a disponibilidade de espaços de logística irá manter-se reduzida face à procura. 
O crescimento do comércio online está a estimular a procura por parte de operadores logísticos de novas unidades com novas necessidades e fundamentalmente no produto last mile e deverá levar a um aumento do valor das rendas na oferta nos centros urbanos e nas suas imediações. A perspetiva de Portugal ser uma alternativa ao mercado de Leste poderá abrir uma importante via de investimento para alguns </t>
    </r>
    <r>
      <rPr>
        <i/>
        <sz val="8.5"/>
        <rFont val="Trebuchet MS"/>
        <family val="2"/>
      </rPr>
      <t>players</t>
    </r>
    <r>
      <rPr>
        <sz val="8.5"/>
        <rFont val="Trebuchet MS"/>
        <family val="2"/>
      </rPr>
      <t>.</t>
    </r>
  </si>
  <si>
    <r>
      <t xml:space="preserve">A recuperação do setor do turismo, conjuntamente com a restauração, é onde se prevê que a retoma chegue mais tarde, pois é imensamente dependente da reposição dos índices de confiança e de mobilidade internacionais. Segundo algumas previsões os níveis registados em 2019 não se supõem atingir antes de 2023-2024. Não obstante, o ritmo de recuperação deverá divergir de uma região para a outra. Estima-se que o Algarve, onde predomina o turismo de lazer, deverá observar uma retoma muito mais rápida que a recuperação do turismo urbano das cidades de Lisboa e Porto, posicionadas para o turismo, mas igualmente com uma forte componente do segmento de negócios e eventos, que ainda demorarão a retomar os níveis pré pandemia.
Importa ainda assim relembrar que Portugal é o país do mundo com mais prémios de turismo nos últimos anos e como tal mantém todos os requisitos para continuar a destacar-se como um dos destinos turísticos mais privilegiados. Tanto as cadeias hoteleiras como os investidores mantêm os planos de expansão, alguns estão inclusivamente a trabalhar em processos de financiamento através de operações de </t>
    </r>
    <r>
      <rPr>
        <i/>
        <sz val="8.5"/>
        <rFont val="Trebuchet MS"/>
        <family val="2"/>
      </rPr>
      <t>Sale &amp; Leaseback</t>
    </r>
    <r>
      <rPr>
        <sz val="8.5"/>
        <rFont val="Trebuchet MS"/>
        <family val="2"/>
      </rPr>
      <t xml:space="preserve"> de forma a poderem concretizar investimentos e reposicionamentos nas suas unidades hoteleiras.</t>
    </r>
  </si>
  <si>
    <t>O presente relatório foi elaborado com respeito pelos requisitos de conteúdo e de estrutura constantes no Anexo da Lei 153/2015 de 14 de Setembro, bem como da Lei n.º 16/2015, de 24 de Fevereiro, na sua atual redação, que aprovou o Regime Geral dos Organismos de Investimento Coletivo e pelas exigências do Regulamento da Comissão do Mercado de Valores Mobiliários (CMVM) nº 02/2015, na sua atual redação, que rege os Critérios de Avaliação e Peritos Avaliadores de imóveis de Fundos de Investimento Imobiliário.</t>
  </si>
  <si>
    <t>A presente avaliação cumpre ainda os requisitos das normas regulamentares N.º 7/2007-R e 9/2007-R, do ISP/ASF.</t>
  </si>
  <si>
    <t>Documentação Relevante Fornecida</t>
  </si>
  <si>
    <t>Método do Valor Residual Dinâmico:
O Método do Valor Residual Dinâmico é um híbrido dos métodos de mercado, do rendimento e do custo. Baseia-se no 'Valor bruto da promoção concluída', deduzindo os custos de desenvolvimento e o retorno do promotor para chegar ao valor residual do imóvel. O Valor estimado implica a verificação de todas as fases de implementação do projeto imobiliário.  Os custos diretos (hard costs) e indiretos (soft costs) são estimados com recurso ao Método do Custo de acordo com a nossa experiência e conhecimento do mercado e enquadramento local. Relativamente ao Valor Potencial do projeto após a sua edificabilidade, o mesmo pode ser estimado através do método de mercado ou do método do rendimento.</t>
  </si>
  <si>
    <t>Infraestruturas totalmente executadas, exceto gás.</t>
  </si>
  <si>
    <t>Não procedemos a inspeção técnica às estruturas, não investigámos as condições ou a estabilidade do solo, não foram confirmadas a estanquidade e continuidade das redes de gás, águas e saneamento, nem efetuámos testes a instalações elétricas, aquecimentos ou outras instalações, logo não podemos garantir que a propriedade se encontra livre de defeitos. Quaisquer defeitos aparentes ou avarias detetadas durante a nossa inspeção serão refletidos na nossa avaliação e assumimos que as partes não inspecionadas não revelam defeitos que nos forçassem a alterar o nosso relatório e avaliação.</t>
  </si>
  <si>
    <t>Não procedemos a estudos meio-ambientais, para determinar se o terreno está ou esteve contaminado. Assim, baseámos a nossa avaliação no pressuposto de que a propriedade não está afetada por nenhum tipo de contaminação ambiental. Não obstante, no caso de subsequentemente verificarmos nas nossas inspeções que existe probabilidade de contaminação em qualquer das propriedades ou terrenos adjacentes, este facto será expressamente indicado no relatório.</t>
  </si>
  <si>
    <t xml:space="preserve">Os custos de construção e os encargos foram estimados com recurso à base de dados da gesvalt. Esta base de dados contém orçamentos e outros dados referentes a promoções imobiliárias e obras dispersas por todo o território nacional, em que a gesvalt interviu como consultora.  Os dados recolhidos foram devidamente tratados, tendo em conta o mercado local, o tipo de imóvel em causa e a dimensão do mesmo. 
</t>
  </si>
  <si>
    <t>O valor do produto acabado foi estimado através do método de mercado.</t>
  </si>
  <si>
    <t>O valor do produto acabado foi estimado através do método do rendimento.</t>
  </si>
  <si>
    <t>&gt;&gt;  ANEXO . Cálculos efetuados</t>
  </si>
  <si>
    <t>VALOR DE LIQUIDAÇÃO</t>
  </si>
  <si>
    <t>VR - Valor de Reconstrução (Valor para Seguro)</t>
  </si>
  <si>
    <t xml:space="preserve">Consideraram-se as rendas efetivas até ao término dos contratos ou das renovações em vigor e, assumiu-se que após esse período, as rendas passam a rendas de mercado, sendo os Valores a Devoluto o resultado da capitalização das rendas de mercado à perpetuidade.
No cálculo do n.º de rendas a receber assumiu-se que as rendas são pagas no mês anterior àquele a que dizem respeito.
</t>
  </si>
  <si>
    <t>Usufruto</t>
  </si>
  <si>
    <t>Descrição da localização:</t>
  </si>
  <si>
    <t>Madeira</t>
  </si>
  <si>
    <t>Soalho flutuante</t>
  </si>
  <si>
    <t>Cerâmico</t>
  </si>
  <si>
    <t>Pedra natural</t>
  </si>
  <si>
    <t>Alcatifa</t>
  </si>
  <si>
    <t>Linóleo</t>
  </si>
  <si>
    <t>Betão afagado</t>
  </si>
  <si>
    <t>Desconhecido</t>
  </si>
  <si>
    <t>Estucadas e pintados</t>
  </si>
  <si>
    <t>Rebocadas e pintadas</t>
  </si>
  <si>
    <t>Estucados e pintados</t>
  </si>
  <si>
    <t>Reboco pintado</t>
  </si>
  <si>
    <t>Falsos em gesso cartonado</t>
  </si>
  <si>
    <t>Falsos modular metálicos</t>
  </si>
  <si>
    <t>Alumínio lacado</t>
  </si>
  <si>
    <t>Alumínio lacado c/ corte térmico</t>
  </si>
  <si>
    <t>Alimínio anodizado</t>
  </si>
  <si>
    <t>Alumínio anodizado c/ corte térmico</t>
  </si>
  <si>
    <t>PVC</t>
  </si>
  <si>
    <t>Dupla metálica-metálica</t>
  </si>
  <si>
    <t>Dupla metálica-madeira</t>
  </si>
  <si>
    <t>Dupla metálica-pvc</t>
  </si>
  <si>
    <t>Dupla pvc-madeira</t>
  </si>
  <si>
    <t>Simples</t>
  </si>
  <si>
    <t>Duplos</t>
  </si>
  <si>
    <t>Triplos</t>
  </si>
  <si>
    <t>Excelente estado de conservação</t>
  </si>
  <si>
    <t>Bom estado de conservação</t>
  </si>
  <si>
    <t>Razoável estado de conservação</t>
  </si>
  <si>
    <t>Fraco estado de conservação</t>
  </si>
  <si>
    <t>Mau estado de conservação</t>
  </si>
  <si>
    <t>Elevado estado de degradação</t>
  </si>
  <si>
    <t>Ruína</t>
  </si>
  <si>
    <t>Alta</t>
  </si>
  <si>
    <t>Média-alta</t>
  </si>
  <si>
    <t>Média</t>
  </si>
  <si>
    <t>Fraca</t>
  </si>
  <si>
    <t>Ocupado pelo proprietário</t>
  </si>
  <si>
    <t>Devoluto</t>
  </si>
  <si>
    <t>Arrendado</t>
  </si>
  <si>
    <t>Em exloração pelo proprietário</t>
  </si>
  <si>
    <t>Desconhecida</t>
  </si>
  <si>
    <t>Não se verificou a existência de nenhum ónus ou encargo</t>
  </si>
  <si>
    <t>Hipoteca(s) Voluntária(s) e Penhora(s)</t>
  </si>
  <si>
    <t>Hipoteca(s) Voluntária(s)</t>
  </si>
  <si>
    <t>Servidão(ões)</t>
  </si>
  <si>
    <t>Penhora(s)</t>
  </si>
  <si>
    <t>Locação Financeira</t>
  </si>
  <si>
    <t>Não fracionamento</t>
  </si>
  <si>
    <t>Não foi possível verificar, dado não ter sido facultada a Certidão da Conservatória do Registo Predial</t>
  </si>
  <si>
    <t>Ónus de Inalienabilidade</t>
  </si>
  <si>
    <t>Praticamente inexistente</t>
  </si>
  <si>
    <t>Baixa</t>
  </si>
  <si>
    <t>Visita ao interior do imóvel</t>
  </si>
  <si>
    <t>Visita pelo exterior do imóvel</t>
  </si>
  <si>
    <t>Muito boas</t>
  </si>
  <si>
    <t>Boas</t>
  </si>
  <si>
    <t>Razoáveis</t>
  </si>
  <si>
    <t>Fracas</t>
  </si>
  <si>
    <t>Más</t>
  </si>
  <si>
    <t>Muito bons</t>
  </si>
  <si>
    <t>Bons</t>
  </si>
  <si>
    <t>Fracos</t>
  </si>
  <si>
    <t>Inexistentes</t>
  </si>
  <si>
    <t>Boa</t>
  </si>
  <si>
    <t>Boa (tarifado)</t>
  </si>
  <si>
    <t>Razoável</t>
  </si>
  <si>
    <t>Razoável (tarifado)</t>
  </si>
  <si>
    <t>Difícil</t>
  </si>
  <si>
    <t>Difícil (tarifado)</t>
  </si>
  <si>
    <t>Certidão da Conservatória do Registo Predial</t>
  </si>
  <si>
    <t>Certidões da Conservatória do Registo Predial</t>
  </si>
  <si>
    <t>Caderneta Predial</t>
  </si>
  <si>
    <t>Cadernetas Prediais</t>
  </si>
  <si>
    <t>Valor de Usufruto:</t>
  </si>
  <si>
    <t>Chama-se a atenção para o facto de que o valor estimado não se trata de um Valor de Mercado para o direito em causa, dada a inexistência de um mercado ativo e consolidado de compra e venda deste tipo de direito. O valor indicado, não resulta de uma avaliação, mas sim de uma opinião de valor que resultou de  uma análise teórica do direito em causa.</t>
  </si>
  <si>
    <r>
      <rPr>
        <b/>
        <sz val="48"/>
        <color theme="0" tint="-0.499984740745262"/>
        <rFont val="Trebuchet MS"/>
        <family val="2"/>
      </rPr>
      <t>&gt;</t>
    </r>
    <r>
      <rPr>
        <b/>
        <sz val="24"/>
        <color theme="0" tint="-0.499984740745262"/>
        <rFont val="Trebuchet MS"/>
        <family val="2"/>
      </rPr>
      <t xml:space="preserve">  </t>
    </r>
    <r>
      <rPr>
        <b/>
        <sz val="20"/>
        <color theme="0" tint="-0.499984740745262"/>
        <rFont val="Trebuchet MS"/>
        <family val="2"/>
      </rPr>
      <t>MÉTODOS DE AVALIAÇÃO</t>
    </r>
  </si>
  <si>
    <r>
      <t xml:space="preserve">     </t>
    </r>
    <r>
      <rPr>
        <b/>
        <sz val="48"/>
        <color theme="0" tint="-0.499984740745262"/>
        <rFont val="Trebuchet MS"/>
        <family val="2"/>
      </rPr>
      <t xml:space="preserve">  &gt;</t>
    </r>
    <r>
      <rPr>
        <b/>
        <sz val="20"/>
        <color theme="0" tint="-0.499984740745262"/>
        <rFont val="Trebuchet MS"/>
        <family val="2"/>
      </rPr>
      <t xml:space="preserve">  MÉTODO DO VALOR RESIDUAL DINÂMICO / DISCOUNTED CASH FLOW (DCF)</t>
    </r>
  </si>
  <si>
    <t>Para a estimativa das yields de mercado baseámo-nos em informações obtidas junto dos participantes de mercado a atuar no segmento de mercado e zona em causa e foi analisada a relação entre os asking prices para venda e para arrendamento. Tivémos também em consideração as características do mercado local, bem como as características do imóvel em análise, nomeadamente no que diz respeito aos acabamentos, estado de conservação e dimensão do mesmo. As yields consideradas tratam-se de yields brutas.</t>
  </si>
  <si>
    <t>CA GEST - SGOIC, S.A.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</si>
</sst>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8">
    <numFmt numFmtId="5" formatCode="#,##0\ &quot;€&quot;;\-#,##0\ &quot;€&quot;"/>
    <numFmt numFmtId="8" formatCode="#,##0.00\ &quot;€&quot;;[Red]\-#,##0.00\ &quot;€&quot;"/>
    <numFmt numFmtId="44" formatCode="_-* #,##0.00\ &quot;€&quot;_-;\-* #,##0.00\ &quot;€&quot;_-;_-* &quot;-&quot;??\ &quot;€&quot;_-;_-@_-"/>
    <numFmt numFmtId="43" formatCode="_-* #,##0.00_-;\-* #,##0.00_-;_-* &quot;-&quot;??_-;_-@_-"/>
    <numFmt numFmtId="164" formatCode="General_)"/>
    <numFmt numFmtId="165" formatCode="mmm\.\ yyyy"/>
    <numFmt numFmtId="166" formatCode="0.0%"/>
    <numFmt numFmtId="167" formatCode="0.000_)"/>
    <numFmt numFmtId="168" formatCode="#,##0\ &quot;€&quot;"/>
    <numFmt numFmtId="169" formatCode="#,##0.0"/>
    <numFmt numFmtId="170" formatCode="_(* #,##0.00_);_(* \(#,##0.00\);_(* &quot;-&quot;??_);_(@_)"/>
    <numFmt numFmtId="171" formatCode="_-* #,##0.00\ _€_-;\-* #,##0.00\ _€_-;_-* &quot;-&quot;??\ _€_-;_-@_-"/>
    <numFmt numFmtId="172" formatCode="0.0"/>
    <numFmt numFmtId="173" formatCode="[$-816]d\ &quot;de&quot;\ mmmm\ &quot;de&quot;\ yyyy;@"/>
    <numFmt numFmtId="174" formatCode="#,##0.00_ ;\-#,##0.00\ "/>
    <numFmt numFmtId="175" formatCode="_-* #,##0\ [$€-816]_-;\-* #,##0\ [$€-816]_-;_-* &quot;-&quot;\ [$€-816]_-;_-@_-"/>
    <numFmt numFmtId="176" formatCode="#,##0_ ;\-#,##0\ "/>
    <numFmt numFmtId="177" formatCode="_-* #,##0.00\ [$€-816]_-;\-* #,##0.00\ [$€-816]_-;_-* &quot;-&quot;??\ [$€-816]_-;_-@_-"/>
    <numFmt numFmtId="178" formatCode="#,##0.0;[Red]#,##0.0"/>
    <numFmt numFmtId="179" formatCode="#,##0;[Red]#,##0"/>
    <numFmt numFmtId="180" formatCode="0.000"/>
    <numFmt numFmtId="181" formatCode="#,##0.00;[Red]#,##0.00"/>
    <numFmt numFmtId="182" formatCode="dd/mm/yy;@"/>
    <numFmt numFmtId="183" formatCode="#,##0.00\ &quot;m²&quot;"/>
    <numFmt numFmtId="184" formatCode="&quot;Desconto aplicado no Valor de Mercado: &quot;0&quot;%&quot;"/>
    <numFmt numFmtId="185" formatCode="_-* #,##0.0_-;\-* #,##0.0_-;_-* &quot;-&quot;??_-;_-@_-"/>
    <numFmt numFmtId="186" formatCode="[$-816]mmmm\ yy;@"/>
    <numFmt numFmtId="187" formatCode="[$-816]mmm/yy;@"/>
    <numFmt numFmtId="188" formatCode="_-* #,##0_-;\-* #,##0_-;_-* &quot;-&quot;??_-;_-@_-"/>
    <numFmt numFmtId="189" formatCode="_-* #,##0.00\ [$€-816]_-;\-* #,##0.00\ [$€-816]_-;_-* &quot;-&quot;\ [$€-816]_-;_-@_-"/>
    <numFmt numFmtId="190" formatCode="0%\ &quot;juros de capital&quot;"/>
    <numFmt numFmtId="191" formatCode="##&quot;º&quot;##&quot;'&quot;##&quot;.&quot;##&quot;''W&quot;"/>
    <numFmt numFmtId="192" formatCode="000"/>
    <numFmt numFmtId="193" formatCode="#.00&quot; €/mês.&quot;"/>
    <numFmt numFmtId="194" formatCode="#,##0\ _€"/>
    <numFmt numFmtId="195" formatCode="&quot;Lote &quot;#,##0"/>
    <numFmt numFmtId="196" formatCode="#,##0.00&quot; €/m²&quot;"/>
    <numFmt numFmtId="197" formatCode="#,##0&quot; €&quot;"/>
    <numFmt numFmtId="198" formatCode="#,##0&quot; €/m²&quot;"/>
    <numFmt numFmtId="199" formatCode="#,##0.00&quot; €/m2&quot;"/>
    <numFmt numFmtId="200" formatCode="_(* #,##0_);_(* \(#,##0\);_(* &quot;-&quot;??_);_(@_)"/>
    <numFmt numFmtId="201" formatCode="#,##0_ ;[Red]\-#,##0\ "/>
    <numFmt numFmtId="202" formatCode=";;;"/>
    <numFmt numFmtId="203" formatCode="&quot;CUSTOS DE AQUISIÇÃO =&quot;\ 0.0%"/>
    <numFmt numFmtId="204" formatCode="&quot;ACQUISITION COSTS =&quot;\ 0.0%"/>
    <numFmt numFmtId="205" formatCode="_-* #,##0\ _€_-;\-* #,##0\ _€_-;_-* &quot;-&quot;??\ _€_-;_-@_-"/>
    <numFmt numFmtId="206" formatCode="#&quot; €/mês.&quot;"/>
    <numFmt numFmtId="207" formatCode="#&quot; €/ano.&quot;"/>
  </numFmts>
  <fonts count="283" x14ac:knownFonts="1">
    <font>
      <sz val="11"/>
      <color theme="1"/>
      <name val="Calibri"/>
      <family val="2"/>
      <scheme val="minor"/>
    </font>
    <font>
      <sz val="11"/>
      <color theme="1"/>
      <name val="Calibri"/>
      <family val="2"/>
      <scheme val="minor"/>
    </font>
    <font>
      <b/>
      <sz val="11"/>
      <color theme="1"/>
      <name val="Calibri"/>
      <family val="2"/>
      <scheme val="minor"/>
    </font>
    <font>
      <u/>
      <sz val="11"/>
      <color theme="10"/>
      <name val="Calibri"/>
      <family val="2"/>
      <scheme val="minor"/>
    </font>
    <font>
      <sz val="12"/>
      <name val="Courier"/>
      <family val="3"/>
    </font>
    <font>
      <sz val="11"/>
      <name val="Trebuchet MS"/>
      <family val="2"/>
    </font>
    <font>
      <b/>
      <sz val="12"/>
      <name val="Trebuchet MS"/>
      <family val="2"/>
    </font>
    <font>
      <sz val="10"/>
      <name val="Arial"/>
      <family val="2"/>
    </font>
    <font>
      <sz val="10"/>
      <name val="Trebuchet MS"/>
      <family val="2"/>
    </font>
    <font>
      <sz val="11"/>
      <color theme="1"/>
      <name val="Trebuchet MS"/>
      <family val="2"/>
    </font>
    <font>
      <b/>
      <sz val="12"/>
      <color rgb="FF0077C8"/>
      <name val="Trebuchet MS"/>
      <family val="2"/>
    </font>
    <font>
      <b/>
      <sz val="14"/>
      <color rgb="FF0077C8"/>
      <name val="Trebuchet MS"/>
      <family val="2"/>
    </font>
    <font>
      <b/>
      <sz val="12"/>
      <color theme="0" tint="-0.499984740745262"/>
      <name val="Trebuchet MS"/>
      <family val="2"/>
    </font>
    <font>
      <b/>
      <sz val="20"/>
      <color theme="0" tint="-0.499984740745262"/>
      <name val="Arial Black"/>
      <family val="2"/>
    </font>
    <font>
      <b/>
      <sz val="12"/>
      <color theme="0"/>
      <name val="Trebuchet MS"/>
      <family val="2"/>
    </font>
    <font>
      <sz val="12"/>
      <name val="Trebuchet MS"/>
      <family val="2"/>
    </font>
    <font>
      <b/>
      <sz val="12"/>
      <color indexed="8"/>
      <name val="Trebuchet MS"/>
      <family val="2"/>
    </font>
    <font>
      <sz val="7"/>
      <name val="Trebuchet MS"/>
      <family val="2"/>
    </font>
    <font>
      <sz val="11"/>
      <color rgb="FFFF0000"/>
      <name val="Trebuchet MS"/>
      <family val="2"/>
    </font>
    <font>
      <sz val="12"/>
      <color theme="1"/>
      <name val="Trebuchet MS"/>
      <family val="2"/>
    </font>
    <font>
      <sz val="8"/>
      <color theme="1"/>
      <name val="Trebuchet MS"/>
      <family val="2"/>
    </font>
    <font>
      <i/>
      <sz val="8"/>
      <name val="Trebuchet MS"/>
      <family val="2"/>
    </font>
    <font>
      <b/>
      <sz val="11"/>
      <color theme="0" tint="-0.499984740745262"/>
      <name val="Trebuchet MS"/>
      <family val="2"/>
    </font>
    <font>
      <b/>
      <sz val="24"/>
      <color rgb="FF0077C8"/>
      <name val="Trebuchet MS"/>
      <family val="2"/>
    </font>
    <font>
      <b/>
      <i/>
      <sz val="12"/>
      <name val="Calibri"/>
      <family val="2"/>
      <scheme val="minor"/>
    </font>
    <font>
      <b/>
      <sz val="10"/>
      <color theme="0" tint="-0.499984740745262"/>
      <name val="Trebuchet MS"/>
      <family val="2"/>
    </font>
    <font>
      <sz val="9"/>
      <name val="Trebuchet MS"/>
      <family val="2"/>
    </font>
    <font>
      <b/>
      <sz val="10"/>
      <color rgb="FF0070C0"/>
      <name val="Calibri"/>
      <family val="2"/>
      <scheme val="minor"/>
    </font>
    <font>
      <sz val="10"/>
      <color rgb="FF0070C0"/>
      <name val="Calibri"/>
      <family val="2"/>
      <scheme val="minor"/>
    </font>
    <font>
      <i/>
      <sz val="9"/>
      <color rgb="FF0070C0"/>
      <name val="Calibri"/>
      <family val="2"/>
      <scheme val="minor"/>
    </font>
    <font>
      <sz val="8.5"/>
      <color theme="1"/>
      <name val="Trebuchet MS"/>
      <family val="2"/>
    </font>
    <font>
      <b/>
      <sz val="8.5"/>
      <color theme="1"/>
      <name val="Trebuchet MS"/>
      <family val="2"/>
    </font>
    <font>
      <b/>
      <i/>
      <sz val="8.5"/>
      <color theme="1"/>
      <name val="Trebuchet MS"/>
      <family val="2"/>
    </font>
    <font>
      <sz val="8.5"/>
      <color theme="0" tint="-0.34998626667073579"/>
      <name val="Trebuchet MS"/>
      <family val="2"/>
    </font>
    <font>
      <i/>
      <sz val="8.5"/>
      <color theme="1"/>
      <name val="Trebuchet MS"/>
      <family val="2"/>
    </font>
    <font>
      <b/>
      <sz val="20"/>
      <color rgb="FF0070C0"/>
      <name val="Arial Black"/>
      <family val="2"/>
    </font>
    <font>
      <b/>
      <sz val="9"/>
      <color rgb="FF0070C0"/>
      <name val="Trebuchet MS"/>
      <family val="2"/>
    </font>
    <font>
      <b/>
      <sz val="8.5"/>
      <color rgb="FF0070C0"/>
      <name val="Trebuchet MS"/>
      <family val="2"/>
    </font>
    <font>
      <b/>
      <sz val="11"/>
      <color rgb="FFFF0000"/>
      <name val="Trebuchet MS"/>
      <family val="2"/>
    </font>
    <font>
      <b/>
      <sz val="9"/>
      <color theme="1"/>
      <name val="Trebuchet MS"/>
      <family val="2"/>
    </font>
    <font>
      <b/>
      <sz val="8.5"/>
      <color theme="0" tint="-4.9989318521683403E-2"/>
      <name val="Trebuchet MS"/>
      <family val="2"/>
    </font>
    <font>
      <b/>
      <sz val="8.5"/>
      <color theme="0"/>
      <name val="Trebuchet MS"/>
      <family val="2"/>
    </font>
    <font>
      <sz val="8.5"/>
      <color theme="0"/>
      <name val="Trebuchet MS"/>
      <family val="2"/>
    </font>
    <font>
      <sz val="8.5"/>
      <color theme="0" tint="-4.9989318521683403E-2"/>
      <name val="Trebuchet MS"/>
      <family val="2"/>
    </font>
    <font>
      <sz val="9"/>
      <color theme="1"/>
      <name val="Trebuchet MS"/>
      <family val="2"/>
    </font>
    <font>
      <b/>
      <sz val="9"/>
      <color rgb="FFFF0000"/>
      <name val="Trebuchet MS"/>
      <family val="2"/>
    </font>
    <font>
      <sz val="8.5"/>
      <color rgb="FFFF0000"/>
      <name val="Trebuchet MS"/>
      <family val="2"/>
    </font>
    <font>
      <b/>
      <sz val="8.5"/>
      <color rgb="FFFF0000"/>
      <name val="Trebuchet MS"/>
      <family val="2"/>
    </font>
    <font>
      <sz val="8.5"/>
      <name val="Trebuchet MS"/>
      <family val="2"/>
    </font>
    <font>
      <i/>
      <sz val="8"/>
      <color theme="1"/>
      <name val="Trebuchet MS"/>
      <family val="2"/>
    </font>
    <font>
      <b/>
      <i/>
      <sz val="10"/>
      <color rgb="FF0070C0"/>
      <name val="Calibri"/>
      <family val="2"/>
      <scheme val="minor"/>
    </font>
    <font>
      <b/>
      <sz val="8.5"/>
      <name val="Trebuchet MS"/>
      <family val="2"/>
    </font>
    <font>
      <sz val="20"/>
      <color theme="1" tint="0.499984740745262"/>
      <name val="Arial Black"/>
      <family val="2"/>
    </font>
    <font>
      <b/>
      <sz val="9"/>
      <color theme="1" tint="0.499984740745262"/>
      <name val="Trebuchet MS"/>
      <family val="2"/>
    </font>
    <font>
      <sz val="8.5"/>
      <color rgb="FF0070C0"/>
      <name val="Trebuchet MS"/>
      <family val="2"/>
    </font>
    <font>
      <sz val="9"/>
      <color rgb="FF7030A0"/>
      <name val="Arial"/>
      <family val="2"/>
    </font>
    <font>
      <sz val="9"/>
      <color theme="1"/>
      <name val="Arial"/>
      <family val="2"/>
    </font>
    <font>
      <sz val="8"/>
      <color indexed="8"/>
      <name val="Arial"/>
      <family val="2"/>
    </font>
    <font>
      <sz val="9"/>
      <color indexed="8"/>
      <name val="Arial"/>
      <family val="2"/>
    </font>
    <font>
      <u/>
      <sz val="11"/>
      <color theme="10"/>
      <name val="Arial"/>
      <family val="2"/>
    </font>
    <font>
      <b/>
      <sz val="8.5"/>
      <color indexed="8"/>
      <name val="Trebuchet MS"/>
      <family val="2"/>
    </font>
    <font>
      <sz val="8.5"/>
      <color indexed="8"/>
      <name val="Trebuchet MS"/>
      <family val="2"/>
    </font>
    <font>
      <b/>
      <sz val="9"/>
      <color rgb="FF7030A0"/>
      <name val="Arial"/>
      <family val="2"/>
    </font>
    <font>
      <sz val="11"/>
      <color theme="1"/>
      <name val="Arial"/>
      <family val="2"/>
    </font>
    <font>
      <sz val="6"/>
      <color indexed="8"/>
      <name val="Trebuchet MS"/>
      <family val="2"/>
    </font>
    <font>
      <sz val="6"/>
      <color rgb="FFFF0000"/>
      <name val="Trebuchet MS"/>
      <family val="2"/>
    </font>
    <font>
      <sz val="6"/>
      <color rgb="FF7030A0"/>
      <name val="Trebuchet MS"/>
      <family val="2"/>
    </font>
    <font>
      <b/>
      <sz val="9"/>
      <color theme="1"/>
      <name val="Arial"/>
      <family val="2"/>
    </font>
    <font>
      <b/>
      <sz val="9"/>
      <name val="Trebuchet MS"/>
      <family val="2"/>
    </font>
    <font>
      <b/>
      <sz val="11"/>
      <color rgb="FF0070C0"/>
      <name val="Trebuchet MS"/>
      <family val="2"/>
    </font>
    <font>
      <b/>
      <sz val="10"/>
      <color theme="1"/>
      <name val="Arial"/>
      <family val="2"/>
    </font>
    <font>
      <sz val="9"/>
      <name val="Arial"/>
      <family val="2"/>
    </font>
    <font>
      <sz val="8"/>
      <color theme="1"/>
      <name val="Arial"/>
      <family val="2"/>
    </font>
    <font>
      <b/>
      <sz val="14"/>
      <color rgb="FF0070C0"/>
      <name val="Calibri"/>
      <family val="2"/>
      <scheme val="minor"/>
    </font>
    <font>
      <b/>
      <sz val="9"/>
      <color indexed="81"/>
      <name val="Tahoma"/>
      <family val="2"/>
    </font>
    <font>
      <b/>
      <sz val="10"/>
      <color indexed="81"/>
      <name val="Tahoma"/>
      <family val="2"/>
    </font>
    <font>
      <b/>
      <sz val="42"/>
      <color rgb="FFFF0000"/>
      <name val="Arial"/>
      <family val="2"/>
    </font>
    <font>
      <sz val="10"/>
      <color indexed="8"/>
      <name val="Arial"/>
      <family val="2"/>
    </font>
    <font>
      <sz val="10"/>
      <color indexed="8"/>
      <name val="Trebuchet MS"/>
      <family val="2"/>
    </font>
    <font>
      <sz val="10"/>
      <color rgb="FFFF0000"/>
      <name val="Trebuchet MS"/>
      <family val="2"/>
    </font>
    <font>
      <b/>
      <sz val="18"/>
      <color rgb="FF0070C0"/>
      <name val="Trebuchet MS"/>
      <family val="2"/>
    </font>
    <font>
      <sz val="18"/>
      <color indexed="8"/>
      <name val="Calibri"/>
      <family val="2"/>
      <scheme val="minor"/>
    </font>
    <font>
      <b/>
      <sz val="12"/>
      <color indexed="8"/>
      <name val="Calibri"/>
      <family val="2"/>
      <scheme val="minor"/>
    </font>
    <font>
      <sz val="18"/>
      <color theme="1"/>
      <name val="Calibri"/>
      <family val="2"/>
      <scheme val="minor"/>
    </font>
    <font>
      <sz val="9"/>
      <color indexed="8"/>
      <name val="Calibri"/>
      <family val="2"/>
      <scheme val="minor"/>
    </font>
    <font>
      <b/>
      <sz val="11"/>
      <color indexed="8"/>
      <name val="Trebuchet MS"/>
      <family val="2"/>
    </font>
    <font>
      <i/>
      <sz val="11"/>
      <color indexed="8"/>
      <name val="Trebuchet MS"/>
      <family val="2"/>
    </font>
    <font>
      <b/>
      <sz val="10"/>
      <color indexed="8"/>
      <name val="Arial"/>
      <family val="2"/>
    </font>
    <font>
      <b/>
      <sz val="11"/>
      <color indexed="8"/>
      <name val="Arial"/>
      <family val="2"/>
    </font>
    <font>
      <b/>
      <sz val="10"/>
      <color indexed="8"/>
      <name val="Trebuchet MS"/>
      <family val="2"/>
    </font>
    <font>
      <b/>
      <sz val="12"/>
      <color theme="6" tint="-0.249977111117893"/>
      <name val="Arial"/>
      <family val="2"/>
    </font>
    <font>
      <b/>
      <sz val="14"/>
      <name val="Arial"/>
      <family val="2"/>
    </font>
    <font>
      <b/>
      <sz val="10"/>
      <name val="Arial"/>
      <family val="2"/>
    </font>
    <font>
      <b/>
      <sz val="11"/>
      <color rgb="FF0070C0"/>
      <name val="Arial"/>
      <family val="2"/>
    </font>
    <font>
      <b/>
      <sz val="12"/>
      <color rgb="FF0070C0"/>
      <name val="Trebuchet MS"/>
      <family val="2"/>
    </font>
    <font>
      <b/>
      <sz val="28"/>
      <color rgb="FF0070C0"/>
      <name val="Trebuchet MS"/>
      <family val="2"/>
    </font>
    <font>
      <sz val="9"/>
      <color indexed="8"/>
      <name val="Trebuchet MS"/>
      <family val="2"/>
    </font>
    <font>
      <b/>
      <sz val="20"/>
      <color indexed="8"/>
      <name val="Calibri"/>
      <family val="2"/>
      <scheme val="minor"/>
    </font>
    <font>
      <b/>
      <sz val="16"/>
      <color indexed="8"/>
      <name val="Arial"/>
      <family val="2"/>
    </font>
    <font>
      <b/>
      <sz val="18"/>
      <color indexed="8"/>
      <name val="Calibri"/>
      <family val="2"/>
      <scheme val="minor"/>
    </font>
    <font>
      <sz val="16"/>
      <color indexed="8"/>
      <name val="Arial"/>
      <family val="2"/>
    </font>
    <font>
      <sz val="10"/>
      <color theme="1" tint="0.499984740745262"/>
      <name val="Trebuchet MS"/>
      <family val="2"/>
    </font>
    <font>
      <i/>
      <sz val="10"/>
      <color indexed="8"/>
      <name val="Trebuchet MS"/>
      <family val="2"/>
    </font>
    <font>
      <b/>
      <sz val="18"/>
      <color rgb="FFFF0000"/>
      <name val="Trebuchet MS"/>
      <family val="2"/>
    </font>
    <font>
      <b/>
      <sz val="20"/>
      <color rgb="FF0070C0"/>
      <name val="Trebuchet MS"/>
      <family val="2"/>
    </font>
    <font>
      <b/>
      <sz val="20"/>
      <color rgb="FF0070C0"/>
      <name val="Arial"/>
      <family val="2"/>
    </font>
    <font>
      <b/>
      <sz val="12"/>
      <color indexed="81"/>
      <name val="Tahoma"/>
      <family val="2"/>
    </font>
    <font>
      <sz val="14"/>
      <color indexed="81"/>
      <name val="Tahoma"/>
      <family val="2"/>
    </font>
    <font>
      <b/>
      <sz val="9"/>
      <color rgb="FF707171"/>
      <name val="Trebuchet MS"/>
      <family val="2"/>
    </font>
    <font>
      <b/>
      <sz val="11"/>
      <color rgb="FF0077C8"/>
      <name val="Trebuchet MS"/>
      <family val="2"/>
    </font>
    <font>
      <b/>
      <sz val="11"/>
      <color theme="4" tint="-0.249977111117893"/>
      <name val="Trebuchet MS"/>
      <family val="2"/>
    </font>
    <font>
      <b/>
      <sz val="10"/>
      <color rgb="FFFF0000"/>
      <name val="Calibri"/>
      <family val="2"/>
      <scheme val="minor"/>
    </font>
    <font>
      <b/>
      <sz val="9.5"/>
      <color theme="4" tint="-0.249977111117893"/>
      <name val="Trebuchet MS"/>
      <family val="2"/>
    </font>
    <font>
      <i/>
      <sz val="8"/>
      <color theme="1"/>
      <name val="Calibri"/>
      <family val="2"/>
      <scheme val="minor"/>
    </font>
    <font>
      <b/>
      <sz val="14"/>
      <color theme="0" tint="-0.499984740745262"/>
      <name val="Arial Black"/>
      <family val="2"/>
    </font>
    <font>
      <i/>
      <sz val="8.5"/>
      <name val="Trebuchet MS"/>
      <family val="2"/>
    </font>
    <font>
      <sz val="9"/>
      <color theme="1"/>
      <name val="Calibri"/>
      <family val="2"/>
      <scheme val="minor"/>
    </font>
    <font>
      <b/>
      <sz val="18"/>
      <color theme="0" tint="-0.499984740745262"/>
      <name val="Arial Black"/>
      <family val="2"/>
    </font>
    <font>
      <b/>
      <sz val="9"/>
      <color theme="1"/>
      <name val="Calibri"/>
      <family val="2"/>
      <scheme val="minor"/>
    </font>
    <font>
      <b/>
      <u/>
      <sz val="11"/>
      <color theme="1"/>
      <name val="Calibri"/>
      <family val="2"/>
      <scheme val="minor"/>
    </font>
    <font>
      <b/>
      <sz val="9"/>
      <color theme="3" tint="-0.249977111117893"/>
      <name val="Trebuchet MS"/>
      <family val="2"/>
    </font>
    <font>
      <b/>
      <i/>
      <u/>
      <sz val="8.5"/>
      <color theme="1"/>
      <name val="Trebuchet MS"/>
      <family val="2"/>
    </font>
    <font>
      <sz val="10"/>
      <name val="Calibri"/>
      <family val="2"/>
      <scheme val="minor"/>
    </font>
    <font>
      <sz val="12"/>
      <name val="Calibri"/>
      <family val="2"/>
      <scheme val="minor"/>
    </font>
    <font>
      <sz val="11"/>
      <name val="Calibri"/>
      <family val="2"/>
      <scheme val="minor"/>
    </font>
    <font>
      <b/>
      <u/>
      <sz val="9"/>
      <color theme="1"/>
      <name val="Trebuchet MS"/>
      <family val="2"/>
    </font>
    <font>
      <b/>
      <sz val="8"/>
      <color theme="1"/>
      <name val="Trebuchet MS"/>
      <family val="2"/>
    </font>
    <font>
      <b/>
      <u/>
      <sz val="8"/>
      <color theme="1"/>
      <name val="Trebuchet MS"/>
      <family val="2"/>
    </font>
    <font>
      <sz val="8"/>
      <name val="Trebuchet MS"/>
      <family val="2"/>
    </font>
    <font>
      <sz val="10.5"/>
      <name val="Calibri"/>
      <family val="2"/>
      <scheme val="minor"/>
    </font>
    <font>
      <b/>
      <sz val="11"/>
      <name val="Calibri"/>
      <family val="2"/>
      <scheme val="minor"/>
    </font>
    <font>
      <i/>
      <sz val="9"/>
      <name val="Trebuchet MS"/>
      <family val="2"/>
    </font>
    <font>
      <sz val="10"/>
      <name val="MS Sans Serif"/>
      <family val="2"/>
    </font>
    <font>
      <sz val="8"/>
      <name val="Arial"/>
      <family val="2"/>
    </font>
    <font>
      <b/>
      <sz val="8"/>
      <name val="Arial"/>
      <family val="2"/>
    </font>
    <font>
      <b/>
      <sz val="9"/>
      <color theme="0"/>
      <name val="Arial"/>
      <family val="2"/>
    </font>
    <font>
      <b/>
      <sz val="9"/>
      <name val="Arial"/>
      <family val="2"/>
    </font>
    <font>
      <sz val="9"/>
      <color theme="0"/>
      <name val="Arial"/>
      <family val="2"/>
    </font>
    <font>
      <b/>
      <sz val="16"/>
      <color rgb="FFFF0000"/>
      <name val="Arial"/>
      <family val="2"/>
    </font>
    <font>
      <b/>
      <sz val="20"/>
      <color rgb="FF0070C0"/>
      <name val="Calibri"/>
      <family val="2"/>
    </font>
    <font>
      <sz val="10"/>
      <color theme="1"/>
      <name val="Calibri"/>
      <family val="2"/>
      <scheme val="minor"/>
    </font>
    <font>
      <b/>
      <i/>
      <sz val="10"/>
      <color rgb="FF0077C8"/>
      <name val="Trebuchet MS"/>
      <family val="2"/>
    </font>
    <font>
      <b/>
      <sz val="10"/>
      <color rgb="FFFF0000"/>
      <name val="Trebuchet MS"/>
      <family val="2"/>
    </font>
    <font>
      <b/>
      <sz val="10"/>
      <color theme="1"/>
      <name val="Calibri"/>
      <family val="2"/>
      <scheme val="minor"/>
    </font>
    <font>
      <sz val="8"/>
      <color theme="1"/>
      <name val="Calibri"/>
      <family val="2"/>
      <scheme val="minor"/>
    </font>
    <font>
      <b/>
      <sz val="8"/>
      <name val="Trebuchet MS"/>
      <family val="2"/>
    </font>
    <font>
      <sz val="8"/>
      <name val="Calibri"/>
      <family val="2"/>
      <scheme val="minor"/>
    </font>
    <font>
      <b/>
      <i/>
      <sz val="8.5"/>
      <name val="Trebuchet MS"/>
      <family val="2"/>
    </font>
    <font>
      <b/>
      <sz val="24"/>
      <color rgb="FFFFFF00"/>
      <name val="Calibri"/>
      <family val="2"/>
      <scheme val="minor"/>
    </font>
    <font>
      <sz val="8"/>
      <color rgb="FF707171"/>
      <name val="Trebuchet MS"/>
      <family val="2"/>
    </font>
    <font>
      <sz val="12"/>
      <color rgb="FF0070C0"/>
      <name val="Calibri"/>
      <family val="2"/>
      <scheme val="minor"/>
    </font>
    <font>
      <sz val="11"/>
      <color rgb="FF000000"/>
      <name val="Calibri"/>
      <family val="2"/>
    </font>
    <font>
      <b/>
      <sz val="16"/>
      <name val="Times New Roman"/>
      <family val="1"/>
    </font>
    <font>
      <b/>
      <sz val="7"/>
      <name val="Arial"/>
      <family val="2"/>
    </font>
    <font>
      <b/>
      <sz val="12"/>
      <name val="Arial"/>
      <family val="2"/>
    </font>
    <font>
      <b/>
      <sz val="11"/>
      <name val="Arial"/>
      <family val="2"/>
    </font>
    <font>
      <sz val="14"/>
      <name val="Arial"/>
      <family val="2"/>
    </font>
    <font>
      <sz val="12"/>
      <name val="MS Sans Serif"/>
      <family val="2"/>
    </font>
    <font>
      <sz val="7"/>
      <name val="MS Sans Serif"/>
      <family val="2"/>
    </font>
    <font>
      <sz val="10"/>
      <color indexed="10"/>
      <name val="Arial"/>
      <family val="2"/>
    </font>
    <font>
      <sz val="12"/>
      <name val="Arial"/>
      <family val="2"/>
    </font>
    <font>
      <sz val="7.5"/>
      <name val="Trebuchet MS"/>
      <family val="2"/>
    </font>
    <font>
      <i/>
      <sz val="9"/>
      <color theme="0" tint="-0.34998626667073579"/>
      <name val="Trebuchet MS"/>
      <family val="2"/>
    </font>
    <font>
      <b/>
      <sz val="8.5"/>
      <color rgb="FF707171"/>
      <name val="Trebuchet MS"/>
      <family val="2"/>
    </font>
    <font>
      <sz val="8"/>
      <color theme="0"/>
      <name val="Arial"/>
      <family val="2"/>
    </font>
    <font>
      <i/>
      <sz val="7.5"/>
      <name val="Trebuchet MS"/>
      <family val="2"/>
    </font>
    <font>
      <sz val="38"/>
      <color rgb="FF0070C0"/>
      <name val="Arial Black"/>
      <family val="2"/>
    </font>
    <font>
      <sz val="11"/>
      <color indexed="8"/>
      <name val="Trebuchet MS"/>
      <family val="2"/>
    </font>
    <font>
      <sz val="11"/>
      <color indexed="8"/>
      <name val="Arial"/>
      <family val="2"/>
    </font>
    <font>
      <i/>
      <sz val="9"/>
      <color theme="1"/>
      <name val="Trebuchet MS"/>
      <family val="2"/>
    </font>
    <font>
      <b/>
      <sz val="12"/>
      <color rgb="FF0070C0"/>
      <name val="Arial"/>
      <family val="2"/>
    </font>
    <font>
      <sz val="10"/>
      <color theme="1"/>
      <name val="Trebuchet MS"/>
      <family val="2"/>
    </font>
    <font>
      <sz val="9"/>
      <color rgb="FFFF0000"/>
      <name val="Trebuchet MS"/>
      <family val="2"/>
    </font>
    <font>
      <b/>
      <sz val="9"/>
      <color theme="0" tint="-0.499984740745262"/>
      <name val="Trebuchet MS"/>
      <family val="2"/>
    </font>
    <font>
      <b/>
      <sz val="9"/>
      <color rgb="FF7030A0"/>
      <name val="Trebuchet MS"/>
      <family val="2"/>
    </font>
    <font>
      <i/>
      <sz val="8"/>
      <color theme="1" tint="0.499984740745262"/>
      <name val="Trebuchet MS"/>
      <family val="2"/>
    </font>
    <font>
      <sz val="9"/>
      <color rgb="FF7030A0"/>
      <name val="Trebuchet MS"/>
      <family val="2"/>
    </font>
    <font>
      <sz val="14"/>
      <name val="Trebuchet MS"/>
      <family val="2"/>
    </font>
    <font>
      <sz val="9"/>
      <color theme="0" tint="-0.249977111117893"/>
      <name val="Trebuchet MS"/>
      <family val="2"/>
    </font>
    <font>
      <b/>
      <sz val="11"/>
      <color rgb="FFFFFF00"/>
      <name val="Calibri"/>
      <family val="2"/>
      <scheme val="minor"/>
    </font>
    <font>
      <i/>
      <sz val="8"/>
      <color rgb="FFFF0000"/>
      <name val="Calibri"/>
      <family val="2"/>
      <scheme val="minor"/>
    </font>
    <font>
      <sz val="11"/>
      <color theme="9" tint="-0.249977111117893"/>
      <name val="Calibri"/>
      <family val="2"/>
      <scheme val="minor"/>
    </font>
    <font>
      <b/>
      <sz val="9"/>
      <color theme="9" tint="-0.249977111117893"/>
      <name val="Trebuchet MS"/>
      <family val="2"/>
    </font>
    <font>
      <sz val="9"/>
      <color theme="9" tint="-0.249977111117893"/>
      <name val="Trebuchet MS"/>
      <family val="2"/>
    </font>
    <font>
      <i/>
      <sz val="11"/>
      <color theme="1"/>
      <name val="Calibri"/>
      <family val="2"/>
      <scheme val="minor"/>
    </font>
    <font>
      <b/>
      <sz val="18"/>
      <color rgb="FFFF0000"/>
      <name val="Arial Black"/>
      <family val="2"/>
    </font>
    <font>
      <b/>
      <i/>
      <u/>
      <sz val="8.5"/>
      <color rgb="FFFF0000"/>
      <name val="Trebuchet MS"/>
      <family val="2"/>
    </font>
    <font>
      <sz val="20"/>
      <color theme="0" tint="-0.499984740745262"/>
      <name val="Arial Black"/>
      <family val="2"/>
    </font>
    <font>
      <i/>
      <sz val="8.5"/>
      <color theme="0" tint="-0.499984740745262"/>
      <name val="Trebuchet MS"/>
      <family val="2"/>
    </font>
    <font>
      <i/>
      <sz val="11"/>
      <color theme="0" tint="-0.499984740745262"/>
      <name val="Calibri"/>
      <family val="2"/>
      <scheme val="minor"/>
    </font>
    <font>
      <b/>
      <sz val="20"/>
      <color theme="1" tint="0.499984740745262"/>
      <name val="Arial Black"/>
      <family val="2"/>
    </font>
    <font>
      <sz val="15"/>
      <color rgb="FFFF0000"/>
      <name val="Calibri"/>
      <family val="2"/>
      <scheme val="minor"/>
    </font>
    <font>
      <sz val="12"/>
      <color theme="0"/>
      <name val="Trebuchet MS"/>
      <family val="2"/>
    </font>
    <font>
      <b/>
      <sz val="13"/>
      <name val="Trebuchet MS"/>
      <family val="2"/>
    </font>
    <font>
      <sz val="14"/>
      <color rgb="FF7030A0"/>
      <name val="Trebuchet MS"/>
      <family val="2"/>
    </font>
    <font>
      <u/>
      <sz val="14"/>
      <color theme="10"/>
      <name val="Calibri"/>
      <family val="2"/>
      <scheme val="minor"/>
    </font>
    <font>
      <b/>
      <sz val="16"/>
      <name val="Trebuchet MS"/>
      <family val="2"/>
    </font>
    <font>
      <b/>
      <sz val="18"/>
      <name val="Calibri Light"/>
      <family val="2"/>
      <scheme val="major"/>
    </font>
    <font>
      <b/>
      <sz val="14"/>
      <color rgb="FF7030A0"/>
      <name val="Calibri"/>
      <family val="2"/>
      <scheme val="minor"/>
    </font>
    <font>
      <sz val="14"/>
      <color theme="1"/>
      <name val="Trebuchet MS"/>
      <family val="2"/>
    </font>
    <font>
      <sz val="14"/>
      <color theme="1"/>
      <name val="Calibri"/>
      <family val="2"/>
      <scheme val="minor"/>
    </font>
    <font>
      <b/>
      <sz val="48"/>
      <name val="Calibri"/>
      <family val="2"/>
      <scheme val="minor"/>
    </font>
    <font>
      <b/>
      <sz val="14"/>
      <color theme="1"/>
      <name val="Trebuchet MS"/>
      <family val="2"/>
    </font>
    <font>
      <b/>
      <sz val="15"/>
      <name val="Trebuchet MS"/>
      <family val="2"/>
    </font>
    <font>
      <b/>
      <i/>
      <sz val="15"/>
      <name val="Trebuchet MS"/>
      <family val="2"/>
    </font>
    <font>
      <b/>
      <sz val="11"/>
      <color theme="1"/>
      <name val="Trebuchet MS"/>
      <family val="2"/>
    </font>
    <font>
      <i/>
      <sz val="14"/>
      <color theme="1"/>
      <name val="Trebuchet MS"/>
      <family val="2"/>
    </font>
    <font>
      <b/>
      <sz val="14"/>
      <name val="Trebuchet MS"/>
      <family val="2"/>
    </font>
    <font>
      <sz val="14"/>
      <color theme="0"/>
      <name val="Trebuchet MS"/>
      <family val="2"/>
    </font>
    <font>
      <b/>
      <sz val="12"/>
      <color rgb="FF707171"/>
      <name val="Trebuchet MS"/>
      <family val="2"/>
    </font>
    <font>
      <b/>
      <sz val="14"/>
      <color theme="0" tint="-0.499984740745262"/>
      <name val="Trebuchet MS"/>
      <family val="2"/>
    </font>
    <font>
      <sz val="13"/>
      <name val="Trebuchet MS"/>
      <family val="2"/>
    </font>
    <font>
      <i/>
      <sz val="12"/>
      <name val="Trebuchet MS"/>
      <family val="2"/>
    </font>
    <font>
      <b/>
      <i/>
      <sz val="12"/>
      <name val="Trebuchet MS"/>
      <family val="2"/>
    </font>
    <font>
      <b/>
      <sz val="18"/>
      <name val="Calibri"/>
      <family val="2"/>
      <scheme val="minor"/>
    </font>
    <font>
      <sz val="13"/>
      <color theme="1"/>
      <name val="Trebuchet MS"/>
      <family val="2"/>
    </font>
    <font>
      <sz val="10"/>
      <color theme="1" tint="0.34998626667073579"/>
      <name val="Trebuchet MS"/>
      <family val="2"/>
    </font>
    <font>
      <b/>
      <i/>
      <sz val="14"/>
      <color theme="0"/>
      <name val="Trebuchet MS"/>
      <family val="2"/>
    </font>
    <font>
      <b/>
      <i/>
      <sz val="14"/>
      <color indexed="8"/>
      <name val="Trebuchet MS"/>
      <family val="2"/>
    </font>
    <font>
      <b/>
      <sz val="14"/>
      <color indexed="8"/>
      <name val="Trebuchet MS"/>
      <family val="2"/>
    </font>
    <font>
      <b/>
      <sz val="13"/>
      <color rgb="FFFFFF00"/>
      <name val="Trebuchet MS"/>
      <family val="2"/>
    </font>
    <font>
      <b/>
      <i/>
      <sz val="12"/>
      <color theme="0" tint="-0.34998626667073579"/>
      <name val="Trebuchet MS"/>
      <family val="2"/>
    </font>
    <font>
      <b/>
      <sz val="13"/>
      <color indexed="8"/>
      <name val="Trebuchet MS"/>
      <family val="2"/>
    </font>
    <font>
      <b/>
      <i/>
      <sz val="13"/>
      <color indexed="8"/>
      <name val="Trebuchet MS"/>
      <family val="2"/>
    </font>
    <font>
      <i/>
      <sz val="13"/>
      <color indexed="8"/>
      <name val="Trebuchet MS"/>
      <family val="2"/>
    </font>
    <font>
      <b/>
      <sz val="12"/>
      <color rgb="FF00B050"/>
      <name val="Trebuchet MS"/>
      <family val="2"/>
    </font>
    <font>
      <i/>
      <sz val="12"/>
      <color theme="0" tint="-0.34998626667073579"/>
      <name val="Trebuchet MS"/>
      <family val="2"/>
    </font>
    <font>
      <b/>
      <i/>
      <sz val="13"/>
      <color theme="0" tint="-0.34998626667073579"/>
      <name val="Trebuchet MS"/>
      <family val="2"/>
    </font>
    <font>
      <b/>
      <sz val="11"/>
      <name val="Trebuchet MS"/>
      <family val="2"/>
    </font>
    <font>
      <b/>
      <sz val="12"/>
      <color rgb="FFFF0000"/>
      <name val="Trebuchet MS"/>
      <family val="2"/>
    </font>
    <font>
      <b/>
      <sz val="14"/>
      <color rgb="FFFF0000"/>
      <name val="Trebuchet MS"/>
      <family val="2"/>
    </font>
    <font>
      <b/>
      <sz val="13"/>
      <color rgb="FF000000"/>
      <name val="Trebuchet MS"/>
      <family val="2"/>
    </font>
    <font>
      <sz val="14"/>
      <color indexed="8"/>
      <name val="Trebuchet MS"/>
      <family val="2"/>
    </font>
    <font>
      <sz val="12"/>
      <color indexed="8"/>
      <name val="Trebuchet MS"/>
      <family val="2"/>
    </font>
    <font>
      <b/>
      <i/>
      <sz val="14"/>
      <color rgb="FF000000"/>
      <name val="Trebuchet MS"/>
      <family val="2"/>
    </font>
    <font>
      <sz val="13"/>
      <color indexed="8"/>
      <name val="Trebuchet MS"/>
      <family val="2"/>
    </font>
    <font>
      <sz val="12"/>
      <color rgb="FF00B050"/>
      <name val="Trebuchet MS"/>
      <family val="2"/>
    </font>
    <font>
      <b/>
      <sz val="13"/>
      <color rgb="FFFF0000"/>
      <name val="Trebuchet MS"/>
      <family val="2"/>
    </font>
    <font>
      <b/>
      <sz val="14"/>
      <color theme="0"/>
      <name val="Trebuchet MS"/>
      <family val="2"/>
    </font>
    <font>
      <i/>
      <sz val="14"/>
      <color indexed="8"/>
      <name val="Trebuchet MS"/>
      <family val="2"/>
    </font>
    <font>
      <i/>
      <sz val="14"/>
      <color theme="0" tint="-0.34998626667073579"/>
      <name val="Trebuchet MS"/>
      <family val="2"/>
    </font>
    <font>
      <i/>
      <sz val="14"/>
      <color theme="0"/>
      <name val="Trebuchet MS"/>
      <family val="2"/>
    </font>
    <font>
      <i/>
      <sz val="12"/>
      <color indexed="8"/>
      <name val="Trebuchet MS"/>
      <family val="2"/>
    </font>
    <font>
      <sz val="12"/>
      <color theme="0" tint="-0.34998626667073579"/>
      <name val="Trebuchet MS"/>
      <family val="2"/>
    </font>
    <font>
      <b/>
      <sz val="12"/>
      <color indexed="9"/>
      <name val="Trebuchet MS"/>
      <family val="2"/>
    </font>
    <font>
      <b/>
      <sz val="26"/>
      <color indexed="8"/>
      <name val="Trebuchet MS"/>
      <family val="2"/>
    </font>
    <font>
      <b/>
      <sz val="12"/>
      <color indexed="10"/>
      <name val="Trebuchet MS"/>
      <family val="2"/>
    </font>
    <font>
      <b/>
      <sz val="14"/>
      <color rgb="FF7030A0"/>
      <name val="Trebuchet MS"/>
      <family val="2"/>
    </font>
    <font>
      <b/>
      <i/>
      <sz val="18"/>
      <name val="Trebuchet MS"/>
      <family val="2"/>
    </font>
    <font>
      <b/>
      <sz val="16"/>
      <color indexed="8"/>
      <name val="Trebuchet MS"/>
      <family val="2"/>
    </font>
    <font>
      <b/>
      <i/>
      <sz val="14"/>
      <name val="Trebuchet MS"/>
      <family val="2"/>
    </font>
    <font>
      <sz val="12"/>
      <color rgb="FF7030A0"/>
      <name val="Trebuchet MS"/>
      <family val="2"/>
    </font>
    <font>
      <u/>
      <sz val="9"/>
      <color theme="10"/>
      <name val="Trebuchet MS"/>
      <family val="2"/>
    </font>
    <font>
      <sz val="11"/>
      <color theme="1"/>
      <name val="Calibri Light"/>
      <family val="1"/>
      <scheme val="major"/>
    </font>
    <font>
      <sz val="11"/>
      <color theme="1"/>
      <name val="Calibri Light"/>
      <family val="2"/>
      <scheme val="major"/>
    </font>
    <font>
      <b/>
      <sz val="12"/>
      <color rgb="FF7030A0"/>
      <name val="Trebuchet MS"/>
      <family val="2"/>
    </font>
    <font>
      <u/>
      <sz val="12"/>
      <color theme="10"/>
      <name val="Calibri"/>
      <family val="2"/>
      <scheme val="minor"/>
    </font>
    <font>
      <sz val="12"/>
      <color theme="1"/>
      <name val="Calibri"/>
      <family val="2"/>
      <scheme val="minor"/>
    </font>
    <font>
      <i/>
      <sz val="11"/>
      <color theme="1"/>
      <name val="Trebuchet MS"/>
      <family val="2"/>
    </font>
    <font>
      <b/>
      <sz val="12"/>
      <color theme="1"/>
      <name val="Trebuchet MS"/>
      <family val="2"/>
    </font>
    <font>
      <b/>
      <u/>
      <sz val="10"/>
      <color rgb="FFFF0000"/>
      <name val="Trebuchet MS"/>
      <family val="2"/>
    </font>
    <font>
      <b/>
      <u/>
      <sz val="11"/>
      <color rgb="FFFF0000"/>
      <name val="Calibri"/>
      <family val="2"/>
      <scheme val="minor"/>
    </font>
    <font>
      <b/>
      <sz val="22"/>
      <color theme="0" tint="-0.499984740745262"/>
      <name val="Trebuchet MS"/>
      <family val="2"/>
    </font>
    <font>
      <b/>
      <sz val="26"/>
      <color theme="0" tint="-0.499984740745262"/>
      <name val="Arial Black"/>
      <family val="2"/>
    </font>
    <font>
      <b/>
      <sz val="17"/>
      <color rgb="FF707171"/>
      <name val="Trebuchet MS"/>
      <family val="2"/>
    </font>
    <font>
      <b/>
      <sz val="11"/>
      <color rgb="FFFF0000"/>
      <name val="Calibri"/>
      <family val="2"/>
      <scheme val="minor"/>
    </font>
    <font>
      <sz val="11"/>
      <color theme="1" tint="0.249977111117893"/>
      <name val="Calibri"/>
      <family val="2"/>
      <scheme val="minor"/>
    </font>
    <font>
      <sz val="11"/>
      <color theme="1"/>
      <name val="Century Gothic"/>
      <family val="2"/>
    </font>
    <font>
      <b/>
      <sz val="24"/>
      <color rgb="FF0070C0"/>
      <name val="Trebuchet MS"/>
      <family val="2"/>
    </font>
    <font>
      <b/>
      <sz val="20"/>
      <color theme="0" tint="-0.499984740745262"/>
      <name val="Trebuchet MS"/>
      <family val="2"/>
    </font>
    <font>
      <b/>
      <sz val="16"/>
      <color rgb="FF707171"/>
      <name val="Trebuchet MS"/>
      <family val="2"/>
    </font>
    <font>
      <b/>
      <sz val="9"/>
      <color rgb="FF707171"/>
      <name val="Century Gothic"/>
      <family val="2"/>
    </font>
    <font>
      <b/>
      <sz val="11"/>
      <color rgb="FF0077C8"/>
      <name val="Century Gothic"/>
      <family val="2"/>
    </font>
    <font>
      <b/>
      <sz val="10"/>
      <color rgb="FFFF0000"/>
      <name val="Century Gothic"/>
      <family val="2"/>
    </font>
    <font>
      <sz val="8.5"/>
      <name val="Century Gothic"/>
      <family val="2"/>
    </font>
    <font>
      <i/>
      <sz val="8"/>
      <color theme="1"/>
      <name val="Century Gothic"/>
      <family val="2"/>
    </font>
    <font>
      <b/>
      <i/>
      <sz val="11"/>
      <color theme="0" tint="-0.499984740745262"/>
      <name val="Trebuchet MS"/>
      <family val="2"/>
    </font>
    <font>
      <sz val="15"/>
      <name val="Trebuchet MS"/>
      <family val="2"/>
    </font>
    <font>
      <sz val="11"/>
      <color rgb="FFFF0000"/>
      <name val="Calibri"/>
      <family val="2"/>
      <scheme val="minor"/>
    </font>
    <font>
      <b/>
      <sz val="10"/>
      <color theme="1" tint="0.499984740745262"/>
      <name val="Trebuchet MS"/>
      <family val="2"/>
    </font>
    <font>
      <b/>
      <sz val="24"/>
      <color theme="0" tint="-0.499984740745262"/>
      <name val="Trebuchet MS"/>
      <family val="2"/>
    </font>
    <font>
      <b/>
      <sz val="48"/>
      <color theme="0" tint="-0.499984740745262"/>
      <name val="Trebuchet MS"/>
      <family val="2"/>
    </font>
    <font>
      <i/>
      <sz val="8"/>
      <color theme="0" tint="-0.34998626667073579"/>
      <name val="Trebuchet MS"/>
      <family val="2"/>
    </font>
  </fonts>
  <fills count="34">
    <fill>
      <patternFill patternType="none"/>
    </fill>
    <fill>
      <patternFill patternType="gray125"/>
    </fill>
    <fill>
      <patternFill patternType="solid">
        <fgColor theme="0" tint="-0.34998626667073579"/>
        <bgColor indexed="64"/>
      </patternFill>
    </fill>
    <fill>
      <patternFill patternType="solid">
        <fgColor theme="0"/>
        <bgColor indexed="64"/>
      </patternFill>
    </fill>
    <fill>
      <patternFill patternType="solid">
        <fgColor rgb="FFFFFF00"/>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indexed="9"/>
        <bgColor indexed="64"/>
      </patternFill>
    </fill>
    <fill>
      <patternFill patternType="solid">
        <fgColor theme="6" tint="0.59999389629810485"/>
        <bgColor indexed="64"/>
      </patternFill>
    </fill>
    <fill>
      <patternFill patternType="solid">
        <fgColor theme="8" tint="0.79998168889431442"/>
        <bgColor indexed="64"/>
      </patternFill>
    </fill>
    <fill>
      <patternFill patternType="solid">
        <fgColor rgb="FFFFC000"/>
        <bgColor indexed="64"/>
      </patternFill>
    </fill>
    <fill>
      <patternFill patternType="solid">
        <fgColor rgb="FFB5D9DE"/>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6" tint="-0.249977111117893"/>
        <bgColor indexed="64"/>
      </patternFill>
    </fill>
    <fill>
      <patternFill patternType="solid">
        <fgColor rgb="FF92D050"/>
        <bgColor indexed="64"/>
      </patternFill>
    </fill>
    <fill>
      <patternFill patternType="solid">
        <fgColor rgb="FF66FF66"/>
        <bgColor indexed="64"/>
      </patternFill>
    </fill>
    <fill>
      <patternFill patternType="solid">
        <fgColor rgb="FFFF6600"/>
        <bgColor indexed="64"/>
      </patternFill>
    </fill>
    <fill>
      <patternFill patternType="solid">
        <fgColor rgb="FFFF0000"/>
        <bgColor indexed="64"/>
      </patternFill>
    </fill>
    <fill>
      <patternFill patternType="solid">
        <fgColor rgb="FFC00000"/>
        <bgColor indexed="64"/>
      </patternFill>
    </fill>
    <fill>
      <patternFill patternType="solid">
        <fgColor rgb="FFFFFFCC"/>
        <bgColor indexed="64"/>
      </patternFill>
    </fill>
    <fill>
      <patternFill patternType="solid">
        <fgColor theme="3"/>
        <bgColor indexed="64"/>
      </patternFill>
    </fill>
    <fill>
      <patternFill patternType="solid">
        <fgColor theme="1" tint="4.9989318521683403E-2"/>
        <bgColor indexed="64"/>
      </patternFill>
    </fill>
    <fill>
      <patternFill patternType="solid">
        <fgColor indexed="26"/>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59999389629810485"/>
        <bgColor indexed="64"/>
      </patternFill>
    </fill>
    <fill>
      <patternFill patternType="solid">
        <fgColor rgb="FF0077C8"/>
        <bgColor indexed="64"/>
      </patternFill>
    </fill>
    <fill>
      <patternFill patternType="solid">
        <fgColor rgb="FFF0BEBE"/>
        <bgColor indexed="64"/>
      </patternFill>
    </fill>
    <fill>
      <patternFill patternType="solid">
        <fgColor rgb="FFC6E0B4"/>
        <bgColor indexed="64"/>
      </patternFill>
    </fill>
    <fill>
      <patternFill patternType="solid">
        <fgColor indexed="22"/>
        <bgColor indexed="64"/>
      </patternFill>
    </fill>
  </fills>
  <borders count="252">
    <border>
      <left/>
      <right/>
      <top/>
      <bottom/>
      <diagonal/>
    </border>
    <border>
      <left/>
      <right style="hair">
        <color auto="1"/>
      </right>
      <top/>
      <bottom/>
      <diagonal/>
    </border>
    <border>
      <left style="hair">
        <color indexed="64"/>
      </left>
      <right style="hair">
        <color indexed="64"/>
      </right>
      <top style="hair">
        <color indexed="64"/>
      </top>
      <bottom style="hair">
        <color indexed="64"/>
      </bottom>
      <diagonal/>
    </border>
    <border>
      <left style="hair">
        <color auto="1"/>
      </left>
      <right/>
      <top/>
      <bottom/>
      <diagonal/>
    </border>
    <border>
      <left style="thick">
        <color theme="0"/>
      </left>
      <right/>
      <top/>
      <bottom style="thick">
        <color theme="0"/>
      </bottom>
      <diagonal/>
    </border>
    <border>
      <left/>
      <right/>
      <top/>
      <bottom style="thick">
        <color theme="0"/>
      </bottom>
      <diagonal/>
    </border>
    <border>
      <left style="thick">
        <color theme="0"/>
      </left>
      <right/>
      <top style="thick">
        <color theme="0"/>
      </top>
      <bottom style="thick">
        <color theme="0"/>
      </bottom>
      <diagonal/>
    </border>
    <border>
      <left/>
      <right style="thick">
        <color theme="0"/>
      </right>
      <top style="thick">
        <color theme="0"/>
      </top>
      <bottom style="thick">
        <color theme="0"/>
      </bottom>
      <diagonal/>
    </border>
    <border>
      <left style="thick">
        <color theme="0"/>
      </left>
      <right/>
      <top style="dotted">
        <color theme="0" tint="-0.24994659260841701"/>
      </top>
      <bottom style="dotted">
        <color theme="0" tint="-0.24994659260841701"/>
      </bottom>
      <diagonal/>
    </border>
    <border>
      <left/>
      <right/>
      <top/>
      <bottom style="dotted">
        <color theme="0" tint="-0.14996795556505021"/>
      </bottom>
      <diagonal/>
    </border>
    <border>
      <left style="thick">
        <color theme="0"/>
      </left>
      <right/>
      <top/>
      <bottom/>
      <diagonal/>
    </border>
    <border>
      <left style="thick">
        <color theme="0"/>
      </left>
      <right style="thick">
        <color theme="0"/>
      </right>
      <top/>
      <bottom/>
      <diagonal/>
    </border>
    <border>
      <left style="thick">
        <color theme="0"/>
      </left>
      <right style="thick">
        <color theme="0"/>
      </right>
      <top/>
      <bottom style="dotted">
        <color theme="0" tint="-0.24994659260841701"/>
      </bottom>
      <diagonal/>
    </border>
    <border>
      <left/>
      <right/>
      <top style="hair">
        <color auto="1"/>
      </top>
      <bottom style="hair">
        <color auto="1"/>
      </bottom>
      <diagonal/>
    </border>
    <border>
      <left/>
      <right/>
      <top style="hair">
        <color auto="1"/>
      </top>
      <bottom style="thin">
        <color auto="1"/>
      </bottom>
      <diagonal/>
    </border>
    <border>
      <left style="thick">
        <color theme="0"/>
      </left>
      <right/>
      <top/>
      <bottom style="dotted">
        <color theme="0" tint="-0.24994659260841701"/>
      </bottom>
      <diagonal/>
    </border>
    <border>
      <left style="thick">
        <color theme="0"/>
      </left>
      <right/>
      <top style="thick">
        <color theme="0"/>
      </top>
      <bottom/>
      <diagonal/>
    </border>
    <border>
      <left/>
      <right/>
      <top/>
      <bottom style="thin">
        <color indexed="64"/>
      </bottom>
      <diagonal/>
    </border>
    <border>
      <left/>
      <right style="thick">
        <color theme="0"/>
      </right>
      <top style="thin">
        <color indexed="64"/>
      </top>
      <bottom/>
      <diagonal/>
    </border>
    <border>
      <left/>
      <right/>
      <top style="thin">
        <color indexed="64"/>
      </top>
      <bottom/>
      <diagonal/>
    </border>
    <border>
      <left style="thick">
        <color theme="0"/>
      </left>
      <right style="thick">
        <color theme="0"/>
      </right>
      <top style="thin">
        <color auto="1"/>
      </top>
      <bottom style="dotted">
        <color theme="0" tint="-0.24994659260841701"/>
      </bottom>
      <diagonal/>
    </border>
    <border>
      <left/>
      <right/>
      <top style="thin">
        <color indexed="64"/>
      </top>
      <bottom style="thin">
        <color indexed="64"/>
      </bottom>
      <diagonal/>
    </border>
    <border>
      <left style="thick">
        <color theme="0"/>
      </left>
      <right style="thick">
        <color theme="0"/>
      </right>
      <top style="thin">
        <color auto="1"/>
      </top>
      <bottom style="thick">
        <color theme="0"/>
      </bottom>
      <diagonal/>
    </border>
    <border>
      <left/>
      <right style="thick">
        <color theme="0"/>
      </right>
      <top/>
      <bottom style="dotted">
        <color theme="0" tint="-0.24994659260841701"/>
      </bottom>
      <diagonal/>
    </border>
    <border>
      <left style="hair">
        <color auto="1"/>
      </left>
      <right/>
      <top style="hair">
        <color auto="1"/>
      </top>
      <bottom/>
      <diagonal/>
    </border>
    <border>
      <left/>
      <right/>
      <top style="hair">
        <color auto="1"/>
      </top>
      <bottom/>
      <diagonal/>
    </border>
    <border>
      <left/>
      <right style="hair">
        <color auto="1"/>
      </right>
      <top style="hair">
        <color auto="1"/>
      </top>
      <bottom/>
      <diagonal/>
    </border>
    <border>
      <left style="hair">
        <color auto="1"/>
      </left>
      <right/>
      <top/>
      <bottom style="hair">
        <color auto="1"/>
      </bottom>
      <diagonal/>
    </border>
    <border>
      <left/>
      <right/>
      <top/>
      <bottom style="hair">
        <color auto="1"/>
      </bottom>
      <diagonal/>
    </border>
    <border>
      <left/>
      <right style="hair">
        <color auto="1"/>
      </right>
      <top/>
      <bottom style="hair">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dotted">
        <color theme="0" tint="-0.24994659260841701"/>
      </top>
      <bottom style="dotted">
        <color theme="0" tint="-0.24994659260841701"/>
      </bottom>
      <diagonal/>
    </border>
    <border>
      <left/>
      <right/>
      <top/>
      <bottom style="thin">
        <color theme="0" tint="-0.34998626667073579"/>
      </bottom>
      <diagonal/>
    </border>
    <border>
      <left/>
      <right/>
      <top style="thin">
        <color theme="0" tint="-0.34998626667073579"/>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top/>
      <bottom style="hair">
        <color theme="0" tint="-0.499984740745262"/>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dotted">
        <color theme="0" tint="-0.24994659260841701"/>
      </bottom>
      <diagonal/>
    </border>
    <border>
      <left/>
      <right/>
      <top style="thick">
        <color theme="0"/>
      </top>
      <bottom style="thick">
        <color theme="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top/>
      <bottom/>
      <diagonal/>
    </border>
    <border>
      <left/>
      <right/>
      <top style="thin">
        <color indexed="64"/>
      </top>
      <bottom style="hair">
        <color indexed="64"/>
      </bottom>
      <diagonal/>
    </border>
    <border>
      <left style="hair">
        <color auto="1"/>
      </left>
      <right/>
      <top style="thin">
        <color indexed="64"/>
      </top>
      <bottom style="hair">
        <color indexed="64"/>
      </bottom>
      <diagonal/>
    </border>
    <border>
      <left/>
      <right style="hair">
        <color indexed="64"/>
      </right>
      <top style="thin">
        <color indexed="64"/>
      </top>
      <bottom style="hair">
        <color indexed="64"/>
      </bottom>
      <diagonal/>
    </border>
    <border>
      <left style="hair">
        <color auto="1"/>
      </left>
      <right/>
      <top style="hair">
        <color auto="1"/>
      </top>
      <bottom style="hair">
        <color auto="1"/>
      </bottom>
      <diagonal/>
    </border>
    <border>
      <left/>
      <right style="hair">
        <color auto="1"/>
      </right>
      <top style="hair">
        <color auto="1"/>
      </top>
      <bottom style="hair">
        <color auto="1"/>
      </bottom>
      <diagonal/>
    </border>
    <border>
      <left style="thin">
        <color indexed="64"/>
      </left>
      <right style="thin">
        <color indexed="64"/>
      </right>
      <top style="hair">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style="medium">
        <color indexed="64"/>
      </top>
      <bottom/>
      <diagonal/>
    </border>
    <border>
      <left style="medium">
        <color indexed="64"/>
      </left>
      <right style="medium">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ck">
        <color theme="0"/>
      </top>
      <bottom style="dotted">
        <color theme="0" tint="-0.14996795556505021"/>
      </bottom>
      <diagonal/>
    </border>
    <border>
      <left/>
      <right/>
      <top style="dotted">
        <color theme="0" tint="-0.14996795556505021"/>
      </top>
      <bottom style="dotted">
        <color theme="0" tint="-0.14996795556505021"/>
      </bottom>
      <diagonal/>
    </border>
    <border>
      <left style="thick">
        <color theme="0"/>
      </left>
      <right/>
      <top/>
      <bottom style="thin">
        <color auto="1"/>
      </bottom>
      <diagonal/>
    </border>
    <border>
      <left style="thick">
        <color theme="0"/>
      </left>
      <right style="thick">
        <color theme="0"/>
      </right>
      <top/>
      <bottom style="thin">
        <color auto="1"/>
      </bottom>
      <diagonal/>
    </border>
    <border>
      <left/>
      <right/>
      <top style="thin">
        <color indexed="64"/>
      </top>
      <bottom style="dotted">
        <color theme="0" tint="-0.24994659260841701"/>
      </bottom>
      <diagonal/>
    </border>
    <border>
      <left style="thick">
        <color theme="0"/>
      </left>
      <right/>
      <top style="thin">
        <color auto="1"/>
      </top>
      <bottom style="thick">
        <color theme="0"/>
      </bottom>
      <diagonal/>
    </border>
    <border>
      <left/>
      <right style="thick">
        <color theme="0"/>
      </right>
      <top style="thin">
        <color auto="1"/>
      </top>
      <bottom style="thick">
        <color theme="0"/>
      </bottom>
      <diagonal/>
    </border>
    <border>
      <left style="thick">
        <color theme="0"/>
      </left>
      <right/>
      <top style="thin">
        <color auto="1"/>
      </top>
      <bottom style="dotted">
        <color theme="0" tint="-0.24994659260841701"/>
      </bottom>
      <diagonal/>
    </border>
    <border>
      <left style="thick">
        <color theme="0"/>
      </left>
      <right style="thick">
        <color theme="0"/>
      </right>
      <top/>
      <bottom style="thick">
        <color theme="0"/>
      </bottom>
      <diagonal/>
    </border>
    <border>
      <left/>
      <right/>
      <top style="hair">
        <color rgb="FF707171"/>
      </top>
      <bottom style="hair">
        <color rgb="FF707171"/>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bottom/>
      <diagonal/>
    </border>
    <border>
      <left style="thin">
        <color indexed="64"/>
      </left>
      <right style="medium">
        <color indexed="64"/>
      </right>
      <top/>
      <bottom/>
      <diagonal/>
    </border>
    <border>
      <left/>
      <right/>
      <top style="thin">
        <color auto="1"/>
      </top>
      <bottom style="thick">
        <color theme="0"/>
      </bottom>
      <diagonal/>
    </border>
    <border>
      <left style="thick">
        <color theme="0"/>
      </left>
      <right style="thick">
        <color theme="0"/>
      </right>
      <top style="thick">
        <color theme="0"/>
      </top>
      <bottom style="thick">
        <color theme="0"/>
      </bottom>
      <diagonal/>
    </border>
    <border>
      <left/>
      <right/>
      <top style="thick">
        <color theme="0"/>
      </top>
      <bottom/>
      <diagonal/>
    </border>
    <border>
      <left/>
      <right/>
      <top/>
      <bottom style="thin">
        <color theme="0"/>
      </bottom>
      <diagonal/>
    </border>
    <border>
      <left/>
      <right/>
      <top style="thin">
        <color theme="0"/>
      </top>
      <bottom style="thin">
        <color theme="0"/>
      </bottom>
      <diagonal/>
    </border>
    <border>
      <left/>
      <right/>
      <top/>
      <bottom style="dotted">
        <color theme="0"/>
      </bottom>
      <diagonal/>
    </border>
    <border>
      <left/>
      <right/>
      <top style="dotted">
        <color theme="0"/>
      </top>
      <bottom style="dotted">
        <color theme="0"/>
      </bottom>
      <diagonal/>
    </border>
    <border>
      <left/>
      <right/>
      <top style="dotted">
        <color theme="0"/>
      </top>
      <bottom/>
      <diagonal/>
    </border>
    <border>
      <left style="thin">
        <color theme="0"/>
      </left>
      <right style="thin">
        <color theme="0"/>
      </right>
      <top style="thin">
        <color theme="0"/>
      </top>
      <bottom style="thin">
        <color theme="0"/>
      </bottom>
      <diagonal/>
    </border>
    <border>
      <left style="hair">
        <color indexed="64"/>
      </left>
      <right/>
      <top/>
      <bottom style="thin">
        <color indexed="64"/>
      </bottom>
      <diagonal/>
    </border>
    <border>
      <left/>
      <right style="thick">
        <color theme="0"/>
      </right>
      <top/>
      <bottom/>
      <diagonal/>
    </border>
    <border>
      <left style="thick">
        <color theme="0"/>
      </left>
      <right/>
      <top/>
      <bottom style="hair">
        <color auto="1"/>
      </bottom>
      <diagonal/>
    </border>
    <border>
      <left/>
      <right style="thick">
        <color theme="0"/>
      </right>
      <top/>
      <bottom style="hair">
        <color auto="1"/>
      </bottom>
      <diagonal/>
    </border>
    <border>
      <left style="thick">
        <color theme="0"/>
      </left>
      <right style="thick">
        <color theme="0"/>
      </right>
      <top/>
      <bottom style="hair">
        <color auto="1"/>
      </bottom>
      <diagonal/>
    </border>
    <border>
      <left style="thick">
        <color theme="0"/>
      </left>
      <right/>
      <top style="hair">
        <color auto="1"/>
      </top>
      <bottom style="hair">
        <color auto="1"/>
      </bottom>
      <diagonal/>
    </border>
    <border>
      <left/>
      <right style="thick">
        <color theme="0"/>
      </right>
      <top style="hair">
        <color auto="1"/>
      </top>
      <bottom style="hair">
        <color auto="1"/>
      </bottom>
      <diagonal/>
    </border>
    <border>
      <left style="thick">
        <color theme="0"/>
      </left>
      <right style="thick">
        <color theme="0"/>
      </right>
      <top style="hair">
        <color auto="1"/>
      </top>
      <bottom style="hair">
        <color auto="1"/>
      </bottom>
      <diagonal/>
    </border>
    <border>
      <left style="thick">
        <color theme="0"/>
      </left>
      <right/>
      <top style="hair">
        <color auto="1"/>
      </top>
      <bottom style="thin">
        <color auto="1"/>
      </bottom>
      <diagonal/>
    </border>
    <border>
      <left/>
      <right style="thick">
        <color theme="0"/>
      </right>
      <top style="hair">
        <color auto="1"/>
      </top>
      <bottom style="thin">
        <color auto="1"/>
      </bottom>
      <diagonal/>
    </border>
    <border>
      <left style="thick">
        <color theme="0"/>
      </left>
      <right style="thick">
        <color theme="0"/>
      </right>
      <top style="hair">
        <color auto="1"/>
      </top>
      <bottom style="thin">
        <color auto="1"/>
      </bottom>
      <diagonal/>
    </border>
    <border>
      <left style="thick">
        <color theme="0"/>
      </left>
      <right/>
      <top/>
      <bottom style="thin">
        <color theme="0"/>
      </bottom>
      <diagonal/>
    </border>
    <border>
      <left style="thick">
        <color theme="0"/>
      </left>
      <right style="thick">
        <color theme="0"/>
      </right>
      <top style="dotted">
        <color theme="0" tint="-0.24994659260841701"/>
      </top>
      <bottom style="thin">
        <color auto="1"/>
      </bottom>
      <diagonal/>
    </border>
    <border>
      <left/>
      <right style="thick">
        <color theme="0"/>
      </right>
      <top/>
      <bottom style="thin">
        <color theme="0"/>
      </bottom>
      <diagonal/>
    </border>
    <border>
      <left style="thick">
        <color theme="0"/>
      </left>
      <right style="thick">
        <color theme="0"/>
      </right>
      <top/>
      <bottom style="thin">
        <color theme="0"/>
      </bottom>
      <diagonal/>
    </border>
    <border>
      <left style="thick">
        <color theme="0"/>
      </left>
      <right/>
      <top style="thin">
        <color auto="1"/>
      </top>
      <bottom/>
      <diagonal/>
    </border>
    <border>
      <left style="thick">
        <color theme="0"/>
      </left>
      <right style="thick">
        <color theme="0"/>
      </right>
      <top style="thick">
        <color theme="0"/>
      </top>
      <bottom style="dotted">
        <color theme="0" tint="-0.24994659260841701"/>
      </bottom>
      <diagonal/>
    </border>
    <border>
      <left/>
      <right style="thick">
        <color theme="0"/>
      </right>
      <top style="thick">
        <color theme="0"/>
      </top>
      <bottom/>
      <diagonal/>
    </border>
    <border>
      <left style="thick">
        <color theme="0"/>
      </left>
      <right style="thick">
        <color theme="0"/>
      </right>
      <top style="thick">
        <color theme="0"/>
      </top>
      <bottom/>
      <diagonal/>
    </border>
    <border>
      <left style="thick">
        <color rgb="FFE17179"/>
      </left>
      <right/>
      <top style="thick">
        <color rgb="FFE17179"/>
      </top>
      <bottom style="thick">
        <color theme="0"/>
      </bottom>
      <diagonal/>
    </border>
    <border>
      <left/>
      <right/>
      <top style="thick">
        <color rgb="FFE17179"/>
      </top>
      <bottom style="thick">
        <color theme="0"/>
      </bottom>
      <diagonal/>
    </border>
    <border>
      <left style="thick">
        <color theme="0"/>
      </left>
      <right/>
      <top style="thick">
        <color rgb="FFE17179"/>
      </top>
      <bottom style="thick">
        <color theme="0"/>
      </bottom>
      <diagonal/>
    </border>
    <border>
      <left/>
      <right style="thick">
        <color theme="0"/>
      </right>
      <top style="thick">
        <color rgb="FFE17179"/>
      </top>
      <bottom style="thick">
        <color theme="0"/>
      </bottom>
      <diagonal/>
    </border>
    <border>
      <left style="thick">
        <color theme="0"/>
      </left>
      <right style="thick">
        <color rgb="FFE17179"/>
      </right>
      <top style="thick">
        <color rgb="FFE17179"/>
      </top>
      <bottom style="thin">
        <color auto="1"/>
      </bottom>
      <diagonal/>
    </border>
    <border>
      <left style="thick">
        <color rgb="FFE17179"/>
      </left>
      <right/>
      <top/>
      <bottom/>
      <diagonal/>
    </border>
    <border>
      <left style="thick">
        <color theme="0"/>
      </left>
      <right style="thick">
        <color rgb="FFE17179"/>
      </right>
      <top/>
      <bottom/>
      <diagonal/>
    </border>
    <border>
      <left style="thin">
        <color indexed="64"/>
      </left>
      <right style="thick">
        <color rgb="FFE17179"/>
      </right>
      <top/>
      <bottom/>
      <diagonal/>
    </border>
    <border>
      <left style="thick">
        <color rgb="FFE17179"/>
      </left>
      <right/>
      <top/>
      <bottom style="thin">
        <color indexed="64"/>
      </bottom>
      <diagonal/>
    </border>
    <border>
      <left/>
      <right style="thick">
        <color theme="0"/>
      </right>
      <top/>
      <bottom style="thin">
        <color auto="1"/>
      </bottom>
      <diagonal/>
    </border>
    <border>
      <left style="thick">
        <color theme="0"/>
      </left>
      <right style="thick">
        <color rgb="FFE17179"/>
      </right>
      <top/>
      <bottom style="thin">
        <color indexed="64"/>
      </bottom>
      <diagonal/>
    </border>
    <border>
      <left style="thick">
        <color rgb="FFE17179"/>
      </left>
      <right/>
      <top style="thin">
        <color indexed="64"/>
      </top>
      <bottom/>
      <diagonal/>
    </border>
    <border>
      <left style="thin">
        <color indexed="64"/>
      </left>
      <right style="thick">
        <color rgb="FFE17179"/>
      </right>
      <top style="thin">
        <color indexed="64"/>
      </top>
      <bottom/>
      <diagonal/>
    </border>
    <border>
      <left style="thick">
        <color theme="0"/>
      </left>
      <right style="thick">
        <color rgb="FFE17179"/>
      </right>
      <top style="thin">
        <color auto="1"/>
      </top>
      <bottom style="thick">
        <color theme="0"/>
      </bottom>
      <diagonal/>
    </border>
    <border>
      <left style="medium">
        <color indexed="64"/>
      </left>
      <right style="medium">
        <color indexed="64"/>
      </right>
      <top style="medium">
        <color indexed="64"/>
      </top>
      <bottom style="medium">
        <color indexed="64"/>
      </bottom>
      <diagonal/>
    </border>
    <border>
      <left/>
      <right style="thick">
        <color rgb="FFE17179"/>
      </right>
      <top/>
      <bottom/>
      <diagonal/>
    </border>
    <border>
      <left style="thick">
        <color rgb="FFE17179"/>
      </left>
      <right/>
      <top/>
      <bottom style="dotted">
        <color theme="0" tint="-0.24994659260841701"/>
      </bottom>
      <diagonal/>
    </border>
    <border>
      <left style="thick">
        <color theme="0"/>
      </left>
      <right style="thick">
        <color theme="0"/>
      </right>
      <top style="hair">
        <color auto="1"/>
      </top>
      <bottom style="thick">
        <color theme="0"/>
      </bottom>
      <diagonal/>
    </border>
    <border>
      <left style="thick">
        <color theme="0"/>
      </left>
      <right style="thick">
        <color rgb="FFE17179"/>
      </right>
      <top/>
      <bottom style="thick">
        <color theme="0"/>
      </bottom>
      <diagonal/>
    </border>
    <border>
      <left style="thick">
        <color rgb="FFE17179"/>
      </left>
      <right/>
      <top style="dotted">
        <color theme="0" tint="-0.24994659260841701"/>
      </top>
      <bottom/>
      <diagonal/>
    </border>
    <border>
      <left style="thick">
        <color theme="0"/>
      </left>
      <right style="thick">
        <color theme="0"/>
      </right>
      <top style="thin">
        <color indexed="64"/>
      </top>
      <bottom/>
      <diagonal/>
    </border>
    <border>
      <left style="thick">
        <color theme="0"/>
      </left>
      <right style="thick">
        <color rgb="FFE17179"/>
      </right>
      <top style="thin">
        <color indexed="64"/>
      </top>
      <bottom/>
      <diagonal/>
    </border>
    <border>
      <left style="thick">
        <color rgb="FFE17179"/>
      </left>
      <right/>
      <top style="thick">
        <color theme="0"/>
      </top>
      <bottom style="thick">
        <color rgb="FFE17179"/>
      </bottom>
      <diagonal/>
    </border>
    <border>
      <left/>
      <right style="thick">
        <color theme="0"/>
      </right>
      <top style="thick">
        <color theme="0"/>
      </top>
      <bottom style="thick">
        <color rgb="FFE17179"/>
      </bottom>
      <diagonal/>
    </border>
    <border>
      <left/>
      <right/>
      <top style="thick">
        <color theme="0"/>
      </top>
      <bottom style="thick">
        <color rgb="FFE17179"/>
      </bottom>
      <diagonal/>
    </border>
    <border>
      <left/>
      <right style="thick">
        <color rgb="FFE17179"/>
      </right>
      <top style="thick">
        <color theme="0"/>
      </top>
      <bottom style="thick">
        <color rgb="FFE17179"/>
      </bottom>
      <diagonal/>
    </border>
    <border>
      <left/>
      <right style="thick">
        <color theme="0"/>
      </right>
      <top/>
      <bottom style="thick">
        <color theme="0"/>
      </bottom>
      <diagonal/>
    </border>
    <border>
      <left style="thick">
        <color theme="9" tint="0.39994506668294322"/>
      </left>
      <right/>
      <top style="thick">
        <color theme="9" tint="0.39994506668294322"/>
      </top>
      <bottom/>
      <diagonal/>
    </border>
    <border>
      <left/>
      <right/>
      <top style="thick">
        <color theme="9" tint="0.39994506668294322"/>
      </top>
      <bottom/>
      <diagonal/>
    </border>
    <border>
      <left style="thick">
        <color theme="0"/>
      </left>
      <right style="thick">
        <color theme="9" tint="0.39994506668294322"/>
      </right>
      <top style="thick">
        <color theme="9" tint="0.39994506668294322"/>
      </top>
      <bottom style="thin">
        <color auto="1"/>
      </bottom>
      <diagonal/>
    </border>
    <border>
      <left style="thick">
        <color theme="9" tint="0.39994506668294322"/>
      </left>
      <right/>
      <top/>
      <bottom/>
      <diagonal/>
    </border>
    <border>
      <left/>
      <right style="thick">
        <color theme="9" tint="0.39994506668294322"/>
      </right>
      <top/>
      <bottom/>
      <diagonal/>
    </border>
    <border>
      <left style="thick">
        <color theme="9" tint="0.39994506668294322"/>
      </left>
      <right/>
      <top/>
      <bottom style="thick">
        <color theme="9" tint="0.39994506668294322"/>
      </bottom>
      <diagonal/>
    </border>
    <border>
      <left/>
      <right/>
      <top/>
      <bottom style="thick">
        <color theme="9" tint="0.39994506668294322"/>
      </bottom>
      <diagonal/>
    </border>
    <border>
      <left/>
      <right style="thick">
        <color theme="9" tint="0.39994506668294322"/>
      </right>
      <top/>
      <bottom style="thick">
        <color theme="9" tint="0.39994506668294322"/>
      </bottom>
      <diagonal/>
    </border>
    <border>
      <left style="medium">
        <color theme="9" tint="0.39994506668294322"/>
      </left>
      <right/>
      <top/>
      <bottom style="thick">
        <color theme="0" tint="-0.24994659260841701"/>
      </bottom>
      <diagonal/>
    </border>
    <border>
      <left/>
      <right/>
      <top/>
      <bottom style="thick">
        <color theme="0" tint="-0.24994659260841701"/>
      </bottom>
      <diagonal/>
    </border>
    <border>
      <left/>
      <right style="medium">
        <color theme="9" tint="0.39994506668294322"/>
      </right>
      <top/>
      <bottom/>
      <diagonal/>
    </border>
    <border>
      <left style="thick">
        <color theme="0" tint="-0.24994659260841701"/>
      </left>
      <right/>
      <top style="thick">
        <color theme="0" tint="-0.24994659260841701"/>
      </top>
      <bottom/>
      <diagonal/>
    </border>
    <border>
      <left/>
      <right/>
      <top style="thick">
        <color theme="0" tint="-0.24994659260841701"/>
      </top>
      <bottom/>
      <diagonal/>
    </border>
    <border>
      <left/>
      <right style="thick">
        <color theme="0" tint="-0.24994659260841701"/>
      </right>
      <top style="thick">
        <color theme="0" tint="-0.24994659260841701"/>
      </top>
      <bottom/>
      <diagonal/>
    </border>
    <border>
      <left style="thick">
        <color theme="0" tint="-0.24994659260841701"/>
      </left>
      <right/>
      <top/>
      <bottom/>
      <diagonal/>
    </border>
    <border>
      <left/>
      <right style="thick">
        <color theme="0" tint="-0.24994659260841701"/>
      </right>
      <top/>
      <bottom/>
      <diagonal/>
    </border>
    <border>
      <left style="thick">
        <color theme="0" tint="-0.24994659260841701"/>
      </left>
      <right/>
      <top/>
      <bottom style="thick">
        <color theme="0" tint="-0.24994659260841701"/>
      </bottom>
      <diagonal/>
    </border>
    <border>
      <left/>
      <right style="thick">
        <color theme="0" tint="-0.24994659260841701"/>
      </right>
      <top/>
      <bottom style="thick">
        <color theme="0" tint="-0.24994659260841701"/>
      </bottom>
      <diagonal/>
    </border>
    <border>
      <left style="thick">
        <color theme="8" tint="0.79998168889431442"/>
      </left>
      <right/>
      <top style="thick">
        <color theme="8" tint="0.79998168889431442"/>
      </top>
      <bottom/>
      <diagonal/>
    </border>
    <border>
      <left/>
      <right/>
      <top style="thick">
        <color theme="8" tint="0.79998168889431442"/>
      </top>
      <bottom/>
      <diagonal/>
    </border>
    <border>
      <left/>
      <right style="thick">
        <color theme="8" tint="0.79998168889431442"/>
      </right>
      <top style="thick">
        <color theme="8" tint="0.79998168889431442"/>
      </top>
      <bottom/>
      <diagonal/>
    </border>
    <border>
      <left style="thick">
        <color theme="8" tint="0.79998168889431442"/>
      </left>
      <right/>
      <top/>
      <bottom/>
      <diagonal/>
    </border>
    <border>
      <left/>
      <right style="thick">
        <color theme="8" tint="0.79998168889431442"/>
      </right>
      <top/>
      <bottom/>
      <diagonal/>
    </border>
    <border>
      <left style="thick">
        <color theme="8" tint="0.79998168889431442"/>
      </left>
      <right/>
      <top/>
      <bottom style="thick">
        <color theme="8" tint="0.79998168889431442"/>
      </bottom>
      <diagonal/>
    </border>
    <border>
      <left/>
      <right/>
      <top/>
      <bottom style="thick">
        <color theme="8" tint="0.79998168889431442"/>
      </bottom>
      <diagonal/>
    </border>
    <border>
      <left/>
      <right style="thick">
        <color theme="8" tint="0.79998168889431442"/>
      </right>
      <top/>
      <bottom style="thick">
        <color theme="8" tint="0.79998168889431442"/>
      </bottom>
      <diagonal/>
    </border>
    <border>
      <left style="thin">
        <color theme="0"/>
      </left>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hair">
        <color theme="0" tint="-0.499984740745262"/>
      </left>
      <right/>
      <top style="hair">
        <color theme="0" tint="-0.499984740745262"/>
      </top>
      <bottom style="hair">
        <color theme="0" tint="-0.499984740745262"/>
      </bottom>
      <diagonal/>
    </border>
    <border>
      <left/>
      <right/>
      <top style="hair">
        <color theme="0" tint="-0.499984740745262"/>
      </top>
      <bottom style="hair">
        <color theme="0" tint="-0.499984740745262"/>
      </bottom>
      <diagonal/>
    </border>
    <border>
      <left/>
      <right style="hair">
        <color theme="0" tint="-0.499984740745262"/>
      </right>
      <top style="hair">
        <color theme="0" tint="-0.499984740745262"/>
      </top>
      <bottom style="hair">
        <color theme="0" tint="-0.499984740745262"/>
      </bottom>
      <diagonal/>
    </border>
    <border>
      <left style="hair">
        <color theme="0" tint="-0.499984740745262"/>
      </left>
      <right/>
      <top style="hair">
        <color theme="0" tint="-0.499984740745262"/>
      </top>
      <bottom/>
      <diagonal/>
    </border>
    <border>
      <left/>
      <right/>
      <top style="hair">
        <color theme="0" tint="-0.499984740745262"/>
      </top>
      <bottom/>
      <diagonal/>
    </border>
    <border>
      <left/>
      <right style="hair">
        <color theme="0" tint="-0.499984740745262"/>
      </right>
      <top style="hair">
        <color theme="0" tint="-0.499984740745262"/>
      </top>
      <bottom/>
      <diagonal/>
    </border>
    <border>
      <left style="hair">
        <color theme="0" tint="-0.499984740745262"/>
      </left>
      <right/>
      <top/>
      <bottom/>
      <diagonal/>
    </border>
    <border>
      <left/>
      <right style="hair">
        <color theme="0" tint="-0.499984740745262"/>
      </right>
      <top/>
      <bottom/>
      <diagonal/>
    </border>
    <border>
      <left style="hair">
        <color theme="0" tint="-0.499984740745262"/>
      </left>
      <right/>
      <top/>
      <bottom style="hair">
        <color theme="0" tint="-0.499984740745262"/>
      </bottom>
      <diagonal/>
    </border>
    <border>
      <left/>
      <right style="hair">
        <color theme="0" tint="-0.499984740745262"/>
      </right>
      <top/>
      <bottom style="hair">
        <color theme="0" tint="-0.499984740745262"/>
      </bottom>
      <diagonal/>
    </border>
    <border>
      <left/>
      <right/>
      <top style="hair">
        <color theme="0" tint="-0.499984740745262"/>
      </top>
      <bottom style="thin">
        <color theme="0"/>
      </bottom>
      <diagonal/>
    </border>
    <border>
      <left/>
      <right style="hair">
        <color theme="0" tint="-0.499984740745262"/>
      </right>
      <top style="hair">
        <color theme="0" tint="-0.499984740745262"/>
      </top>
      <bottom style="thin">
        <color theme="0"/>
      </bottom>
      <diagonal/>
    </border>
    <border>
      <left/>
      <right/>
      <top style="hair">
        <color theme="0" tint="-0.499984740745262"/>
      </top>
      <bottom style="dotted">
        <color theme="0"/>
      </bottom>
      <diagonal/>
    </border>
    <border>
      <left/>
      <right/>
      <top style="dotted">
        <color theme="0"/>
      </top>
      <bottom style="hair">
        <color theme="0" tint="-0.499984740745262"/>
      </bottom>
      <diagonal/>
    </border>
    <border>
      <left style="thin">
        <color indexed="64"/>
      </left>
      <right style="thin">
        <color indexed="64"/>
      </right>
      <top/>
      <bottom/>
      <diagonal/>
    </border>
    <border>
      <left/>
      <right/>
      <top/>
      <bottom style="dotted">
        <color theme="0" tint="-0.499984740745262"/>
      </bottom>
      <diagonal/>
    </border>
    <border>
      <left/>
      <right/>
      <top style="dotted">
        <color theme="0" tint="-0.499984740745262"/>
      </top>
      <bottom style="dotted">
        <color theme="0" tint="-0.499984740745262"/>
      </bottom>
      <diagonal/>
    </border>
    <border>
      <left/>
      <right/>
      <top style="dotted">
        <color theme="0" tint="-0.499984740745262"/>
      </top>
      <bottom/>
      <diagonal/>
    </border>
    <border>
      <left/>
      <right style="hair">
        <color theme="0" tint="-0.499984740745262"/>
      </right>
      <top style="thin">
        <color theme="0"/>
      </top>
      <bottom style="thin">
        <color theme="0"/>
      </bottom>
      <diagonal/>
    </border>
    <border>
      <left/>
      <right/>
      <top style="thin">
        <color theme="0"/>
      </top>
      <bottom/>
      <diagonal/>
    </border>
    <border>
      <left/>
      <right style="hair">
        <color theme="0" tint="-0.499984740745262"/>
      </right>
      <top style="thin">
        <color theme="0"/>
      </top>
      <bottom/>
      <diagonal/>
    </border>
    <border>
      <left style="hair">
        <color theme="0" tint="-0.499984740745262"/>
      </left>
      <right/>
      <top style="hair">
        <color auto="1"/>
      </top>
      <bottom/>
      <diagonal/>
    </border>
    <border>
      <left/>
      <right/>
      <top style="hair">
        <color auto="1"/>
      </top>
      <bottom style="thin">
        <color theme="0"/>
      </bottom>
      <diagonal/>
    </border>
    <border>
      <left/>
      <right style="hair">
        <color theme="0" tint="-0.499984740745262"/>
      </right>
      <top style="hair">
        <color auto="1"/>
      </top>
      <bottom style="thin">
        <color theme="0"/>
      </bottom>
      <diagonal/>
    </border>
    <border>
      <left style="hair">
        <color theme="0" tint="-0.499984740745262"/>
      </left>
      <right/>
      <top/>
      <bottom style="hair">
        <color auto="1"/>
      </bottom>
      <diagonal/>
    </border>
    <border>
      <left/>
      <right/>
      <top style="thin">
        <color theme="0"/>
      </top>
      <bottom style="hair">
        <color auto="1"/>
      </bottom>
      <diagonal/>
    </border>
    <border>
      <left/>
      <right style="hair">
        <color theme="0" tint="-0.499984740745262"/>
      </right>
      <top/>
      <bottom style="hair">
        <color auto="1"/>
      </bottom>
      <diagonal/>
    </border>
    <border>
      <left/>
      <right style="hair">
        <color theme="0" tint="-0.499984740745262"/>
      </right>
      <top/>
      <bottom style="thin">
        <color theme="0"/>
      </bottom>
      <diagonal/>
    </border>
    <border>
      <left style="thick">
        <color theme="0"/>
      </left>
      <right style="thick">
        <color theme="0"/>
      </right>
      <top style="dotted">
        <color theme="0" tint="-0.24994659260841701"/>
      </top>
      <bottom style="dotted">
        <color theme="0" tint="-0.24994659260841701"/>
      </bottom>
      <diagonal/>
    </border>
    <border>
      <left/>
      <right/>
      <top style="dotted">
        <color theme="0"/>
      </top>
      <bottom style="hair">
        <color auto="1"/>
      </bottom>
      <diagonal/>
    </border>
    <border>
      <left style="hair">
        <color theme="0" tint="-0.499984740745262"/>
      </left>
      <right/>
      <top style="hair">
        <color auto="1"/>
      </top>
      <bottom style="hair">
        <color auto="1"/>
      </bottom>
      <diagonal/>
    </border>
    <border>
      <left/>
      <right style="hair">
        <color theme="0" tint="-0.499984740745262"/>
      </right>
      <top style="hair">
        <color auto="1"/>
      </top>
      <bottom style="hair">
        <color auto="1"/>
      </bottom>
      <diagonal/>
    </border>
    <border>
      <left style="thin">
        <color theme="0"/>
      </left>
      <right style="thin">
        <color theme="0"/>
      </right>
      <top/>
      <bottom/>
      <diagonal/>
    </border>
    <border>
      <left style="thick">
        <color theme="0"/>
      </left>
      <right style="thin">
        <color theme="0"/>
      </right>
      <top style="thin">
        <color theme="0"/>
      </top>
      <bottom style="dotted">
        <color theme="0" tint="-0.24994659260841701"/>
      </bottom>
      <diagonal/>
    </border>
    <border>
      <left style="thin">
        <color theme="0"/>
      </left>
      <right style="thin">
        <color theme="0"/>
      </right>
      <top style="thin">
        <color theme="0"/>
      </top>
      <bottom style="dotted">
        <color theme="0" tint="-0.24994659260841701"/>
      </bottom>
      <diagonal/>
    </border>
    <border>
      <left style="thin">
        <color theme="0"/>
      </left>
      <right style="thick">
        <color theme="0"/>
      </right>
      <top style="thin">
        <color theme="0"/>
      </top>
      <bottom style="dotted">
        <color theme="0" tint="-0.24994659260841701"/>
      </bottom>
      <diagonal/>
    </border>
    <border>
      <left style="thick">
        <color theme="0"/>
      </left>
      <right style="thin">
        <color theme="0"/>
      </right>
      <top/>
      <bottom style="dotted">
        <color theme="0" tint="-0.24994659260841701"/>
      </bottom>
      <diagonal/>
    </border>
    <border>
      <left style="thin">
        <color theme="0"/>
      </left>
      <right style="thin">
        <color theme="0"/>
      </right>
      <top/>
      <bottom style="dotted">
        <color theme="0" tint="-0.24994659260841701"/>
      </bottom>
      <diagonal/>
    </border>
    <border>
      <left style="thin">
        <color theme="0"/>
      </left>
      <right style="thick">
        <color theme="0"/>
      </right>
      <top/>
      <bottom style="dotted">
        <color theme="0" tint="-0.24994659260841701"/>
      </bottom>
      <diagonal/>
    </border>
    <border>
      <left style="thick">
        <color theme="0"/>
      </left>
      <right style="thin">
        <color theme="0"/>
      </right>
      <top style="dotted">
        <color theme="0" tint="-0.24994659260841701"/>
      </top>
      <bottom style="thin">
        <color auto="1"/>
      </bottom>
      <diagonal/>
    </border>
    <border>
      <left style="thin">
        <color theme="0"/>
      </left>
      <right style="thin">
        <color theme="0"/>
      </right>
      <top style="dotted">
        <color theme="0" tint="-0.24994659260841701"/>
      </top>
      <bottom style="thin">
        <color auto="1"/>
      </bottom>
      <diagonal/>
    </border>
    <border>
      <left style="thin">
        <color theme="0"/>
      </left>
      <right style="thick">
        <color theme="0"/>
      </right>
      <top style="dotted">
        <color theme="0" tint="-0.24994659260841701"/>
      </top>
      <bottom style="thin">
        <color auto="1"/>
      </bottom>
      <diagonal/>
    </border>
    <border>
      <left style="thick">
        <color theme="0"/>
      </left>
      <right style="thin">
        <color theme="0"/>
      </right>
      <top style="thin">
        <color auto="1"/>
      </top>
      <bottom style="thick">
        <color theme="0"/>
      </bottom>
      <diagonal/>
    </border>
    <border>
      <left style="thin">
        <color theme="0"/>
      </left>
      <right style="thin">
        <color theme="0"/>
      </right>
      <top style="thin">
        <color auto="1"/>
      </top>
      <bottom style="thick">
        <color theme="0"/>
      </bottom>
      <diagonal/>
    </border>
    <border>
      <left style="thin">
        <color theme="0"/>
      </left>
      <right style="thick">
        <color theme="0"/>
      </right>
      <top style="thin">
        <color auto="1"/>
      </top>
      <bottom style="thick">
        <color theme="0"/>
      </bottom>
      <diagonal/>
    </border>
  </borders>
  <cellStyleXfs count="28">
    <xf numFmtId="0" fontId="0" fillId="0" borderId="0"/>
    <xf numFmtId="43"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164" fontId="4" fillId="0" borderId="0"/>
    <xf numFmtId="0" fontId="7" fillId="0" borderId="0"/>
    <xf numFmtId="167" fontId="4" fillId="0" borderId="0"/>
    <xf numFmtId="9" fontId="7" fillId="0" borderId="0" applyFont="0" applyFill="0" applyBorder="0" applyAlignment="0" applyProtection="0"/>
    <xf numFmtId="170" fontId="7" fillId="0" borderId="0" applyFont="0" applyFill="0" applyBorder="0" applyAlignment="0" applyProtection="0"/>
    <xf numFmtId="171" fontId="1" fillId="0" borderId="0" applyFont="0" applyFill="0" applyBorder="0" applyAlignment="0" applyProtection="0"/>
    <xf numFmtId="0" fontId="1" fillId="0" borderId="0"/>
    <xf numFmtId="0" fontId="1" fillId="0" borderId="0"/>
    <xf numFmtId="0" fontId="7" fillId="0" borderId="0"/>
    <xf numFmtId="9" fontId="7" fillId="0" borderId="0" applyFont="0" applyFill="0" applyBorder="0" applyAlignment="0" applyProtection="0"/>
    <xf numFmtId="0" fontId="1" fillId="0" borderId="0"/>
    <xf numFmtId="0" fontId="132" fillId="0" borderId="0"/>
    <xf numFmtId="171" fontId="1" fillId="0" borderId="0" applyFont="0" applyFill="0" applyBorder="0" applyAlignment="0" applyProtection="0"/>
    <xf numFmtId="0" fontId="7" fillId="0" borderId="0"/>
    <xf numFmtId="0" fontId="132" fillId="0" borderId="0"/>
    <xf numFmtId="44" fontId="1" fillId="0" borderId="0" applyFont="0" applyFill="0" applyBorder="0" applyAlignment="0" applyProtection="0"/>
    <xf numFmtId="0" fontId="1" fillId="0" borderId="0"/>
    <xf numFmtId="171" fontId="1" fillId="0" borderId="0" applyFont="0" applyFill="0" applyBorder="0" applyAlignment="0" applyProtection="0"/>
    <xf numFmtId="43" fontId="1" fillId="0" borderId="0" applyFont="0" applyFill="0" applyBorder="0" applyAlignment="0" applyProtection="0"/>
    <xf numFmtId="0" fontId="151" fillId="0" borderId="0"/>
    <xf numFmtId="43" fontId="1" fillId="0" borderId="0" applyFont="0" applyFill="0" applyBorder="0" applyAlignment="0" applyProtection="0"/>
    <xf numFmtId="43" fontId="1" fillId="0" borderId="0" applyFont="0" applyFill="0" applyBorder="0" applyAlignment="0" applyProtection="0"/>
    <xf numFmtId="171" fontId="7" fillId="0" borderId="0" applyFont="0" applyFill="0" applyBorder="0" applyAlignment="0" applyProtection="0"/>
    <xf numFmtId="171" fontId="1" fillId="0" borderId="0" applyFont="0" applyFill="0" applyBorder="0" applyAlignment="0" applyProtection="0"/>
  </cellStyleXfs>
  <cellXfs count="2169">
    <xf numFmtId="0" fontId="0" fillId="0" borderId="0" xfId="0"/>
    <xf numFmtId="0" fontId="8" fillId="3" borderId="0" xfId="5" applyFont="1" applyFill="1" applyAlignment="1">
      <alignment vertical="center"/>
    </xf>
    <xf numFmtId="49" fontId="17" fillId="3" borderId="0" xfId="5" applyNumberFormat="1" applyFont="1" applyFill="1" applyAlignment="1">
      <alignment vertical="center"/>
    </xf>
    <xf numFmtId="0" fontId="9" fillId="3" borderId="0" xfId="0" applyFont="1" applyFill="1"/>
    <xf numFmtId="0" fontId="0" fillId="3" borderId="0" xfId="0" applyFill="1"/>
    <xf numFmtId="0" fontId="24" fillId="3" borderId="0" xfId="0" applyFont="1" applyFill="1" applyAlignment="1">
      <alignment horizontal="left" indent="1"/>
    </xf>
    <xf numFmtId="0" fontId="27" fillId="3" borderId="0" xfId="0" applyFont="1" applyFill="1" applyAlignment="1">
      <alignment horizontal="left" indent="1"/>
    </xf>
    <xf numFmtId="0" fontId="28" fillId="3" borderId="0" xfId="0" applyFont="1" applyFill="1" applyAlignment="1">
      <alignment horizontal="left" indent="1"/>
    </xf>
    <xf numFmtId="0" fontId="29" fillId="3" borderId="0" xfId="0" applyFont="1" applyFill="1" applyAlignment="1">
      <alignment horizontal="left" vertical="top" indent="1"/>
    </xf>
    <xf numFmtId="0" fontId="29" fillId="3" borderId="0" xfId="0" applyFont="1" applyFill="1" applyAlignment="1">
      <alignment horizontal="left" indent="1"/>
    </xf>
    <xf numFmtId="0" fontId="35" fillId="3" borderId="0" xfId="0" applyFont="1" applyFill="1" applyAlignment="1">
      <alignment horizontal="center" vertical="center"/>
    </xf>
    <xf numFmtId="0" fontId="36" fillId="3" borderId="0" xfId="0" applyFont="1" applyFill="1" applyAlignment="1">
      <alignment vertical="center"/>
    </xf>
    <xf numFmtId="0" fontId="30" fillId="0" borderId="42" xfId="0" applyFont="1" applyBorder="1" applyAlignment="1" applyProtection="1">
      <alignment horizontal="left"/>
      <protection locked="0"/>
    </xf>
    <xf numFmtId="0" fontId="56" fillId="0" borderId="0" xfId="0" applyFont="1" applyAlignment="1" applyProtection="1">
      <alignment horizontal="left"/>
      <protection locked="0"/>
    </xf>
    <xf numFmtId="0" fontId="31" fillId="0" borderId="0" xfId="0" applyFont="1" applyAlignment="1" applyProtection="1">
      <alignment horizontal="left"/>
      <protection locked="0"/>
    </xf>
    <xf numFmtId="14" fontId="57" fillId="10" borderId="0" xfId="12" applyNumberFormat="1" applyFont="1" applyFill="1" applyAlignment="1" applyProtection="1">
      <alignment horizontal="center" vertical="center"/>
      <protection locked="0"/>
    </xf>
    <xf numFmtId="3" fontId="58" fillId="10" borderId="0" xfId="12" applyNumberFormat="1" applyFont="1" applyFill="1" applyAlignment="1" applyProtection="1">
      <alignment horizontal="center" vertical="center"/>
      <protection locked="0"/>
    </xf>
    <xf numFmtId="166" fontId="58" fillId="10" borderId="0" xfId="2" applyNumberFormat="1" applyFont="1" applyFill="1" applyBorder="1" applyAlignment="1" applyProtection="1">
      <alignment horizontal="center" vertical="center"/>
      <protection locked="0"/>
    </xf>
    <xf numFmtId="0" fontId="76" fillId="3" borderId="0" xfId="12" applyFont="1" applyFill="1" applyAlignment="1">
      <alignment vertical="center"/>
    </xf>
    <xf numFmtId="0" fontId="77" fillId="3" borderId="0" xfId="12" applyFont="1" applyFill="1" applyAlignment="1">
      <alignment horizontal="center" vertical="center"/>
    </xf>
    <xf numFmtId="0" fontId="77" fillId="0" borderId="0" xfId="12" applyFont="1" applyAlignment="1">
      <alignment horizontal="center" vertical="center"/>
    </xf>
    <xf numFmtId="0" fontId="77" fillId="0" borderId="0" xfId="12" applyFont="1" applyAlignment="1">
      <alignment horizontal="left" vertical="center"/>
    </xf>
    <xf numFmtId="0" fontId="78" fillId="0" borderId="0" xfId="12" applyFont="1" applyAlignment="1">
      <alignment horizontal="center" vertical="center"/>
    </xf>
    <xf numFmtId="178" fontId="79" fillId="4" borderId="0" xfId="12" applyNumberFormat="1" applyFont="1" applyFill="1" applyAlignment="1">
      <alignment horizontal="left" vertical="center"/>
    </xf>
    <xf numFmtId="0" fontId="80" fillId="3" borderId="0" xfId="0" applyFont="1" applyFill="1" applyAlignment="1">
      <alignment vertical="center"/>
    </xf>
    <xf numFmtId="0" fontId="81" fillId="0" borderId="0" xfId="12" applyFont="1" applyAlignment="1">
      <alignment horizontal="right" vertical="center"/>
    </xf>
    <xf numFmtId="0" fontId="83" fillId="0" borderId="0" xfId="0" applyFont="1" applyAlignment="1">
      <alignment horizontal="left" vertical="center"/>
    </xf>
    <xf numFmtId="0" fontId="87" fillId="3" borderId="0" xfId="12" applyFont="1" applyFill="1" applyAlignment="1">
      <alignment horizontal="center" vertical="center"/>
    </xf>
    <xf numFmtId="0" fontId="87" fillId="0" borderId="0" xfId="12" applyFont="1" applyAlignment="1">
      <alignment horizontal="center" vertical="center"/>
    </xf>
    <xf numFmtId="0" fontId="90" fillId="6" borderId="48" xfId="12" applyFont="1" applyFill="1" applyBorder="1" applyAlignment="1">
      <alignment horizontal="center" vertical="center"/>
    </xf>
    <xf numFmtId="0" fontId="77" fillId="0" borderId="0" xfId="12" applyFont="1" applyAlignment="1">
      <alignment horizontal="center" vertical="center" wrapText="1"/>
    </xf>
    <xf numFmtId="0" fontId="78" fillId="0" borderId="17" xfId="12" applyFont="1" applyBorder="1" applyAlignment="1">
      <alignment horizontal="center" vertical="center" wrapText="1"/>
    </xf>
    <xf numFmtId="0" fontId="73" fillId="0" borderId="0" xfId="12" applyFont="1" applyAlignment="1">
      <alignment horizontal="left" vertical="center"/>
    </xf>
    <xf numFmtId="0" fontId="89" fillId="10" borderId="53" xfId="12" applyFont="1" applyFill="1" applyBorder="1" applyAlignment="1">
      <alignment horizontal="center" vertical="center"/>
    </xf>
    <xf numFmtId="178" fontId="89" fillId="6" borderId="56" xfId="12" applyNumberFormat="1" applyFont="1" applyFill="1" applyBorder="1" applyAlignment="1">
      <alignment horizontal="center" vertical="center"/>
    </xf>
    <xf numFmtId="166" fontId="78" fillId="10" borderId="56" xfId="13" applyNumberFormat="1" applyFont="1" applyFill="1" applyBorder="1" applyAlignment="1" applyProtection="1">
      <alignment horizontal="center" vertical="center"/>
      <protection locked="0"/>
    </xf>
    <xf numFmtId="166" fontId="78" fillId="10" borderId="56" xfId="13" applyNumberFormat="1" applyFont="1" applyFill="1" applyBorder="1" applyAlignment="1">
      <alignment horizontal="center" vertical="center"/>
    </xf>
    <xf numFmtId="166" fontId="78" fillId="10" borderId="56" xfId="13" applyNumberFormat="1" applyFont="1" applyFill="1" applyBorder="1" applyAlignment="1" applyProtection="1">
      <alignment horizontal="center" vertical="center"/>
    </xf>
    <xf numFmtId="166" fontId="89" fillId="10" borderId="56" xfId="13" applyNumberFormat="1" applyFont="1" applyFill="1" applyBorder="1" applyAlignment="1">
      <alignment horizontal="center" vertical="center"/>
    </xf>
    <xf numFmtId="0" fontId="3" fillId="10" borderId="56" xfId="3" applyFill="1" applyBorder="1" applyAlignment="1" applyProtection="1">
      <alignment horizontal="left" vertical="center" wrapText="1"/>
      <protection locked="0"/>
    </xf>
    <xf numFmtId="0" fontId="87" fillId="3" borderId="0" xfId="12" applyFont="1" applyFill="1" applyAlignment="1">
      <alignment horizontal="center"/>
    </xf>
    <xf numFmtId="9" fontId="91" fillId="17" borderId="53" xfId="13" applyFont="1" applyFill="1" applyBorder="1" applyAlignment="1" applyProtection="1">
      <alignment horizontal="right" vertical="center"/>
      <protection locked="0"/>
    </xf>
    <xf numFmtId="0" fontId="92" fillId="17" borderId="0" xfId="12" applyFont="1" applyFill="1" applyAlignment="1">
      <alignment horizontal="left" vertical="center"/>
    </xf>
    <xf numFmtId="9" fontId="58" fillId="10" borderId="53" xfId="13" applyFont="1" applyFill="1" applyBorder="1" applyAlignment="1" applyProtection="1">
      <alignment horizontal="center" vertical="center"/>
      <protection locked="0"/>
    </xf>
    <xf numFmtId="9" fontId="78" fillId="0" borderId="53" xfId="2" applyFont="1" applyBorder="1" applyAlignment="1" applyProtection="1">
      <alignment horizontal="center" vertical="center"/>
    </xf>
    <xf numFmtId="178" fontId="77" fillId="10" borderId="57" xfId="12" applyNumberFormat="1" applyFont="1" applyFill="1" applyBorder="1" applyAlignment="1" applyProtection="1">
      <alignment horizontal="center" vertical="center"/>
      <protection locked="0"/>
    </xf>
    <xf numFmtId="178" fontId="77" fillId="10" borderId="58" xfId="12" applyNumberFormat="1" applyFont="1" applyFill="1" applyBorder="1" applyAlignment="1" applyProtection="1">
      <alignment horizontal="center" vertical="center"/>
      <protection locked="0"/>
    </xf>
    <xf numFmtId="178" fontId="77" fillId="10" borderId="59" xfId="12" applyNumberFormat="1" applyFont="1" applyFill="1" applyBorder="1" applyAlignment="1" applyProtection="1">
      <alignment horizontal="center" vertical="center"/>
      <protection locked="0"/>
    </xf>
    <xf numFmtId="0" fontId="89" fillId="10" borderId="56" xfId="12" applyFont="1" applyFill="1" applyBorder="1" applyAlignment="1">
      <alignment horizontal="center" vertical="center"/>
    </xf>
    <xf numFmtId="179" fontId="78" fillId="10" borderId="56" xfId="12" applyNumberFormat="1" applyFont="1" applyFill="1" applyBorder="1" applyAlignment="1" applyProtection="1">
      <alignment horizontal="center" vertical="center" wrapText="1"/>
      <protection locked="0"/>
    </xf>
    <xf numFmtId="0" fontId="78" fillId="10" borderId="56" xfId="12" applyFont="1" applyFill="1" applyBorder="1" applyAlignment="1" applyProtection="1">
      <alignment horizontal="center" vertical="center"/>
      <protection locked="0"/>
    </xf>
    <xf numFmtId="178" fontId="78" fillId="10" borderId="56" xfId="12" applyNumberFormat="1" applyFont="1" applyFill="1" applyBorder="1" applyAlignment="1" applyProtection="1">
      <alignment horizontal="center" vertical="center"/>
      <protection locked="0"/>
    </xf>
    <xf numFmtId="179" fontId="89" fillId="10" borderId="56" xfId="12" applyNumberFormat="1" applyFont="1" applyFill="1" applyBorder="1" applyAlignment="1" applyProtection="1">
      <alignment horizontal="center" vertical="center"/>
      <protection locked="0"/>
    </xf>
    <xf numFmtId="49" fontId="89" fillId="3" borderId="56" xfId="12" applyNumberFormat="1" applyFont="1" applyFill="1" applyBorder="1" applyAlignment="1" applyProtection="1">
      <alignment horizontal="center" vertical="center"/>
      <protection locked="0"/>
    </xf>
    <xf numFmtId="178" fontId="89" fillId="8" borderId="56" xfId="12" applyNumberFormat="1" applyFont="1" applyFill="1" applyBorder="1" applyAlignment="1">
      <alignment horizontal="center" vertical="center"/>
    </xf>
    <xf numFmtId="1" fontId="78" fillId="10" borderId="56" xfId="12" applyNumberFormat="1" applyFont="1" applyFill="1" applyBorder="1" applyAlignment="1" applyProtection="1">
      <alignment horizontal="center" vertical="center" wrapText="1"/>
      <protection locked="0"/>
    </xf>
    <xf numFmtId="0" fontId="78" fillId="10" borderId="56" xfId="12" applyFont="1" applyFill="1" applyBorder="1" applyAlignment="1" applyProtection="1">
      <alignment horizontal="center" vertical="center" wrapText="1"/>
      <protection locked="0"/>
    </xf>
    <xf numFmtId="178" fontId="89" fillId="12" borderId="56" xfId="12" applyNumberFormat="1" applyFont="1" applyFill="1" applyBorder="1" applyAlignment="1">
      <alignment horizontal="center" vertical="center"/>
    </xf>
    <xf numFmtId="0" fontId="78" fillId="10" borderId="56" xfId="12" applyFont="1" applyFill="1" applyBorder="1" applyAlignment="1">
      <alignment horizontal="center" vertical="center" wrapText="1"/>
    </xf>
    <xf numFmtId="9" fontId="91" fillId="18" borderId="56" xfId="13" applyFont="1" applyFill="1" applyBorder="1" applyAlignment="1" applyProtection="1">
      <alignment horizontal="right" vertical="center"/>
      <protection locked="0"/>
    </xf>
    <xf numFmtId="0" fontId="92" fillId="18" borderId="0" xfId="12" applyFont="1" applyFill="1" applyAlignment="1">
      <alignment horizontal="left" vertical="center"/>
    </xf>
    <xf numFmtId="9" fontId="58" fillId="10" borderId="56" xfId="13" applyFont="1" applyFill="1" applyBorder="1" applyAlignment="1" applyProtection="1">
      <alignment horizontal="center" vertical="center"/>
      <protection locked="0"/>
    </xf>
    <xf numFmtId="9" fontId="78" fillId="0" borderId="56" xfId="2" applyFont="1" applyBorder="1" applyAlignment="1" applyProtection="1">
      <alignment horizontal="center" vertical="center"/>
    </xf>
    <xf numFmtId="178" fontId="77" fillId="10" borderId="62" xfId="12" applyNumberFormat="1" applyFont="1" applyFill="1" applyBorder="1" applyAlignment="1" applyProtection="1">
      <alignment horizontal="center" vertical="center"/>
      <protection locked="0"/>
    </xf>
    <xf numFmtId="178" fontId="77" fillId="10" borderId="2" xfId="12" applyNumberFormat="1" applyFont="1" applyFill="1" applyBorder="1" applyAlignment="1" applyProtection="1">
      <alignment horizontal="center" vertical="center"/>
      <protection locked="0"/>
    </xf>
    <xf numFmtId="178" fontId="77" fillId="10" borderId="63" xfId="12" applyNumberFormat="1" applyFont="1" applyFill="1" applyBorder="1" applyAlignment="1" applyProtection="1">
      <alignment horizontal="center" vertical="center"/>
      <protection locked="0"/>
    </xf>
    <xf numFmtId="9" fontId="91" fillId="19" borderId="56" xfId="13" applyFont="1" applyFill="1" applyBorder="1" applyAlignment="1" applyProtection="1">
      <alignment horizontal="right" vertical="center"/>
      <protection locked="0"/>
    </xf>
    <xf numFmtId="0" fontId="92" fillId="19" borderId="0" xfId="12" applyFont="1" applyFill="1" applyAlignment="1">
      <alignment horizontal="left" vertical="center"/>
    </xf>
    <xf numFmtId="0" fontId="18" fillId="4" borderId="0" xfId="0" applyFont="1" applyFill="1"/>
    <xf numFmtId="9" fontId="91" fillId="11" borderId="56" xfId="13" applyFont="1" applyFill="1" applyBorder="1" applyAlignment="1" applyProtection="1">
      <alignment horizontal="right" vertical="center"/>
      <protection locked="0"/>
    </xf>
    <xf numFmtId="0" fontId="92" fillId="11" borderId="0" xfId="12" applyFont="1" applyFill="1" applyAlignment="1">
      <alignment horizontal="left" vertical="center"/>
    </xf>
    <xf numFmtId="9" fontId="91" fillId="4" borderId="56" xfId="13" applyFont="1" applyFill="1" applyBorder="1" applyAlignment="1" applyProtection="1">
      <alignment horizontal="right" vertical="center"/>
      <protection locked="0"/>
    </xf>
    <xf numFmtId="0" fontId="92" fillId="4" borderId="0" xfId="12" applyFont="1" applyFill="1" applyAlignment="1">
      <alignment horizontal="left" vertical="center"/>
    </xf>
    <xf numFmtId="0" fontId="93" fillId="3" borderId="52" xfId="12" applyFont="1" applyFill="1" applyBorder="1" applyAlignment="1" applyProtection="1">
      <alignment horizontal="center" vertical="center" wrapText="1"/>
      <protection locked="0"/>
    </xf>
    <xf numFmtId="9" fontId="91" fillId="13" borderId="56" xfId="13" applyFont="1" applyFill="1" applyBorder="1" applyAlignment="1" applyProtection="1">
      <alignment horizontal="right" vertical="center"/>
      <protection locked="0"/>
    </xf>
    <xf numFmtId="0" fontId="92" fillId="13" borderId="0" xfId="12" applyFont="1" applyFill="1" applyAlignment="1">
      <alignment horizontal="left" vertical="center"/>
    </xf>
    <xf numFmtId="9" fontId="91" fillId="20" borderId="56" xfId="13" applyFont="1" applyFill="1" applyBorder="1" applyAlignment="1" applyProtection="1">
      <alignment horizontal="right" vertical="center"/>
      <protection locked="0"/>
    </xf>
    <xf numFmtId="0" fontId="92" fillId="20" borderId="0" xfId="12" applyFont="1" applyFill="1" applyAlignment="1">
      <alignment horizontal="left" vertical="center"/>
    </xf>
    <xf numFmtId="9" fontId="91" fillId="21" borderId="64" xfId="13" applyFont="1" applyFill="1" applyBorder="1" applyAlignment="1" applyProtection="1">
      <alignment horizontal="right" vertical="center"/>
      <protection locked="0"/>
    </xf>
    <xf numFmtId="0" fontId="92" fillId="21" borderId="0" xfId="12" applyFont="1" applyFill="1" applyAlignment="1">
      <alignment horizontal="left" vertical="center"/>
    </xf>
    <xf numFmtId="9" fontId="91" fillId="22" borderId="64" xfId="13" applyFont="1" applyFill="1" applyBorder="1" applyAlignment="1" applyProtection="1">
      <alignment horizontal="right" vertical="center"/>
      <protection locked="0"/>
    </xf>
    <xf numFmtId="0" fontId="92" fillId="22" borderId="0" xfId="12" applyFont="1" applyFill="1" applyAlignment="1">
      <alignment horizontal="left" vertical="center"/>
    </xf>
    <xf numFmtId="0" fontId="96" fillId="10" borderId="56" xfId="12" applyFont="1" applyFill="1" applyBorder="1" applyAlignment="1" applyProtection="1">
      <alignment horizontal="left" vertical="center" wrapText="1"/>
      <protection locked="0"/>
    </xf>
    <xf numFmtId="0" fontId="87" fillId="3" borderId="0" xfId="12" applyFont="1" applyFill="1" applyAlignment="1" applyProtection="1">
      <alignment horizontal="center"/>
      <protection locked="0"/>
    </xf>
    <xf numFmtId="0" fontId="97" fillId="0" borderId="0" xfId="12" applyFont="1" applyAlignment="1">
      <alignment horizontal="center" vertical="center"/>
    </xf>
    <xf numFmtId="0" fontId="98" fillId="0" borderId="0" xfId="12" applyFont="1" applyAlignment="1">
      <alignment horizontal="left" vertical="center"/>
    </xf>
    <xf numFmtId="180" fontId="82" fillId="0" borderId="0" xfId="12" applyNumberFormat="1" applyFont="1" applyAlignment="1" applyProtection="1">
      <alignment horizontal="center" vertical="center"/>
      <protection locked="0"/>
    </xf>
    <xf numFmtId="0" fontId="100" fillId="0" borderId="0" xfId="12" applyFont="1" applyAlignment="1">
      <alignment horizontal="left" vertical="center"/>
    </xf>
    <xf numFmtId="0" fontId="89" fillId="10" borderId="64" xfId="12" applyFont="1" applyFill="1" applyBorder="1" applyAlignment="1">
      <alignment horizontal="center" vertical="center"/>
    </xf>
    <xf numFmtId="179" fontId="78" fillId="10" borderId="64" xfId="12" applyNumberFormat="1" applyFont="1" applyFill="1" applyBorder="1" applyAlignment="1" applyProtection="1">
      <alignment horizontal="center" vertical="center" wrapText="1"/>
      <protection locked="0"/>
    </xf>
    <xf numFmtId="0" fontId="78" fillId="10" borderId="64" xfId="12" applyFont="1" applyFill="1" applyBorder="1" applyAlignment="1" applyProtection="1">
      <alignment horizontal="center" vertical="center"/>
      <protection locked="0"/>
    </xf>
    <xf numFmtId="178" fontId="78" fillId="10" borderId="64" xfId="12" applyNumberFormat="1" applyFont="1" applyFill="1" applyBorder="1" applyAlignment="1" applyProtection="1">
      <alignment horizontal="center" vertical="center"/>
      <protection locked="0"/>
    </xf>
    <xf numFmtId="178" fontId="89" fillId="6" borderId="64" xfId="12" applyNumberFormat="1" applyFont="1" applyFill="1" applyBorder="1" applyAlignment="1">
      <alignment horizontal="center" vertical="center"/>
    </xf>
    <xf numFmtId="179" fontId="89" fillId="10" borderId="64" xfId="12" applyNumberFormat="1" applyFont="1" applyFill="1" applyBorder="1" applyAlignment="1" applyProtection="1">
      <alignment horizontal="center" vertical="center"/>
      <protection locked="0"/>
    </xf>
    <xf numFmtId="49" fontId="89" fillId="3" borderId="64" xfId="12" applyNumberFormat="1" applyFont="1" applyFill="1" applyBorder="1" applyAlignment="1" applyProtection="1">
      <alignment horizontal="center" vertical="center"/>
      <protection locked="0"/>
    </xf>
    <xf numFmtId="178" fontId="89" fillId="8" borderId="64" xfId="12" applyNumberFormat="1" applyFont="1" applyFill="1" applyBorder="1" applyAlignment="1">
      <alignment horizontal="center" vertical="center"/>
    </xf>
    <xf numFmtId="1" fontId="78" fillId="10" borderId="64" xfId="12" applyNumberFormat="1" applyFont="1" applyFill="1" applyBorder="1" applyAlignment="1" applyProtection="1">
      <alignment horizontal="center" vertical="center" wrapText="1"/>
      <protection locked="0"/>
    </xf>
    <xf numFmtId="0" fontId="78" fillId="10" borderId="64" xfId="12" applyFont="1" applyFill="1" applyBorder="1" applyAlignment="1" applyProtection="1">
      <alignment horizontal="center" vertical="center" wrapText="1"/>
      <protection locked="0"/>
    </xf>
    <xf numFmtId="166" fontId="78" fillId="10" borderId="64" xfId="13" applyNumberFormat="1" applyFont="1" applyFill="1" applyBorder="1" applyAlignment="1" applyProtection="1">
      <alignment horizontal="center" vertical="center"/>
      <protection locked="0"/>
    </xf>
    <xf numFmtId="166" fontId="78" fillId="10" borderId="64" xfId="13" applyNumberFormat="1" applyFont="1" applyFill="1" applyBorder="1" applyAlignment="1">
      <alignment horizontal="center" vertical="center"/>
    </xf>
    <xf numFmtId="166" fontId="78" fillId="10" borderId="64" xfId="13" applyNumberFormat="1" applyFont="1" applyFill="1" applyBorder="1" applyAlignment="1" applyProtection="1">
      <alignment horizontal="center" vertical="center"/>
    </xf>
    <xf numFmtId="166" fontId="89" fillId="10" borderId="64" xfId="13" applyNumberFormat="1" applyFont="1" applyFill="1" applyBorder="1" applyAlignment="1">
      <alignment horizontal="center" vertical="center"/>
    </xf>
    <xf numFmtId="178" fontId="89" fillId="12" borderId="64" xfId="12" applyNumberFormat="1" applyFont="1" applyFill="1" applyBorder="1" applyAlignment="1">
      <alignment horizontal="center" vertical="center"/>
    </xf>
    <xf numFmtId="0" fontId="78" fillId="10" borderId="64" xfId="12" applyFont="1" applyFill="1" applyBorder="1" applyAlignment="1">
      <alignment horizontal="center" vertical="center" wrapText="1"/>
    </xf>
    <xf numFmtId="0" fontId="96" fillId="10" borderId="64" xfId="12" applyFont="1" applyFill="1" applyBorder="1" applyAlignment="1" applyProtection="1">
      <alignment horizontal="left" vertical="center" wrapText="1"/>
      <protection locked="0"/>
    </xf>
    <xf numFmtId="9" fontId="58" fillId="10" borderId="64" xfId="13" applyFont="1" applyFill="1" applyBorder="1" applyAlignment="1" applyProtection="1">
      <alignment horizontal="center" vertical="center"/>
      <protection locked="0"/>
    </xf>
    <xf numFmtId="9" fontId="78" fillId="0" borderId="64" xfId="2" applyFont="1" applyBorder="1" applyAlignment="1" applyProtection="1">
      <alignment horizontal="center" vertical="center"/>
    </xf>
    <xf numFmtId="178" fontId="77" fillId="10" borderId="67" xfId="12" applyNumberFormat="1" applyFont="1" applyFill="1" applyBorder="1" applyAlignment="1" applyProtection="1">
      <alignment horizontal="center" vertical="center"/>
      <protection locked="0"/>
    </xf>
    <xf numFmtId="178" fontId="77" fillId="10" borderId="68" xfId="12" applyNumberFormat="1" applyFont="1" applyFill="1" applyBorder="1" applyAlignment="1" applyProtection="1">
      <alignment horizontal="center" vertical="center"/>
      <protection locked="0"/>
    </xf>
    <xf numFmtId="178" fontId="77" fillId="10" borderId="69" xfId="12" applyNumberFormat="1" applyFont="1" applyFill="1" applyBorder="1" applyAlignment="1" applyProtection="1">
      <alignment horizontal="center" vertical="center"/>
      <protection locked="0"/>
    </xf>
    <xf numFmtId="0" fontId="78" fillId="10" borderId="0" xfId="12" applyFont="1" applyFill="1" applyAlignment="1">
      <alignment horizontal="center" vertical="center"/>
    </xf>
    <xf numFmtId="0" fontId="78" fillId="3" borderId="0" xfId="12" applyFont="1" applyFill="1" applyAlignment="1">
      <alignment horizontal="right" vertical="center"/>
    </xf>
    <xf numFmtId="0" fontId="78" fillId="3" borderId="0" xfId="12" applyFont="1" applyFill="1" applyAlignment="1">
      <alignment horizontal="left" vertical="center"/>
    </xf>
    <xf numFmtId="0" fontId="78" fillId="3" borderId="0" xfId="12" applyFont="1" applyFill="1" applyAlignment="1">
      <alignment horizontal="center" vertical="center"/>
    </xf>
    <xf numFmtId="178" fontId="77" fillId="0" borderId="0" xfId="12" applyNumberFormat="1" applyFont="1" applyAlignment="1">
      <alignment horizontal="center" vertical="center"/>
    </xf>
    <xf numFmtId="0" fontId="85" fillId="3" borderId="70" xfId="12" applyFont="1" applyFill="1" applyBorder="1" applyAlignment="1">
      <alignment vertical="center" wrapText="1"/>
    </xf>
    <xf numFmtId="0" fontId="78" fillId="3" borderId="36" xfId="12" applyFont="1" applyFill="1" applyBorder="1" applyAlignment="1">
      <alignment vertical="center"/>
    </xf>
    <xf numFmtId="4" fontId="78" fillId="3" borderId="0" xfId="12" applyNumberFormat="1" applyFont="1" applyFill="1" applyAlignment="1">
      <alignment horizontal="center" vertical="center"/>
    </xf>
    <xf numFmtId="0" fontId="87" fillId="10" borderId="1" xfId="12" applyFont="1" applyFill="1" applyBorder="1" applyAlignment="1">
      <alignment horizontal="right" vertical="center"/>
    </xf>
    <xf numFmtId="0" fontId="89" fillId="5" borderId="48" xfId="12" applyFont="1" applyFill="1" applyBorder="1" applyAlignment="1">
      <alignment horizontal="center" vertical="center" wrapText="1"/>
    </xf>
    <xf numFmtId="0" fontId="85" fillId="3" borderId="0" xfId="12" applyFont="1" applyFill="1" applyAlignment="1">
      <alignment vertical="center" wrapText="1"/>
    </xf>
    <xf numFmtId="0" fontId="87" fillId="3" borderId="1" xfId="12" applyFont="1" applyFill="1" applyBorder="1" applyAlignment="1">
      <alignment horizontal="right" vertical="center"/>
    </xf>
    <xf numFmtId="0" fontId="78" fillId="10" borderId="53" xfId="12" quotePrefix="1" applyFont="1" applyFill="1" applyBorder="1" applyAlignment="1">
      <alignment horizontal="center" vertical="center"/>
    </xf>
    <xf numFmtId="0" fontId="78" fillId="3" borderId="70" xfId="12" applyFont="1" applyFill="1" applyBorder="1" applyAlignment="1">
      <alignment vertical="center" wrapText="1"/>
    </xf>
    <xf numFmtId="0" fontId="78" fillId="3" borderId="0" xfId="12" quotePrefix="1" applyFont="1" applyFill="1" applyAlignment="1">
      <alignment vertical="center"/>
    </xf>
    <xf numFmtId="0" fontId="101" fillId="3" borderId="0" xfId="12" applyFont="1" applyFill="1" applyAlignment="1">
      <alignment horizontal="center" vertical="center" wrapText="1"/>
    </xf>
    <xf numFmtId="181" fontId="78" fillId="3" borderId="2" xfId="12" applyNumberFormat="1" applyFont="1" applyFill="1" applyBorder="1" applyAlignment="1">
      <alignment horizontal="center" vertical="center"/>
    </xf>
    <xf numFmtId="0" fontId="78" fillId="10" borderId="56" xfId="12" quotePrefix="1" applyFont="1" applyFill="1" applyBorder="1" applyAlignment="1">
      <alignment horizontal="center" vertical="center"/>
    </xf>
    <xf numFmtId="0" fontId="78" fillId="3" borderId="70" xfId="12" applyFont="1" applyFill="1" applyBorder="1" applyAlignment="1" applyProtection="1">
      <alignment vertical="center" wrapText="1"/>
      <protection locked="0"/>
    </xf>
    <xf numFmtId="0" fontId="89" fillId="10" borderId="76" xfId="12" applyFont="1" applyFill="1" applyBorder="1" applyAlignment="1">
      <alignment horizontal="center" vertical="center"/>
    </xf>
    <xf numFmtId="0" fontId="78" fillId="10" borderId="64" xfId="12" quotePrefix="1" applyFont="1" applyFill="1" applyBorder="1" applyAlignment="1">
      <alignment horizontal="center" vertical="center"/>
    </xf>
    <xf numFmtId="0" fontId="78" fillId="3" borderId="0" xfId="12" applyFont="1" applyFill="1" applyAlignment="1">
      <alignment vertical="center" wrapText="1"/>
    </xf>
    <xf numFmtId="0" fontId="9" fillId="0" borderId="0" xfId="0" applyFont="1"/>
    <xf numFmtId="0" fontId="77" fillId="10" borderId="0" xfId="12" applyFont="1" applyFill="1" applyAlignment="1">
      <alignment horizontal="center" vertical="center"/>
    </xf>
    <xf numFmtId="0" fontId="77" fillId="3" borderId="0" xfId="12" applyFont="1" applyFill="1" applyAlignment="1">
      <alignment horizontal="center" vertical="center" wrapText="1"/>
    </xf>
    <xf numFmtId="0" fontId="77" fillId="3" borderId="0" xfId="12" applyFont="1" applyFill="1" applyAlignment="1">
      <alignment vertical="center"/>
    </xf>
    <xf numFmtId="166" fontId="77" fillId="3" borderId="0" xfId="13" applyNumberFormat="1" applyFont="1" applyFill="1" applyAlignment="1">
      <alignment horizontal="center" vertical="center"/>
    </xf>
    <xf numFmtId="4" fontId="77" fillId="3" borderId="0" xfId="12" applyNumberFormat="1" applyFont="1" applyFill="1" applyAlignment="1">
      <alignment horizontal="center" vertical="center"/>
    </xf>
    <xf numFmtId="0" fontId="78" fillId="0" borderId="0" xfId="12" applyFont="1" applyAlignment="1">
      <alignment horizontal="left" vertical="center"/>
    </xf>
    <xf numFmtId="0" fontId="104" fillId="3" borderId="0" xfId="12" applyFont="1" applyFill="1" applyAlignment="1">
      <alignment horizontal="center" vertical="center" wrapText="1"/>
    </xf>
    <xf numFmtId="0" fontId="0" fillId="3" borderId="0" xfId="0" applyFill="1" applyProtection="1">
      <protection hidden="1"/>
    </xf>
    <xf numFmtId="0" fontId="9" fillId="3" borderId="0" xfId="0" applyFont="1" applyFill="1" applyProtection="1">
      <protection hidden="1"/>
    </xf>
    <xf numFmtId="4" fontId="9" fillId="3" borderId="0" xfId="0" applyNumberFormat="1" applyFont="1" applyFill="1" applyProtection="1">
      <protection hidden="1"/>
    </xf>
    <xf numFmtId="0" fontId="108" fillId="3" borderId="0" xfId="0" applyFont="1" applyFill="1" applyAlignment="1" applyProtection="1">
      <alignment horizontal="right"/>
      <protection hidden="1"/>
    </xf>
    <xf numFmtId="0" fontId="44" fillId="3" borderId="0" xfId="0" applyFont="1" applyFill="1" applyProtection="1">
      <protection hidden="1"/>
    </xf>
    <xf numFmtId="0" fontId="109" fillId="3" borderId="0" xfId="0" applyFont="1" applyFill="1" applyAlignment="1">
      <alignment vertical="center"/>
    </xf>
    <xf numFmtId="0" fontId="44" fillId="3" borderId="0" xfId="0" applyFont="1" applyFill="1"/>
    <xf numFmtId="0" fontId="0" fillId="3" borderId="0" xfId="0" applyFill="1" applyProtection="1">
      <protection locked="0" hidden="1"/>
    </xf>
    <xf numFmtId="0" fontId="8" fillId="3" borderId="0" xfId="5" applyFont="1" applyFill="1" applyAlignment="1">
      <alignment horizontal="center" vertical="center"/>
    </xf>
    <xf numFmtId="0" fontId="22" fillId="3" borderId="0" xfId="0" applyFont="1" applyFill="1" applyAlignment="1">
      <alignment vertical="center"/>
    </xf>
    <xf numFmtId="0" fontId="13" fillId="3" borderId="0" xfId="0" applyFont="1" applyFill="1" applyAlignment="1">
      <alignment horizontal="center" vertical="center"/>
    </xf>
    <xf numFmtId="0" fontId="111" fillId="3" borderId="0" xfId="0" applyFont="1" applyFill="1" applyAlignment="1" applyProtection="1">
      <alignment horizontal="right" vertical="center"/>
      <protection locked="0" hidden="1"/>
    </xf>
    <xf numFmtId="0" fontId="22" fillId="3" borderId="0" xfId="0" applyFont="1" applyFill="1"/>
    <xf numFmtId="0" fontId="0" fillId="3" borderId="0" xfId="0" applyFill="1" applyProtection="1">
      <protection locked="0"/>
    </xf>
    <xf numFmtId="0" fontId="0" fillId="0" borderId="0" xfId="0" applyProtection="1">
      <protection hidden="1"/>
    </xf>
    <xf numFmtId="0" fontId="0" fillId="2" borderId="0" xfId="0" applyFill="1"/>
    <xf numFmtId="4" fontId="9" fillId="3" borderId="0" xfId="0" applyNumberFormat="1" applyFont="1" applyFill="1"/>
    <xf numFmtId="0" fontId="108" fillId="3" borderId="0" xfId="0" applyFont="1" applyFill="1" applyAlignment="1">
      <alignment horizontal="right"/>
    </xf>
    <xf numFmtId="4" fontId="0" fillId="2" borderId="0" xfId="0" applyNumberFormat="1" applyFill="1"/>
    <xf numFmtId="4" fontId="0" fillId="0" borderId="0" xfId="0" applyNumberFormat="1"/>
    <xf numFmtId="4" fontId="2" fillId="2" borderId="0" xfId="0" applyNumberFormat="1" applyFont="1" applyFill="1"/>
    <xf numFmtId="0" fontId="116" fillId="3" borderId="0" xfId="0" applyFont="1" applyFill="1" applyAlignment="1">
      <alignment vertical="center" wrapText="1"/>
    </xf>
    <xf numFmtId="0" fontId="0" fillId="5" borderId="0" xfId="0" applyFill="1"/>
    <xf numFmtId="4" fontId="0" fillId="5" borderId="0" xfId="0" applyNumberFormat="1" applyFill="1"/>
    <xf numFmtId="0" fontId="44" fillId="2" borderId="0" xfId="0" applyFont="1" applyFill="1"/>
    <xf numFmtId="0" fontId="117" fillId="3" borderId="0" xfId="0" applyFont="1" applyFill="1" applyAlignment="1">
      <alignment horizontal="center" vertical="center"/>
    </xf>
    <xf numFmtId="0" fontId="25" fillId="3" borderId="0" xfId="0" applyFont="1" applyFill="1" applyAlignment="1">
      <alignment vertical="center"/>
    </xf>
    <xf numFmtId="4" fontId="44" fillId="2" borderId="0" xfId="0" applyNumberFormat="1" applyFont="1" applyFill="1"/>
    <xf numFmtId="4" fontId="44" fillId="0" borderId="0" xfId="0" applyNumberFormat="1" applyFont="1"/>
    <xf numFmtId="0" fontId="118" fillId="2" borderId="0" xfId="0" applyFont="1" applyFill="1"/>
    <xf numFmtId="0" fontId="116" fillId="3" borderId="0" xfId="0" applyFont="1" applyFill="1"/>
    <xf numFmtId="0" fontId="118" fillId="3" borderId="0" xfId="0" applyFont="1" applyFill="1" applyAlignment="1">
      <alignment vertical="center" wrapText="1"/>
    </xf>
    <xf numFmtId="0" fontId="119" fillId="3" borderId="0" xfId="0" applyFont="1" applyFill="1"/>
    <xf numFmtId="0" fontId="118" fillId="2" borderId="0" xfId="0" applyFont="1" applyFill="1" applyAlignment="1">
      <alignment wrapText="1"/>
    </xf>
    <xf numFmtId="0" fontId="30" fillId="3" borderId="0" xfId="0" applyFont="1" applyFill="1" applyAlignment="1">
      <alignment horizontal="justify" vertical="top" wrapText="1"/>
    </xf>
    <xf numFmtId="0" fontId="118" fillId="2" borderId="0" xfId="0" applyFont="1" applyFill="1" applyAlignment="1">
      <alignment vertical="top"/>
    </xf>
    <xf numFmtId="0" fontId="39" fillId="3" borderId="0" xfId="0" applyFont="1" applyFill="1" applyAlignment="1">
      <alignment vertical="center" wrapText="1"/>
    </xf>
    <xf numFmtId="0" fontId="44" fillId="3" borderId="0" xfId="0" applyFont="1" applyFill="1" applyAlignment="1">
      <alignment vertical="center" wrapText="1"/>
    </xf>
    <xf numFmtId="0" fontId="122" fillId="2" borderId="0" xfId="5" applyFont="1" applyFill="1"/>
    <xf numFmtId="0" fontId="123" fillId="3" borderId="0" xfId="5" applyFont="1" applyFill="1"/>
    <xf numFmtId="0" fontId="124" fillId="3" borderId="0" xfId="5" applyFont="1" applyFill="1" applyAlignment="1">
      <alignment vertical="top" wrapText="1"/>
    </xf>
    <xf numFmtId="0" fontId="122" fillId="0" borderId="0" xfId="5" applyFont="1"/>
    <xf numFmtId="0" fontId="125" fillId="3" borderId="0" xfId="0" applyFont="1" applyFill="1"/>
    <xf numFmtId="0" fontId="20" fillId="3" borderId="0" xfId="0" applyFont="1" applyFill="1" applyAlignment="1">
      <alignment vertical="center" wrapText="1"/>
    </xf>
    <xf numFmtId="0" fontId="0" fillId="2" borderId="0" xfId="0" applyFill="1" applyAlignment="1">
      <alignment vertical="top"/>
    </xf>
    <xf numFmtId="0" fontId="20" fillId="3" borderId="0" xfId="0" applyFont="1" applyFill="1"/>
    <xf numFmtId="0" fontId="126" fillId="3" borderId="0" xfId="0" applyFont="1" applyFill="1" applyAlignment="1">
      <alignment vertical="center" wrapText="1"/>
    </xf>
    <xf numFmtId="0" fontId="127" fillId="3" borderId="0" xfId="0" applyFont="1" applyFill="1"/>
    <xf numFmtId="0" fontId="128" fillId="3" borderId="0" xfId="5" applyFont="1" applyFill="1"/>
    <xf numFmtId="0" fontId="128" fillId="3" borderId="0" xfId="5" applyFont="1" applyFill="1" applyAlignment="1">
      <alignment vertical="top" wrapText="1"/>
    </xf>
    <xf numFmtId="0" fontId="26" fillId="2" borderId="0" xfId="5" applyFont="1" applyFill="1"/>
    <xf numFmtId="0" fontId="26" fillId="3" borderId="0" xfId="5" applyFont="1" applyFill="1"/>
    <xf numFmtId="0" fontId="26" fillId="3" borderId="0" xfId="5" applyFont="1" applyFill="1" applyAlignment="1">
      <alignment vertical="top" wrapText="1"/>
    </xf>
    <xf numFmtId="0" fontId="26" fillId="0" borderId="0" xfId="5" applyFont="1"/>
    <xf numFmtId="0" fontId="68" fillId="3" borderId="0" xfId="5" applyFont="1" applyFill="1" applyAlignment="1">
      <alignment horizontal="justify" vertical="top" wrapText="1"/>
    </xf>
    <xf numFmtId="0" fontId="26" fillId="3" borderId="0" xfId="5" applyFont="1" applyFill="1" applyAlignment="1">
      <alignment horizontal="justify" vertical="top" wrapText="1"/>
    </xf>
    <xf numFmtId="175" fontId="30" fillId="0" borderId="0" xfId="0" applyNumberFormat="1" applyFont="1" applyAlignment="1" applyProtection="1">
      <alignment horizontal="left"/>
      <protection locked="0"/>
    </xf>
    <xf numFmtId="43" fontId="30" fillId="0" borderId="0" xfId="1" applyFont="1" applyAlignment="1" applyProtection="1">
      <alignment horizontal="left"/>
      <protection locked="0"/>
    </xf>
    <xf numFmtId="0" fontId="133" fillId="0" borderId="0" xfId="15" applyFont="1" applyAlignment="1">
      <alignment vertical="center"/>
    </xf>
    <xf numFmtId="0" fontId="133" fillId="0" borderId="0" xfId="15" applyFont="1" applyAlignment="1">
      <alignment horizontal="center" vertical="center"/>
    </xf>
    <xf numFmtId="0" fontId="134" fillId="0" borderId="0" xfId="15" applyFont="1" applyAlignment="1">
      <alignment horizontal="center" vertical="center"/>
    </xf>
    <xf numFmtId="15" fontId="133" fillId="0" borderId="0" xfId="15" applyNumberFormat="1" applyFont="1" applyAlignment="1">
      <alignment horizontal="center" vertical="center"/>
    </xf>
    <xf numFmtId="0" fontId="136" fillId="0" borderId="36" xfId="15" applyFont="1" applyBorder="1" applyAlignment="1">
      <alignment vertical="center"/>
    </xf>
    <xf numFmtId="0" fontId="133" fillId="3" borderId="0" xfId="15" applyFont="1" applyFill="1" applyAlignment="1">
      <alignment vertical="center"/>
    </xf>
    <xf numFmtId="0" fontId="135" fillId="3" borderId="0" xfId="15" applyFont="1" applyFill="1" applyAlignment="1">
      <alignment horizontal="center" vertical="center"/>
    </xf>
    <xf numFmtId="0" fontId="136" fillId="3" borderId="0" xfId="15" applyFont="1" applyFill="1" applyAlignment="1">
      <alignment vertical="center"/>
    </xf>
    <xf numFmtId="0" fontId="135" fillId="3" borderId="0" xfId="15" applyFont="1" applyFill="1" applyAlignment="1">
      <alignment vertical="center" wrapText="1"/>
    </xf>
    <xf numFmtId="182" fontId="135" fillId="3" borderId="0" xfId="15" applyNumberFormat="1" applyFont="1" applyFill="1" applyAlignment="1">
      <alignment vertical="center" wrapText="1"/>
    </xf>
    <xf numFmtId="0" fontId="136" fillId="15" borderId="0" xfId="15" applyFont="1" applyFill="1" applyAlignment="1">
      <alignment vertical="center"/>
    </xf>
    <xf numFmtId="0" fontId="134" fillId="0" borderId="0" xfId="15" applyFont="1" applyAlignment="1">
      <alignment vertical="center"/>
    </xf>
    <xf numFmtId="0" fontId="71" fillId="0" borderId="0" xfId="15" applyFont="1" applyAlignment="1">
      <alignment vertical="center"/>
    </xf>
    <xf numFmtId="0" fontId="71" fillId="0" borderId="0" xfId="15" applyFont="1" applyAlignment="1">
      <alignment horizontal="center" vertical="center"/>
    </xf>
    <xf numFmtId="0" fontId="136" fillId="0" borderId="0" xfId="15" applyFont="1" applyAlignment="1">
      <alignment horizontal="left" vertical="center"/>
    </xf>
    <xf numFmtId="0" fontId="71" fillId="0" borderId="0" xfId="15" applyFont="1" applyAlignment="1">
      <alignment horizontal="left" vertical="center"/>
    </xf>
    <xf numFmtId="0" fontId="135" fillId="24" borderId="77" xfId="15" applyFont="1" applyFill="1" applyBorder="1" applyAlignment="1">
      <alignment horizontal="centerContinuous" vertical="center"/>
    </xf>
    <xf numFmtId="0" fontId="135" fillId="24" borderId="78" xfId="15" applyFont="1" applyFill="1" applyBorder="1" applyAlignment="1">
      <alignment horizontal="centerContinuous" vertical="center"/>
    </xf>
    <xf numFmtId="0" fontId="135" fillId="24" borderId="82" xfId="15" applyFont="1" applyFill="1" applyBorder="1" applyAlignment="1">
      <alignment horizontal="center" vertical="center"/>
    </xf>
    <xf numFmtId="0" fontId="135" fillId="24" borderId="90" xfId="15" applyFont="1" applyFill="1" applyBorder="1" applyAlignment="1">
      <alignment horizontal="center" vertical="center"/>
    </xf>
    <xf numFmtId="0" fontId="137" fillId="24" borderId="93" xfId="15" applyFont="1" applyFill="1" applyBorder="1" applyAlignment="1">
      <alignment horizontal="center" vertical="center"/>
    </xf>
    <xf numFmtId="0" fontId="137" fillId="24" borderId="95" xfId="15" applyFont="1" applyFill="1" applyBorder="1" applyAlignment="1">
      <alignment horizontal="center" vertical="center"/>
    </xf>
    <xf numFmtId="0" fontId="135" fillId="24" borderId="96" xfId="15" applyFont="1" applyFill="1" applyBorder="1" applyAlignment="1">
      <alignment horizontal="center" vertical="center"/>
    </xf>
    <xf numFmtId="0" fontId="22" fillId="3" borderId="0" xfId="0" applyFont="1" applyFill="1" applyAlignment="1" applyProtection="1">
      <alignment vertical="center"/>
      <protection locked="0"/>
    </xf>
    <xf numFmtId="0" fontId="114" fillId="3" borderId="0" xfId="0" applyFont="1" applyFill="1" applyAlignment="1" applyProtection="1">
      <alignment horizontal="center" vertical="center"/>
      <protection locked="0"/>
    </xf>
    <xf numFmtId="0" fontId="139" fillId="3" borderId="0" xfId="0" applyFont="1" applyFill="1" applyAlignment="1">
      <alignment horizontal="left" vertical="center"/>
    </xf>
    <xf numFmtId="0" fontId="35" fillId="3" borderId="0" xfId="0" applyFont="1" applyFill="1" applyAlignment="1">
      <alignment horizontal="left" vertical="center"/>
    </xf>
    <xf numFmtId="0" fontId="2" fillId="3" borderId="0" xfId="0" applyFont="1" applyFill="1" applyAlignment="1">
      <alignment horizontal="left"/>
    </xf>
    <xf numFmtId="0" fontId="140" fillId="3" borderId="0" xfId="0" applyFont="1" applyFill="1"/>
    <xf numFmtId="4" fontId="0" fillId="3" borderId="0" xfId="0" applyNumberFormat="1" applyFill="1"/>
    <xf numFmtId="0" fontId="2" fillId="3" borderId="0" xfId="0" applyFont="1" applyFill="1" applyAlignment="1">
      <alignment horizontal="right"/>
    </xf>
    <xf numFmtId="173" fontId="140" fillId="3" borderId="0" xfId="0" applyNumberFormat="1" applyFont="1" applyFill="1"/>
    <xf numFmtId="0" fontId="109" fillId="3" borderId="0" xfId="0" applyFont="1" applyFill="1" applyAlignment="1">
      <alignment horizontal="left" vertical="center"/>
    </xf>
    <xf numFmtId="0" fontId="0" fillId="3" borderId="0" xfId="0" applyFill="1" applyAlignment="1">
      <alignment horizontal="left"/>
    </xf>
    <xf numFmtId="0" fontId="13" fillId="3" borderId="0" xfId="0" applyFont="1" applyFill="1" applyAlignment="1">
      <alignment vertical="center"/>
    </xf>
    <xf numFmtId="0" fontId="130" fillId="3" borderId="0" xfId="5" applyFont="1" applyFill="1" applyAlignment="1">
      <alignment vertical="top" wrapText="1"/>
    </xf>
    <xf numFmtId="9" fontId="30" fillId="0" borderId="0" xfId="2" applyFont="1" applyAlignment="1" applyProtection="1">
      <alignment horizontal="left"/>
      <protection locked="0"/>
    </xf>
    <xf numFmtId="0" fontId="126" fillId="3" borderId="46" xfId="0" applyFont="1" applyFill="1" applyBorder="1" applyAlignment="1" applyProtection="1">
      <alignment horizontal="justify" vertical="center"/>
      <protection hidden="1"/>
    </xf>
    <xf numFmtId="3" fontId="68" fillId="16" borderId="111" xfId="0" applyNumberFormat="1" applyFont="1" applyFill="1" applyBorder="1" applyAlignment="1" applyProtection="1">
      <alignment horizontal="right" vertical="top"/>
      <protection hidden="1"/>
    </xf>
    <xf numFmtId="0" fontId="30" fillId="0" borderId="0" xfId="0" applyFont="1" applyAlignment="1">
      <alignment horizontal="left"/>
    </xf>
    <xf numFmtId="17" fontId="148" fillId="25" borderId="0" xfId="0" quotePrefix="1" applyNumberFormat="1" applyFont="1" applyFill="1" applyAlignment="1">
      <alignment horizontal="center" vertical="center"/>
    </xf>
    <xf numFmtId="0" fontId="148" fillId="25" borderId="0" xfId="0" applyFont="1" applyFill="1" applyAlignment="1">
      <alignment horizontal="center" vertical="center"/>
    </xf>
    <xf numFmtId="0" fontId="143" fillId="3" borderId="0" xfId="0" applyFont="1" applyFill="1" applyAlignment="1">
      <alignment horizontal="left" wrapText="1"/>
    </xf>
    <xf numFmtId="0" fontId="143" fillId="3" borderId="0" xfId="0" applyFont="1" applyFill="1" applyAlignment="1">
      <alignment horizontal="left"/>
    </xf>
    <xf numFmtId="0" fontId="143" fillId="3" borderId="0" xfId="0" applyFont="1" applyFill="1" applyAlignment="1">
      <alignment horizontal="right"/>
    </xf>
    <xf numFmtId="0" fontId="50" fillId="3" borderId="0" xfId="0" quotePrefix="1" applyFont="1" applyFill="1" applyAlignment="1">
      <alignment horizontal="left" vertical="center"/>
    </xf>
    <xf numFmtId="0" fontId="0" fillId="3" borderId="0" xfId="0" applyFill="1" applyAlignment="1">
      <alignment wrapText="1"/>
    </xf>
    <xf numFmtId="0" fontId="15" fillId="3" borderId="0" xfId="5" applyFont="1" applyFill="1"/>
    <xf numFmtId="0" fontId="5" fillId="3" borderId="0" xfId="5" applyFont="1" applyFill="1" applyAlignment="1">
      <alignment vertical="top" wrapText="1"/>
    </xf>
    <xf numFmtId="0" fontId="149" fillId="3" borderId="3" xfId="0" applyFont="1" applyFill="1" applyBorder="1" applyAlignment="1">
      <alignment vertical="center"/>
    </xf>
    <xf numFmtId="2" fontId="87" fillId="0" borderId="0" xfId="12" applyNumberFormat="1" applyFont="1" applyAlignment="1">
      <alignment horizontal="center" vertical="center"/>
    </xf>
    <xf numFmtId="2" fontId="77" fillId="0" borderId="0" xfId="12" applyNumberFormat="1" applyFont="1" applyAlignment="1">
      <alignment horizontal="center" vertical="center"/>
    </xf>
    <xf numFmtId="3" fontId="161" fillId="12" borderId="106" xfId="0" applyNumberFormat="1" applyFont="1" applyFill="1" applyBorder="1" applyAlignment="1" applyProtection="1">
      <alignment horizontal="right" wrapText="1"/>
      <protection locked="0"/>
    </xf>
    <xf numFmtId="0" fontId="85" fillId="5" borderId="48" xfId="12" applyFont="1" applyFill="1" applyBorder="1" applyAlignment="1">
      <alignment horizontal="center" vertical="center" wrapText="1"/>
    </xf>
    <xf numFmtId="169" fontId="48" fillId="3" borderId="12" xfId="0" applyNumberFormat="1" applyFont="1" applyFill="1" applyBorder="1" applyAlignment="1" applyProtection="1">
      <alignment horizontal="right" vertical="top" wrapText="1"/>
      <protection locked="0"/>
    </xf>
    <xf numFmtId="1" fontId="115" fillId="3" borderId="12" xfId="0" applyNumberFormat="1" applyFont="1" applyFill="1" applyBorder="1" applyAlignment="1" applyProtection="1">
      <alignment horizontal="right" vertical="top" wrapText="1"/>
      <protection locked="0"/>
    </xf>
    <xf numFmtId="4" fontId="48" fillId="12" borderId="12" xfId="0" applyNumberFormat="1" applyFont="1" applyFill="1" applyBorder="1" applyAlignment="1" applyProtection="1">
      <alignment horizontal="right" vertical="top"/>
      <protection locked="0"/>
    </xf>
    <xf numFmtId="4" fontId="48" fillId="3" borderId="12" xfId="0" applyNumberFormat="1" applyFont="1" applyFill="1" applyBorder="1" applyAlignment="1" applyProtection="1">
      <alignment horizontal="right" vertical="top" wrapText="1"/>
      <protection locked="0"/>
    </xf>
    <xf numFmtId="183" fontId="78" fillId="12" borderId="48" xfId="12" applyNumberFormat="1" applyFont="1" applyFill="1" applyBorder="1" applyAlignment="1" applyProtection="1">
      <alignment vertical="center"/>
      <protection locked="0"/>
    </xf>
    <xf numFmtId="0" fontId="77" fillId="4" borderId="0" xfId="12" applyFont="1" applyFill="1" applyAlignment="1">
      <alignment horizontal="center" vertical="center" wrapText="1"/>
    </xf>
    <xf numFmtId="0" fontId="78" fillId="21" borderId="17" xfId="12" applyFont="1" applyFill="1" applyBorder="1" applyAlignment="1">
      <alignment horizontal="center" vertical="center" wrapText="1"/>
    </xf>
    <xf numFmtId="179" fontId="78" fillId="10" borderId="56" xfId="12" applyNumberFormat="1" applyFont="1" applyFill="1" applyBorder="1" applyAlignment="1" applyProtection="1">
      <alignment horizontal="center" vertical="center"/>
      <protection locked="0"/>
    </xf>
    <xf numFmtId="179" fontId="78" fillId="10" borderId="64" xfId="12" applyNumberFormat="1" applyFont="1" applyFill="1" applyBorder="1" applyAlignment="1" applyProtection="1">
      <alignment horizontal="center" vertical="center"/>
      <protection locked="0"/>
    </xf>
    <xf numFmtId="179" fontId="89" fillId="6" borderId="56" xfId="12" applyNumberFormat="1" applyFont="1" applyFill="1" applyBorder="1" applyAlignment="1">
      <alignment horizontal="center" vertical="center"/>
    </xf>
    <xf numFmtId="179" fontId="89" fillId="6" borderId="64" xfId="12" applyNumberFormat="1" applyFont="1" applyFill="1" applyBorder="1" applyAlignment="1">
      <alignment horizontal="center" vertical="center"/>
    </xf>
    <xf numFmtId="44" fontId="26" fillId="3" borderId="46" xfId="19" applyFont="1" applyFill="1" applyBorder="1" applyAlignment="1" applyProtection="1">
      <alignment horizontal="center"/>
    </xf>
    <xf numFmtId="0" fontId="10" fillId="3" borderId="0" xfId="0" applyFont="1" applyFill="1" applyAlignment="1">
      <alignment vertical="center"/>
    </xf>
    <xf numFmtId="0" fontId="108" fillId="3" borderId="104" xfId="0" applyFont="1" applyFill="1" applyBorder="1" applyAlignment="1">
      <alignment horizontal="right" shrinkToFit="1"/>
    </xf>
    <xf numFmtId="0" fontId="108" fillId="3" borderId="0" xfId="0" applyFont="1" applyFill="1" applyAlignment="1">
      <alignment horizontal="right" shrinkToFit="1"/>
    </xf>
    <xf numFmtId="4" fontId="12" fillId="3" borderId="0" xfId="0" applyNumberFormat="1" applyFont="1" applyFill="1" applyAlignment="1">
      <alignment vertical="center"/>
    </xf>
    <xf numFmtId="4" fontId="44" fillId="3" borderId="0" xfId="0" applyNumberFormat="1" applyFont="1" applyFill="1"/>
    <xf numFmtId="0" fontId="108" fillId="3" borderId="105" xfId="0" quotePrefix="1" applyFont="1" applyFill="1" applyBorder="1" applyAlignment="1">
      <alignment horizontal="right" shrinkToFit="1"/>
    </xf>
    <xf numFmtId="0" fontId="108" fillId="3" borderId="0" xfId="0" quotePrefix="1" applyFont="1" applyFill="1" applyAlignment="1">
      <alignment horizontal="right" shrinkToFit="1"/>
    </xf>
    <xf numFmtId="0" fontId="13" fillId="3" borderId="0" xfId="0" applyFont="1" applyFill="1" applyAlignment="1">
      <alignment horizontal="right" vertical="center"/>
    </xf>
    <xf numFmtId="0" fontId="0" fillId="3" borderId="0" xfId="0" applyFill="1" applyAlignment="1">
      <alignment vertical="center"/>
    </xf>
    <xf numFmtId="4" fontId="19" fillId="3" borderId="0" xfId="0" applyNumberFormat="1" applyFont="1" applyFill="1" applyAlignment="1">
      <alignment horizontal="center" vertical="center"/>
    </xf>
    <xf numFmtId="169" fontId="26" fillId="3" borderId="0" xfId="0" applyNumberFormat="1" applyFont="1" applyFill="1" applyAlignment="1">
      <alignment horizontal="right" vertical="center"/>
    </xf>
    <xf numFmtId="0" fontId="0" fillId="0" borderId="0" xfId="0" applyAlignment="1">
      <alignment vertical="center"/>
    </xf>
    <xf numFmtId="0" fontId="144" fillId="3" borderId="0" xfId="0" applyFont="1" applyFill="1" applyAlignment="1">
      <alignment vertical="center"/>
    </xf>
    <xf numFmtId="0" fontId="126" fillId="3" borderId="0" xfId="0" applyFont="1" applyFill="1" applyAlignment="1">
      <alignment horizontal="right" vertical="center"/>
    </xf>
    <xf numFmtId="4" fontId="20" fillId="3" borderId="0" xfId="0" applyNumberFormat="1" applyFont="1" applyFill="1" applyAlignment="1">
      <alignment vertical="center"/>
    </xf>
    <xf numFmtId="4" fontId="126" fillId="13" borderId="10" xfId="0" applyNumberFormat="1" applyFont="1" applyFill="1" applyBorder="1" applyAlignment="1">
      <alignment horizontal="right" vertical="center" wrapText="1"/>
    </xf>
    <xf numFmtId="0" fontId="144" fillId="0" borderId="0" xfId="0" applyFont="1" applyAlignment="1">
      <alignment vertical="center"/>
    </xf>
    <xf numFmtId="3" fontId="128" fillId="3" borderId="17" xfId="0" applyNumberFormat="1" applyFont="1" applyFill="1" applyBorder="1" applyAlignment="1">
      <alignment horizontal="left" wrapText="1"/>
    </xf>
    <xf numFmtId="3" fontId="128" fillId="3" borderId="106" xfId="0" applyNumberFormat="1" applyFont="1" applyFill="1" applyBorder="1" applyAlignment="1">
      <alignment horizontal="right" wrapText="1"/>
    </xf>
    <xf numFmtId="3" fontId="128" fillId="13" borderId="106" xfId="0" applyNumberFormat="1" applyFont="1" applyFill="1" applyBorder="1" applyAlignment="1">
      <alignment horizontal="right" wrapText="1"/>
    </xf>
    <xf numFmtId="0" fontId="20" fillId="3" borderId="0" xfId="0" applyFont="1" applyFill="1" applyAlignment="1">
      <alignment horizontal="center" vertical="center"/>
    </xf>
    <xf numFmtId="0" fontId="20" fillId="3" borderId="0" xfId="0" applyFont="1" applyFill="1" applyAlignment="1">
      <alignment horizontal="center" vertical="top"/>
    </xf>
    <xf numFmtId="3" fontId="68" fillId="3" borderId="18" xfId="0" applyNumberFormat="1" applyFont="1" applyFill="1" applyBorder="1" applyAlignment="1">
      <alignment vertical="top"/>
    </xf>
    <xf numFmtId="169" fontId="48" fillId="3" borderId="109" xfId="0" applyNumberFormat="1" applyFont="1" applyFill="1" applyBorder="1" applyAlignment="1">
      <alignment horizontal="right" vertical="top"/>
    </xf>
    <xf numFmtId="169" fontId="26" fillId="3" borderId="110" xfId="0" applyNumberFormat="1" applyFont="1" applyFill="1" applyBorder="1" applyAlignment="1">
      <alignment horizontal="right" vertical="top"/>
    </xf>
    <xf numFmtId="0" fontId="0" fillId="0" borderId="0" xfId="0" applyAlignment="1">
      <alignment vertical="top"/>
    </xf>
    <xf numFmtId="3" fontId="26" fillId="3" borderId="0" xfId="0" applyNumberFormat="1" applyFont="1" applyFill="1" applyAlignment="1">
      <alignment vertical="center"/>
    </xf>
    <xf numFmtId="169" fontId="26" fillId="3" borderId="10" xfId="0" applyNumberFormat="1" applyFont="1" applyFill="1" applyBorder="1" applyAlignment="1">
      <alignment horizontal="right" vertical="center"/>
    </xf>
    <xf numFmtId="4" fontId="26" fillId="3" borderId="0" xfId="0" applyNumberFormat="1" applyFont="1" applyFill="1" applyAlignment="1">
      <alignment vertical="center"/>
    </xf>
    <xf numFmtId="169" fontId="0" fillId="3" borderId="0" xfId="0" applyNumberFormat="1" applyFill="1" applyAlignment="1">
      <alignment vertical="center"/>
    </xf>
    <xf numFmtId="0" fontId="26" fillId="3" borderId="0" xfId="0" applyFont="1" applyFill="1" applyAlignment="1">
      <alignment vertical="center"/>
    </xf>
    <xf numFmtId="3" fontId="68" fillId="3" borderId="0" xfId="0" applyNumberFormat="1" applyFont="1" applyFill="1" applyAlignment="1">
      <alignment horizontal="left"/>
    </xf>
    <xf numFmtId="0" fontId="35" fillId="3" borderId="0" xfId="0" applyFont="1" applyFill="1" applyAlignment="1">
      <alignment horizontal="right" vertical="center"/>
    </xf>
    <xf numFmtId="4" fontId="144" fillId="5" borderId="112" xfId="0" applyNumberFormat="1" applyFont="1" applyFill="1" applyBorder="1" applyAlignment="1">
      <alignment horizontal="right" vertical="center" wrapText="1"/>
    </xf>
    <xf numFmtId="3" fontId="68" fillId="3" borderId="19" xfId="0" applyNumberFormat="1" applyFont="1" applyFill="1" applyBorder="1" applyAlignment="1">
      <alignment vertical="top"/>
    </xf>
    <xf numFmtId="169" fontId="26" fillId="3" borderId="22" xfId="0" applyNumberFormat="1" applyFont="1" applyFill="1" applyBorder="1" applyAlignment="1">
      <alignment horizontal="right" vertical="top"/>
    </xf>
    <xf numFmtId="4" fontId="26" fillId="3" borderId="20" xfId="0" applyNumberFormat="1" applyFont="1" applyFill="1" applyBorder="1" applyAlignment="1">
      <alignment horizontal="right" vertical="top"/>
    </xf>
    <xf numFmtId="4" fontId="68" fillId="12" borderId="20" xfId="0" applyNumberFormat="1" applyFont="1" applyFill="1" applyBorder="1" applyAlignment="1">
      <alignment horizontal="right" vertical="top"/>
    </xf>
    <xf numFmtId="3" fontId="26" fillId="3" borderId="0" xfId="0" applyNumberFormat="1" applyFont="1" applyFill="1"/>
    <xf numFmtId="169" fontId="26" fillId="3" borderId="10" xfId="0" applyNumberFormat="1" applyFont="1" applyFill="1" applyBorder="1" applyAlignment="1">
      <alignment horizontal="right"/>
    </xf>
    <xf numFmtId="169" fontId="26" fillId="3" borderId="0" xfId="0" applyNumberFormat="1" applyFont="1" applyFill="1" applyAlignment="1">
      <alignment horizontal="right"/>
    </xf>
    <xf numFmtId="4" fontId="26" fillId="3" borderId="0" xfId="0" applyNumberFormat="1" applyFont="1" applyFill="1"/>
    <xf numFmtId="0" fontId="26" fillId="3" borderId="0" xfId="0" applyFont="1" applyFill="1"/>
    <xf numFmtId="3" fontId="17" fillId="3" borderId="107" xfId="0" applyNumberFormat="1" applyFont="1" applyFill="1" applyBorder="1" applyAlignment="1" applyProtection="1">
      <alignment horizontal="right" wrapText="1"/>
      <protection locked="0"/>
    </xf>
    <xf numFmtId="0" fontId="39" fillId="3" borderId="0" xfId="0" applyFont="1" applyFill="1" applyAlignment="1">
      <alignment vertical="center"/>
    </xf>
    <xf numFmtId="0" fontId="44" fillId="3" borderId="0" xfId="0" applyFont="1" applyFill="1" applyAlignment="1">
      <alignment horizontal="right"/>
    </xf>
    <xf numFmtId="0" fontId="162" fillId="3" borderId="0" xfId="0" applyFont="1" applyFill="1"/>
    <xf numFmtId="0" fontId="44" fillId="3" borderId="0" xfId="0" applyFont="1" applyFill="1" applyAlignment="1">
      <alignment horizontal="justify"/>
    </xf>
    <xf numFmtId="0" fontId="44" fillId="0" borderId="0" xfId="0" applyFont="1"/>
    <xf numFmtId="0" fontId="44" fillId="3" borderId="0" xfId="0" applyFont="1" applyFill="1" applyAlignment="1">
      <alignment vertical="center"/>
    </xf>
    <xf numFmtId="0" fontId="44" fillId="0" borderId="0" xfId="0" applyFont="1" applyAlignment="1">
      <alignment vertical="center"/>
    </xf>
    <xf numFmtId="0" fontId="31" fillId="0" borderId="0" xfId="0" applyFont="1" applyAlignment="1">
      <alignment horizontal="left"/>
    </xf>
    <xf numFmtId="0" fontId="68" fillId="3" borderId="0" xfId="0" applyFont="1" applyFill="1" applyAlignment="1">
      <alignment vertical="center"/>
    </xf>
    <xf numFmtId="0" fontId="48" fillId="0" borderId="0" xfId="0" applyFont="1" applyAlignment="1">
      <alignment horizontal="left"/>
    </xf>
    <xf numFmtId="0" fontId="51" fillId="0" borderId="0" xfId="0" applyFont="1" applyAlignment="1">
      <alignment horizontal="left"/>
    </xf>
    <xf numFmtId="0" fontId="48" fillId="0" borderId="0" xfId="0" applyFont="1" applyAlignment="1">
      <alignment horizontal="center"/>
    </xf>
    <xf numFmtId="4" fontId="48" fillId="0" borderId="0" xfId="0" applyNumberFormat="1" applyFont="1" applyAlignment="1">
      <alignment horizontal="left"/>
    </xf>
    <xf numFmtId="0" fontId="33" fillId="0" borderId="0" xfId="0" applyFont="1" applyAlignment="1">
      <alignment horizontal="left"/>
    </xf>
    <xf numFmtId="4" fontId="30" fillId="0" borderId="0" xfId="0" applyNumberFormat="1" applyFont="1" applyAlignment="1">
      <alignment horizontal="left"/>
    </xf>
    <xf numFmtId="0" fontId="52" fillId="0" borderId="0" xfId="0" applyFont="1" applyAlignment="1">
      <alignment horizontal="center" vertical="center"/>
    </xf>
    <xf numFmtId="0" fontId="53" fillId="3" borderId="0" xfId="0" applyFont="1" applyFill="1" applyAlignment="1">
      <alignment vertical="center"/>
    </xf>
    <xf numFmtId="0" fontId="31" fillId="3" borderId="0" xfId="0" applyFont="1" applyFill="1" applyAlignment="1">
      <alignment vertical="center"/>
    </xf>
    <xf numFmtId="175" fontId="30" fillId="0" borderId="0" xfId="0" applyNumberFormat="1" applyFont="1"/>
    <xf numFmtId="0" fontId="30" fillId="0" borderId="0" xfId="0" applyFont="1" applyAlignment="1">
      <alignment horizontal="right"/>
    </xf>
    <xf numFmtId="175" fontId="31" fillId="0" borderId="0" xfId="0" applyNumberFormat="1" applyFont="1"/>
    <xf numFmtId="175" fontId="30" fillId="0" borderId="0" xfId="0" applyNumberFormat="1" applyFont="1" applyAlignment="1">
      <alignment horizontal="center"/>
    </xf>
    <xf numFmtId="0" fontId="31" fillId="0" borderId="0" xfId="14" applyFont="1" applyAlignment="1">
      <alignment horizontal="left"/>
    </xf>
    <xf numFmtId="175" fontId="31" fillId="0" borderId="0" xfId="0" applyNumberFormat="1" applyFont="1" applyAlignment="1">
      <alignment horizontal="center"/>
    </xf>
    <xf numFmtId="0" fontId="31" fillId="0" borderId="0" xfId="0" applyFont="1"/>
    <xf numFmtId="0" fontId="30" fillId="0" borderId="0" xfId="0" applyFont="1" applyAlignment="1">
      <alignment horizontal="left" vertical="center"/>
    </xf>
    <xf numFmtId="172" fontId="48" fillId="0" borderId="0" xfId="0" applyNumberFormat="1" applyFont="1" applyAlignment="1">
      <alignment horizontal="center"/>
    </xf>
    <xf numFmtId="164" fontId="40" fillId="3" borderId="0" xfId="4" applyFont="1" applyFill="1" applyAlignment="1">
      <alignment vertical="top"/>
    </xf>
    <xf numFmtId="0" fontId="30" fillId="0" borderId="0" xfId="0" applyFont="1" applyAlignment="1">
      <alignment horizontal="left" vertical="top"/>
    </xf>
    <xf numFmtId="43" fontId="31" fillId="0" borderId="0" xfId="1" applyFont="1" applyAlignment="1" applyProtection="1">
      <alignment horizontal="center"/>
    </xf>
    <xf numFmtId="0" fontId="0" fillId="0" borderId="0" xfId="0" applyAlignment="1" applyProtection="1">
      <alignment vertical="center"/>
      <protection locked="0"/>
    </xf>
    <xf numFmtId="0" fontId="7" fillId="0" borderId="0" xfId="17" applyAlignment="1">
      <alignment horizontal="center"/>
    </xf>
    <xf numFmtId="0" fontId="7" fillId="0" borderId="0" xfId="17"/>
    <xf numFmtId="3" fontId="7" fillId="0" borderId="0" xfId="17" applyNumberFormat="1"/>
    <xf numFmtId="10" fontId="7" fillId="0" borderId="0" xfId="7" applyNumberFormat="1" applyProtection="1"/>
    <xf numFmtId="0" fontId="152" fillId="0" borderId="0" xfId="17" applyFont="1" applyAlignment="1">
      <alignment horizontal="center" vertical="center"/>
    </xf>
    <xf numFmtId="0" fontId="153" fillId="0" borderId="0" xfId="17" applyFont="1" applyAlignment="1">
      <alignment horizontal="center" vertical="center"/>
    </xf>
    <xf numFmtId="3" fontId="153" fillId="0" borderId="0" xfId="17" applyNumberFormat="1" applyFont="1" applyAlignment="1">
      <alignment horizontal="center" vertical="center"/>
    </xf>
    <xf numFmtId="10" fontId="153" fillId="0" borderId="0" xfId="7" applyNumberFormat="1" applyFont="1" applyAlignment="1" applyProtection="1">
      <alignment horizontal="center" vertical="center"/>
    </xf>
    <xf numFmtId="0" fontId="154" fillId="0" borderId="0" xfId="17" applyFont="1" applyAlignment="1">
      <alignment horizontal="center" vertical="center"/>
    </xf>
    <xf numFmtId="0" fontId="156" fillId="0" borderId="0" xfId="17" applyFont="1" applyAlignment="1">
      <alignment horizontal="right"/>
    </xf>
    <xf numFmtId="0" fontId="156" fillId="0" borderId="0" xfId="17" applyFont="1"/>
    <xf numFmtId="0" fontId="7" fillId="0" borderId="0" xfId="17" applyAlignment="1">
      <alignment horizontal="right"/>
    </xf>
    <xf numFmtId="0" fontId="154" fillId="12" borderId="114" xfId="17" applyFont="1" applyFill="1" applyBorder="1" applyAlignment="1">
      <alignment horizontal="justify" vertical="center"/>
    </xf>
    <xf numFmtId="0" fontId="155" fillId="12" borderId="116" xfId="17" applyFont="1" applyFill="1" applyBorder="1" applyAlignment="1">
      <alignment horizontal="center" vertical="center" wrapText="1"/>
    </xf>
    <xf numFmtId="0" fontId="155" fillId="0" borderId="0" xfId="17" applyFont="1" applyAlignment="1">
      <alignment horizontal="center" vertical="center" wrapText="1"/>
    </xf>
    <xf numFmtId="0" fontId="7" fillId="0" borderId="0" xfId="17" applyAlignment="1">
      <alignment vertical="center"/>
    </xf>
    <xf numFmtId="10" fontId="7" fillId="0" borderId="0" xfId="7" applyNumberFormat="1" applyAlignment="1" applyProtection="1">
      <alignment vertical="center"/>
    </xf>
    <xf numFmtId="0" fontId="154" fillId="12" borderId="117" xfId="17" applyFont="1" applyFill="1" applyBorder="1" applyAlignment="1">
      <alignment horizontal="center" vertical="center"/>
    </xf>
    <xf numFmtId="172" fontId="154" fillId="0" borderId="118" xfId="18" applyNumberFormat="1" applyFont="1" applyBorder="1" applyAlignment="1">
      <alignment horizontal="center" vertical="center"/>
    </xf>
    <xf numFmtId="172" fontId="158" fillId="0" borderId="0" xfId="18" applyNumberFormat="1" applyFont="1" applyAlignment="1">
      <alignment horizontal="center" vertical="center"/>
    </xf>
    <xf numFmtId="3" fontId="7" fillId="0" borderId="0" xfId="17" applyNumberFormat="1" applyAlignment="1">
      <alignment vertical="center"/>
    </xf>
    <xf numFmtId="0" fontId="154" fillId="12" borderId="119" xfId="17" applyFont="1" applyFill="1" applyBorder="1" applyAlignment="1">
      <alignment horizontal="center" vertical="center"/>
    </xf>
    <xf numFmtId="172" fontId="154" fillId="0" borderId="120" xfId="17" applyNumberFormat="1" applyFont="1" applyBorder="1" applyAlignment="1">
      <alignment horizontal="center" vertical="center"/>
    </xf>
    <xf numFmtId="0" fontId="7" fillId="0" borderId="0" xfId="17" applyAlignment="1">
      <alignment horizontal="center" vertical="center"/>
    </xf>
    <xf numFmtId="13" fontId="7" fillId="0" borderId="0" xfId="7" applyNumberFormat="1" applyAlignment="1" applyProtection="1">
      <alignment vertical="center"/>
    </xf>
    <xf numFmtId="3" fontId="159" fillId="0" borderId="0" xfId="17" applyNumberFormat="1" applyFont="1" applyAlignment="1">
      <alignment vertical="center"/>
    </xf>
    <xf numFmtId="2" fontId="92" fillId="0" borderId="0" xfId="17" applyNumberFormat="1" applyFont="1" applyAlignment="1">
      <alignment horizontal="center" vertical="center"/>
    </xf>
    <xf numFmtId="4" fontId="92" fillId="0" borderId="0" xfId="17" applyNumberFormat="1" applyFont="1" applyAlignment="1">
      <alignment vertical="center"/>
    </xf>
    <xf numFmtId="10" fontId="92" fillId="0" borderId="0" xfId="7" applyNumberFormat="1" applyFont="1" applyAlignment="1" applyProtection="1">
      <alignment vertical="center"/>
    </xf>
    <xf numFmtId="4" fontId="7" fillId="0" borderId="0" xfId="17" applyNumberFormat="1"/>
    <xf numFmtId="0" fontId="154" fillId="12" borderId="121" xfId="17" applyFont="1" applyFill="1" applyBorder="1" applyAlignment="1">
      <alignment horizontal="center" vertical="center"/>
    </xf>
    <xf numFmtId="172" fontId="154" fillId="0" borderId="122" xfId="17" applyNumberFormat="1" applyFont="1" applyBorder="1" applyAlignment="1">
      <alignment horizontal="center" vertical="center"/>
    </xf>
    <xf numFmtId="172" fontId="154" fillId="0" borderId="81" xfId="17" applyNumberFormat="1" applyFont="1" applyBorder="1" applyAlignment="1">
      <alignment horizontal="center" vertical="center"/>
    </xf>
    <xf numFmtId="0" fontId="160" fillId="0" borderId="0" xfId="17" applyFont="1" applyAlignment="1">
      <alignment horizontal="center"/>
    </xf>
    <xf numFmtId="0" fontId="160" fillId="0" borderId="0" xfId="17" applyFont="1"/>
    <xf numFmtId="3" fontId="160" fillId="0" borderId="0" xfId="17" applyNumberFormat="1" applyFont="1"/>
    <xf numFmtId="10" fontId="160" fillId="0" borderId="0" xfId="7" applyNumberFormat="1" applyFont="1" applyProtection="1"/>
    <xf numFmtId="0" fontId="160" fillId="0" borderId="0" xfId="17" applyFont="1" applyAlignment="1">
      <alignment horizontal="right"/>
    </xf>
    <xf numFmtId="43" fontId="160" fillId="0" borderId="0" xfId="1" applyFont="1" applyAlignment="1" applyProtection="1">
      <alignment horizontal="center"/>
    </xf>
    <xf numFmtId="0" fontId="30" fillId="0" borderId="0" xfId="0" applyFont="1"/>
    <xf numFmtId="0" fontId="39" fillId="3" borderId="0" xfId="0" applyFont="1" applyFill="1" applyAlignment="1">
      <alignment horizontal="right" vertical="center"/>
    </xf>
    <xf numFmtId="0" fontId="164" fillId="3" borderId="0" xfId="12" applyFont="1" applyFill="1" applyAlignment="1">
      <alignment horizontal="center" vertical="center"/>
    </xf>
    <xf numFmtId="0" fontId="46" fillId="0" borderId="0" xfId="0" applyFont="1" applyAlignment="1">
      <alignment horizontal="left"/>
    </xf>
    <xf numFmtId="3" fontId="17" fillId="3" borderId="17" xfId="0" applyNumberFormat="1" applyFont="1" applyFill="1" applyBorder="1" applyAlignment="1">
      <alignment horizontal="left" wrapText="1"/>
    </xf>
    <xf numFmtId="3" fontId="17" fillId="3" borderId="107" xfId="0" applyNumberFormat="1" applyFont="1" applyFill="1" applyBorder="1" applyAlignment="1">
      <alignment horizontal="left" wrapText="1"/>
    </xf>
    <xf numFmtId="3" fontId="17" fillId="3" borderId="107" xfId="0" applyNumberFormat="1" applyFont="1" applyFill="1" applyBorder="1" applyAlignment="1">
      <alignment horizontal="right" wrapText="1"/>
    </xf>
    <xf numFmtId="4" fontId="48" fillId="3" borderId="15" xfId="0" applyNumberFormat="1" applyFont="1" applyFill="1" applyBorder="1" applyAlignment="1" applyProtection="1">
      <alignment horizontal="right" vertical="top" wrapText="1"/>
      <protection locked="0"/>
    </xf>
    <xf numFmtId="169" fontId="48" fillId="3" borderId="12" xfId="0" applyNumberFormat="1" applyFont="1" applyFill="1" applyBorder="1" applyAlignment="1" applyProtection="1">
      <alignment horizontal="right" vertical="center"/>
      <protection locked="0"/>
    </xf>
    <xf numFmtId="4" fontId="48" fillId="3" borderId="12" xfId="0" applyNumberFormat="1" applyFont="1" applyFill="1" applyBorder="1" applyAlignment="1" applyProtection="1">
      <alignment horizontal="right" vertical="center"/>
      <protection locked="0"/>
    </xf>
    <xf numFmtId="4" fontId="48" fillId="3" borderId="15" xfId="0" applyNumberFormat="1" applyFont="1" applyFill="1" applyBorder="1" applyAlignment="1" applyProtection="1">
      <alignment horizontal="right" vertical="center"/>
      <protection locked="0"/>
    </xf>
    <xf numFmtId="4" fontId="48" fillId="3" borderId="8" xfId="0" applyNumberFormat="1" applyFont="1" applyFill="1" applyBorder="1" applyAlignment="1" applyProtection="1">
      <alignment horizontal="right" vertical="center"/>
      <protection locked="0"/>
    </xf>
    <xf numFmtId="4" fontId="48" fillId="12" borderId="12" xfId="0" applyNumberFormat="1" applyFont="1" applyFill="1" applyBorder="1" applyAlignment="1" applyProtection="1">
      <alignment horizontal="right"/>
      <protection locked="0"/>
    </xf>
    <xf numFmtId="169" fontId="48" fillId="3" borderId="123" xfId="0" applyNumberFormat="1" applyFont="1" applyFill="1" applyBorder="1" applyAlignment="1">
      <alignment horizontal="right" vertical="top"/>
    </xf>
    <xf numFmtId="3" fontId="17" fillId="3" borderId="0" xfId="0" applyNumberFormat="1" applyFont="1" applyFill="1" applyAlignment="1">
      <alignment horizontal="left" wrapText="1"/>
    </xf>
    <xf numFmtId="3" fontId="17" fillId="3" borderId="11" xfId="0" applyNumberFormat="1" applyFont="1" applyFill="1" applyBorder="1" applyAlignment="1">
      <alignment horizontal="left" wrapText="1"/>
    </xf>
    <xf numFmtId="3" fontId="17" fillId="3" borderId="11" xfId="0" applyNumberFormat="1" applyFont="1" applyFill="1" applyBorder="1" applyAlignment="1">
      <alignment horizontal="right" wrapText="1"/>
    </xf>
    <xf numFmtId="3" fontId="17" fillId="3" borderId="11" xfId="0" applyNumberFormat="1" applyFont="1" applyFill="1" applyBorder="1" applyAlignment="1" applyProtection="1">
      <alignment horizontal="right" wrapText="1"/>
      <protection locked="0"/>
    </xf>
    <xf numFmtId="3" fontId="161" fillId="12" borderId="10" xfId="0" applyNumberFormat="1" applyFont="1" applyFill="1" applyBorder="1" applyAlignment="1" applyProtection="1">
      <alignment horizontal="right" wrapText="1"/>
      <protection locked="0"/>
    </xf>
    <xf numFmtId="3" fontId="128" fillId="3" borderId="106" xfId="0" applyNumberFormat="1" applyFont="1" applyFill="1" applyBorder="1" applyAlignment="1">
      <alignment horizontal="right" shrinkToFit="1"/>
    </xf>
    <xf numFmtId="2" fontId="144" fillId="3" borderId="0" xfId="0" applyNumberFormat="1" applyFont="1" applyFill="1" applyAlignment="1">
      <alignment horizontal="center" vertical="center"/>
    </xf>
    <xf numFmtId="0" fontId="26" fillId="3" borderId="0" xfId="0" applyFont="1" applyFill="1" applyAlignment="1">
      <alignment horizontal="right" vertical="center"/>
    </xf>
    <xf numFmtId="5" fontId="6" fillId="3" borderId="0" xfId="19" applyNumberFormat="1" applyFont="1" applyFill="1" applyBorder="1" applyAlignment="1" applyProtection="1">
      <alignment horizontal="center" vertical="center"/>
    </xf>
    <xf numFmtId="0" fontId="26" fillId="3" borderId="0" xfId="0" applyFont="1" applyFill="1" applyAlignment="1">
      <alignment horizontal="right"/>
    </xf>
    <xf numFmtId="0" fontId="165" fillId="3" borderId="0" xfId="0" applyFont="1" applyFill="1" applyAlignment="1">
      <alignment vertical="top"/>
    </xf>
    <xf numFmtId="0" fontId="26" fillId="3" borderId="0" xfId="0" applyFont="1" applyFill="1" applyAlignment="1">
      <alignment horizontal="center"/>
    </xf>
    <xf numFmtId="0" fontId="131" fillId="3" borderId="0" xfId="0" applyFont="1" applyFill="1" applyAlignment="1">
      <alignment vertical="center"/>
    </xf>
    <xf numFmtId="0" fontId="131" fillId="3" borderId="0" xfId="0" applyFont="1" applyFill="1"/>
    <xf numFmtId="14" fontId="26" fillId="3" borderId="0" xfId="0" applyNumberFormat="1" applyFont="1" applyFill="1" applyAlignment="1">
      <alignment horizontal="center"/>
    </xf>
    <xf numFmtId="14" fontId="131" fillId="3" borderId="0" xfId="0" applyNumberFormat="1" applyFont="1" applyFill="1" applyAlignment="1">
      <alignment vertical="center"/>
    </xf>
    <xf numFmtId="14" fontId="26" fillId="3" borderId="0" xfId="0" applyNumberFormat="1" applyFont="1" applyFill="1" applyAlignment="1">
      <alignment vertical="center"/>
    </xf>
    <xf numFmtId="14" fontId="26" fillId="3" borderId="0" xfId="0" applyNumberFormat="1" applyFont="1" applyFill="1" applyAlignment="1">
      <alignment horizontal="center" vertical="center"/>
    </xf>
    <xf numFmtId="0" fontId="68" fillId="3" borderId="0" xfId="0" quotePrefix="1" applyFont="1" applyFill="1" applyAlignment="1">
      <alignment vertical="center"/>
    </xf>
    <xf numFmtId="3" fontId="145" fillId="12" borderId="8" xfId="0" applyNumberFormat="1" applyFont="1" applyFill="1" applyBorder="1" applyAlignment="1" applyProtection="1">
      <alignment horizontal="right" vertical="center"/>
      <protection hidden="1"/>
    </xf>
    <xf numFmtId="3" fontId="68" fillId="12" borderId="111" xfId="0" applyNumberFormat="1" applyFont="1" applyFill="1" applyBorder="1" applyAlignment="1" applyProtection="1">
      <alignment horizontal="right" vertical="top"/>
      <protection hidden="1"/>
    </xf>
    <xf numFmtId="174" fontId="30" fillId="0" borderId="0" xfId="1" applyNumberFormat="1" applyFont="1" applyAlignment="1" applyProtection="1">
      <alignment horizontal="left"/>
    </xf>
    <xf numFmtId="175" fontId="39" fillId="3" borderId="0" xfId="0" applyNumberFormat="1" applyFont="1" applyFill="1" applyAlignment="1">
      <alignment horizontal="center" vertical="center"/>
    </xf>
    <xf numFmtId="0" fontId="30" fillId="3" borderId="0" xfId="0" applyFont="1" applyFill="1" applyAlignment="1">
      <alignment horizontal="center" vertical="center"/>
    </xf>
    <xf numFmtId="0" fontId="30" fillId="0" borderId="0" xfId="0" applyFont="1" applyAlignment="1" applyProtection="1">
      <alignment horizontal="left"/>
      <protection locked="0"/>
    </xf>
    <xf numFmtId="0" fontId="37" fillId="0" borderId="0" xfId="0" applyFont="1" applyAlignment="1" applyProtection="1">
      <alignment horizontal="left"/>
      <protection locked="0"/>
    </xf>
    <xf numFmtId="0" fontId="30" fillId="0" borderId="28" xfId="0" applyFont="1" applyBorder="1" applyAlignment="1" applyProtection="1">
      <alignment horizontal="left"/>
      <protection locked="0"/>
    </xf>
    <xf numFmtId="166" fontId="31" fillId="0" borderId="0" xfId="0" applyNumberFormat="1" applyFont="1"/>
    <xf numFmtId="166" fontId="31" fillId="0" borderId="0" xfId="0" applyNumberFormat="1" applyFont="1" applyAlignment="1">
      <alignment horizontal="right"/>
    </xf>
    <xf numFmtId="0" fontId="30" fillId="0" borderId="0" xfId="0" applyFont="1" applyAlignment="1" applyProtection="1">
      <alignment horizontal="right"/>
      <protection locked="0"/>
    </xf>
    <xf numFmtId="166" fontId="30" fillId="0" borderId="0" xfId="0" applyNumberFormat="1" applyFont="1" applyAlignment="1">
      <alignment horizontal="right"/>
    </xf>
    <xf numFmtId="0" fontId="30" fillId="3" borderId="0" xfId="0" applyFont="1" applyFill="1" applyAlignment="1">
      <alignment horizontal="left"/>
    </xf>
    <xf numFmtId="0" fontId="31" fillId="3" borderId="0" xfId="0" applyFont="1" applyFill="1"/>
    <xf numFmtId="166" fontId="31" fillId="3" borderId="0" xfId="0" applyNumberFormat="1" applyFont="1" applyFill="1"/>
    <xf numFmtId="0" fontId="30" fillId="3" borderId="0" xfId="0" applyFont="1" applyFill="1" applyAlignment="1">
      <alignment horizontal="right"/>
    </xf>
    <xf numFmtId="0" fontId="31" fillId="3" borderId="0" xfId="0" applyFont="1" applyFill="1" applyAlignment="1">
      <alignment horizontal="right"/>
    </xf>
    <xf numFmtId="166" fontId="30" fillId="3" borderId="0" xfId="0" applyNumberFormat="1" applyFont="1" applyFill="1" applyAlignment="1">
      <alignment horizontal="right"/>
    </xf>
    <xf numFmtId="187" fontId="30" fillId="0" borderId="0" xfId="0" applyNumberFormat="1" applyFont="1" applyAlignment="1" applyProtection="1">
      <alignment horizontal="left"/>
      <protection locked="0"/>
    </xf>
    <xf numFmtId="187" fontId="30" fillId="13" borderId="0" xfId="0" applyNumberFormat="1" applyFont="1" applyFill="1" applyAlignment="1" applyProtection="1">
      <alignment horizontal="left"/>
      <protection locked="0"/>
    </xf>
    <xf numFmtId="172" fontId="30" fillId="0" borderId="0" xfId="0" applyNumberFormat="1" applyFont="1" applyAlignment="1" applyProtection="1">
      <alignment horizontal="left"/>
      <protection locked="0"/>
    </xf>
    <xf numFmtId="8" fontId="30" fillId="0" borderId="0" xfId="0" applyNumberFormat="1" applyFont="1" applyAlignment="1" applyProtection="1">
      <alignment horizontal="left"/>
      <protection locked="0"/>
    </xf>
    <xf numFmtId="166" fontId="30" fillId="0" borderId="0" xfId="2" applyNumberFormat="1" applyFont="1" applyAlignment="1" applyProtection="1">
      <alignment horizontal="left"/>
      <protection locked="0"/>
    </xf>
    <xf numFmtId="3" fontId="43" fillId="3" borderId="0" xfId="0" applyNumberFormat="1" applyFont="1" applyFill="1" applyAlignment="1" applyProtection="1">
      <alignment horizontal="center" vertical="center"/>
      <protection locked="0"/>
    </xf>
    <xf numFmtId="0" fontId="37" fillId="0" borderId="0" xfId="0" applyFont="1" applyAlignment="1" applyProtection="1">
      <alignment horizontal="left" vertical="center"/>
      <protection locked="0"/>
    </xf>
    <xf numFmtId="43" fontId="30" fillId="0" borderId="42" xfId="1" applyFont="1" applyBorder="1" applyAlignment="1" applyProtection="1">
      <alignment horizontal="left"/>
      <protection locked="0"/>
    </xf>
    <xf numFmtId="43" fontId="30" fillId="0" borderId="0" xfId="1" applyFont="1" applyAlignment="1" applyProtection="1">
      <alignment horizontal="right"/>
      <protection locked="0"/>
    </xf>
    <xf numFmtId="43" fontId="30" fillId="0" borderId="0" xfId="1" applyFont="1" applyProtection="1">
      <protection locked="0"/>
    </xf>
    <xf numFmtId="43" fontId="31" fillId="0" borderId="0" xfId="1" applyFont="1" applyAlignment="1" applyProtection="1">
      <alignment horizontal="left"/>
      <protection locked="0"/>
    </xf>
    <xf numFmtId="43" fontId="57" fillId="10" borderId="0" xfId="1" applyFont="1" applyFill="1" applyAlignment="1" applyProtection="1">
      <alignment horizontal="center" vertical="center"/>
      <protection locked="0"/>
    </xf>
    <xf numFmtId="43" fontId="58" fillId="10" borderId="0" xfId="1" applyFont="1" applyFill="1" applyAlignment="1" applyProtection="1">
      <alignment horizontal="center" vertical="center"/>
      <protection locked="0"/>
    </xf>
    <xf numFmtId="43" fontId="58" fillId="10" borderId="0" xfId="1" applyFont="1" applyFill="1" applyBorder="1" applyAlignment="1" applyProtection="1">
      <alignment horizontal="center" vertical="center"/>
      <protection locked="0"/>
    </xf>
    <xf numFmtId="43" fontId="56" fillId="0" borderId="0" xfId="1" applyFont="1" applyAlignment="1" applyProtection="1">
      <alignment horizontal="left"/>
      <protection locked="0"/>
    </xf>
    <xf numFmtId="0" fontId="166" fillId="3" borderId="0" xfId="0" applyFont="1" applyFill="1" applyAlignment="1">
      <alignment horizontal="center" vertical="center"/>
    </xf>
    <xf numFmtId="0" fontId="104" fillId="3" borderId="0" xfId="0" applyFont="1" applyFill="1" applyAlignment="1">
      <alignment vertical="center"/>
    </xf>
    <xf numFmtId="0" fontId="105" fillId="0" borderId="0" xfId="12" applyFont="1" applyAlignment="1" applyProtection="1">
      <alignment horizontal="center" vertical="center" wrapText="1"/>
      <protection locked="0"/>
    </xf>
    <xf numFmtId="178" fontId="78" fillId="3" borderId="2" xfId="12" applyNumberFormat="1" applyFont="1" applyFill="1" applyBorder="1" applyAlignment="1" applyProtection="1">
      <alignment horizontal="center" vertical="center"/>
      <protection locked="0"/>
    </xf>
    <xf numFmtId="0" fontId="77" fillId="0" borderId="0" xfId="12" applyFont="1" applyAlignment="1" applyProtection="1">
      <alignment horizontal="center" vertical="center"/>
      <protection locked="0"/>
    </xf>
    <xf numFmtId="0" fontId="77" fillId="0" borderId="0" xfId="12" applyFont="1" applyAlignment="1" applyProtection="1">
      <alignment horizontal="left" vertical="center"/>
      <protection locked="0"/>
    </xf>
    <xf numFmtId="0" fontId="0" fillId="0" borderId="0" xfId="0" applyProtection="1">
      <protection locked="0"/>
    </xf>
    <xf numFmtId="0" fontId="9" fillId="0" borderId="0" xfId="0" applyFont="1" applyProtection="1">
      <protection locked="0"/>
    </xf>
    <xf numFmtId="10" fontId="78" fillId="3" borderId="2" xfId="2" applyNumberFormat="1" applyFont="1" applyFill="1" applyBorder="1" applyAlignment="1" applyProtection="1">
      <alignment horizontal="center" vertical="center"/>
      <protection locked="0"/>
    </xf>
    <xf numFmtId="0" fontId="78" fillId="0" borderId="0" xfId="12" applyFont="1" applyAlignment="1" applyProtection="1">
      <alignment horizontal="center" vertical="center"/>
      <protection locked="0"/>
    </xf>
    <xf numFmtId="0" fontId="167" fillId="10" borderId="0" xfId="12" applyFont="1" applyFill="1" applyAlignment="1">
      <alignment horizontal="left" vertical="center"/>
    </xf>
    <xf numFmtId="0" fontId="168" fillId="10" borderId="0" xfId="12" applyFont="1" applyFill="1" applyAlignment="1">
      <alignment horizontal="center" vertical="center"/>
    </xf>
    <xf numFmtId="0" fontId="168" fillId="3" borderId="0" xfId="12" applyFont="1" applyFill="1" applyAlignment="1">
      <alignment horizontal="center" vertical="center"/>
    </xf>
    <xf numFmtId="0" fontId="168" fillId="3" borderId="0" xfId="12" applyFont="1" applyFill="1" applyAlignment="1">
      <alignment horizontal="center" vertical="center" wrapText="1"/>
    </xf>
    <xf numFmtId="0" fontId="168" fillId="3" borderId="0" xfId="12" applyFont="1" applyFill="1" applyAlignment="1">
      <alignment vertical="center"/>
    </xf>
    <xf numFmtId="166" fontId="168" fillId="3" borderId="0" xfId="13" applyNumberFormat="1" applyFont="1" applyFill="1" applyAlignment="1">
      <alignment horizontal="center" vertical="center"/>
    </xf>
    <xf numFmtId="0" fontId="0" fillId="3" borderId="0" xfId="0" applyFill="1" applyAlignment="1" applyProtection="1">
      <alignment vertical="center"/>
      <protection locked="0"/>
    </xf>
    <xf numFmtId="0" fontId="144" fillId="3" borderId="0" xfId="0" applyFont="1" applyFill="1" applyAlignment="1" applyProtection="1">
      <alignment vertical="center"/>
      <protection locked="0"/>
    </xf>
    <xf numFmtId="4" fontId="144" fillId="0" borderId="0" xfId="0" applyNumberFormat="1" applyFont="1" applyAlignment="1" applyProtection="1">
      <alignment vertical="center"/>
      <protection locked="0"/>
    </xf>
    <xf numFmtId="0" fontId="144" fillId="0" borderId="0" xfId="0" applyFont="1" applyAlignment="1" applyProtection="1">
      <alignment vertical="center"/>
      <protection locked="0"/>
    </xf>
    <xf numFmtId="0" fontId="0" fillId="0" borderId="0" xfId="0" applyAlignment="1" applyProtection="1">
      <alignment vertical="top"/>
      <protection locked="0"/>
    </xf>
    <xf numFmtId="0" fontId="26" fillId="3" borderId="0" xfId="0" applyFont="1" applyFill="1" applyAlignment="1" applyProtection="1">
      <alignment vertical="center"/>
      <protection locked="0"/>
    </xf>
    <xf numFmtId="0" fontId="21" fillId="3" borderId="0" xfId="0" applyFont="1" applyFill="1" applyAlignment="1" applyProtection="1">
      <alignment horizontal="right" vertical="center"/>
      <protection locked="0"/>
    </xf>
    <xf numFmtId="43" fontId="144" fillId="4" borderId="0" xfId="1" applyFont="1" applyFill="1" applyProtection="1">
      <protection locked="0"/>
    </xf>
    <xf numFmtId="4" fontId="0" fillId="3" borderId="0" xfId="0" applyNumberFormat="1" applyFill="1" applyProtection="1">
      <protection locked="0"/>
    </xf>
    <xf numFmtId="4" fontId="0" fillId="0" borderId="0" xfId="0" applyNumberFormat="1" applyProtection="1">
      <protection locked="0"/>
    </xf>
    <xf numFmtId="4" fontId="0" fillId="0" borderId="0" xfId="0" applyNumberFormat="1" applyAlignment="1" applyProtection="1">
      <alignment vertical="center"/>
      <protection locked="0"/>
    </xf>
    <xf numFmtId="4" fontId="0" fillId="0" borderId="0" xfId="2" applyNumberFormat="1" applyFont="1" applyAlignment="1" applyProtection="1">
      <alignment horizontal="left" vertical="center"/>
      <protection locked="0"/>
    </xf>
    <xf numFmtId="4" fontId="0" fillId="0" borderId="0" xfId="0" applyNumberFormat="1" applyAlignment="1" applyProtection="1">
      <alignment vertical="top"/>
      <protection locked="0"/>
    </xf>
    <xf numFmtId="4" fontId="0" fillId="3" borderId="0" xfId="0" applyNumberFormat="1" applyFill="1" applyAlignment="1" applyProtection="1">
      <alignment vertical="center"/>
      <protection locked="0"/>
    </xf>
    <xf numFmtId="4" fontId="21" fillId="3" borderId="0" xfId="0" applyNumberFormat="1" applyFont="1" applyFill="1" applyAlignment="1" applyProtection="1">
      <alignment horizontal="right" vertical="center"/>
      <protection locked="0"/>
    </xf>
    <xf numFmtId="4" fontId="16" fillId="2" borderId="0" xfId="4" applyNumberFormat="1" applyFont="1" applyFill="1" applyAlignment="1" applyProtection="1">
      <alignment horizontal="right"/>
      <protection locked="0"/>
    </xf>
    <xf numFmtId="4" fontId="16" fillId="2" borderId="0" xfId="16" applyNumberFormat="1" applyFont="1" applyFill="1" applyProtection="1">
      <protection locked="0"/>
    </xf>
    <xf numFmtId="4" fontId="16" fillId="2" borderId="0" xfId="4" applyNumberFormat="1" applyFont="1" applyFill="1" applyProtection="1">
      <protection locked="0"/>
    </xf>
    <xf numFmtId="4" fontId="16" fillId="2" borderId="0" xfId="2" applyNumberFormat="1" applyFont="1" applyFill="1" applyAlignment="1" applyProtection="1">
      <alignment horizontal="left"/>
      <protection locked="0"/>
    </xf>
    <xf numFmtId="43" fontId="128" fillId="3" borderId="108" xfId="1" applyFont="1" applyFill="1" applyBorder="1" applyAlignment="1" applyProtection="1">
      <alignment horizontal="justify" vertical="center"/>
      <protection locked="0"/>
    </xf>
    <xf numFmtId="43" fontId="128" fillId="3" borderId="32" xfId="1" applyFont="1" applyFill="1" applyBorder="1" applyAlignment="1" applyProtection="1">
      <alignment horizontal="justify" vertical="center"/>
      <protection locked="0"/>
    </xf>
    <xf numFmtId="43" fontId="128" fillId="3" borderId="108" xfId="1" applyFont="1" applyFill="1" applyBorder="1" applyAlignment="1" applyProtection="1">
      <alignment horizontal="justify" vertical="top"/>
      <protection locked="0"/>
    </xf>
    <xf numFmtId="43" fontId="0" fillId="3" borderId="0" xfId="1" applyFont="1" applyFill="1" applyProtection="1">
      <protection locked="0"/>
    </xf>
    <xf numFmtId="43" fontId="0" fillId="0" borderId="0" xfId="1" applyFont="1" applyProtection="1">
      <protection locked="0"/>
    </xf>
    <xf numFmtId="43" fontId="0" fillId="0" borderId="0" xfId="1" applyFont="1" applyAlignment="1" applyProtection="1">
      <alignment vertical="center"/>
      <protection locked="0"/>
    </xf>
    <xf numFmtId="43" fontId="144" fillId="0" borderId="0" xfId="1" applyFont="1" applyAlignment="1" applyProtection="1">
      <alignment vertical="center"/>
      <protection locked="0"/>
    </xf>
    <xf numFmtId="43" fontId="0" fillId="0" borderId="0" xfId="1" applyFont="1" applyAlignment="1" applyProtection="1">
      <alignment vertical="top"/>
      <protection locked="0"/>
    </xf>
    <xf numFmtId="43" fontId="0" fillId="3" borderId="0" xfId="1" applyFont="1" applyFill="1" applyAlignment="1" applyProtection="1">
      <alignment vertical="center"/>
      <protection locked="0"/>
    </xf>
    <xf numFmtId="43" fontId="21" fillId="3" borderId="0" xfId="1" applyFont="1" applyFill="1" applyAlignment="1" applyProtection="1">
      <alignment horizontal="right" vertical="center"/>
      <protection locked="0"/>
    </xf>
    <xf numFmtId="43" fontId="16" fillId="2" borderId="0" xfId="1" applyFont="1" applyFill="1" applyAlignment="1" applyProtection="1">
      <alignment horizontal="right"/>
      <protection locked="0"/>
    </xf>
    <xf numFmtId="43" fontId="16" fillId="2" borderId="0" xfId="1" applyFont="1" applyFill="1" applyProtection="1">
      <protection locked="0"/>
    </xf>
    <xf numFmtId="43" fontId="16" fillId="2" borderId="0" xfId="1" applyFont="1" applyFill="1" applyAlignment="1" applyProtection="1">
      <alignment horizontal="left"/>
      <protection locked="0"/>
    </xf>
    <xf numFmtId="0" fontId="73" fillId="3" borderId="0" xfId="0" applyFont="1" applyFill="1" applyAlignment="1" applyProtection="1">
      <alignment horizontal="left" vertical="center"/>
      <protection locked="0"/>
    </xf>
    <xf numFmtId="0" fontId="13" fillId="3" borderId="0" xfId="0" applyFont="1" applyFill="1" applyAlignment="1" applyProtection="1">
      <alignment horizontal="center" vertical="center"/>
      <protection locked="0"/>
    </xf>
    <xf numFmtId="0" fontId="10" fillId="3" borderId="0" xfId="0" applyFont="1" applyFill="1" applyAlignment="1">
      <alignment horizontal="left" vertical="center"/>
    </xf>
    <xf numFmtId="0" fontId="44" fillId="3" borderId="0" xfId="0" applyFont="1" applyFill="1" applyAlignment="1">
      <alignment horizontal="left"/>
    </xf>
    <xf numFmtId="4" fontId="20" fillId="3" borderId="0" xfId="0" applyNumberFormat="1" applyFont="1" applyFill="1" applyAlignment="1">
      <alignment horizontal="left" vertical="center"/>
    </xf>
    <xf numFmtId="169" fontId="48" fillId="3" borderId="109" xfId="0" applyNumberFormat="1" applyFont="1" applyFill="1" applyBorder="1" applyAlignment="1">
      <alignment horizontal="left" vertical="top"/>
    </xf>
    <xf numFmtId="169" fontId="26" fillId="3" borderId="10" xfId="0" applyNumberFormat="1" applyFont="1" applyFill="1" applyBorder="1" applyAlignment="1">
      <alignment horizontal="left"/>
    </xf>
    <xf numFmtId="4" fontId="19" fillId="3" borderId="0" xfId="0" applyNumberFormat="1" applyFont="1" applyFill="1" applyAlignment="1">
      <alignment horizontal="left" vertical="center"/>
    </xf>
    <xf numFmtId="1" fontId="115" fillId="3" borderId="12" xfId="0" applyNumberFormat="1" applyFont="1" applyFill="1" applyBorder="1" applyAlignment="1" applyProtection="1">
      <alignment horizontal="right" vertical="center"/>
      <protection locked="0"/>
    </xf>
    <xf numFmtId="0" fontId="37" fillId="0" borderId="0" xfId="0" applyFont="1" applyAlignment="1">
      <alignment horizontal="left" vertical="center"/>
    </xf>
    <xf numFmtId="169" fontId="26" fillId="3" borderId="0" xfId="0" applyNumberFormat="1" applyFont="1" applyFill="1" applyAlignment="1">
      <alignment horizontal="left"/>
    </xf>
    <xf numFmtId="3" fontId="145" fillId="12" borderId="106" xfId="0" applyNumberFormat="1" applyFont="1" applyFill="1" applyBorder="1" applyAlignment="1">
      <alignment horizontal="right" wrapText="1"/>
    </xf>
    <xf numFmtId="3" fontId="128" fillId="8" borderId="106" xfId="0" applyNumberFormat="1" applyFont="1" applyFill="1" applyBorder="1" applyAlignment="1">
      <alignment horizontal="right" wrapText="1"/>
    </xf>
    <xf numFmtId="3" fontId="128" fillId="8" borderId="107" xfId="0" applyNumberFormat="1" applyFont="1" applyFill="1" applyBorder="1" applyAlignment="1">
      <alignment horizontal="right" wrapText="1"/>
    </xf>
    <xf numFmtId="3" fontId="128" fillId="27" borderId="106" xfId="0" applyNumberFormat="1" applyFont="1" applyFill="1" applyBorder="1" applyAlignment="1">
      <alignment horizontal="right" wrapText="1"/>
    </xf>
    <xf numFmtId="4" fontId="20" fillId="3" borderId="10" xfId="0" applyNumberFormat="1" applyFont="1" applyFill="1" applyBorder="1" applyAlignment="1">
      <alignment horizontal="right" vertical="center" wrapText="1"/>
    </xf>
    <xf numFmtId="4" fontId="20" fillId="3" borderId="10" xfId="0" applyNumberFormat="1" applyFont="1" applyFill="1" applyBorder="1" applyAlignment="1">
      <alignment horizontal="right" vertical="top" wrapText="1"/>
    </xf>
    <xf numFmtId="3" fontId="128" fillId="3" borderId="106" xfId="0" applyNumberFormat="1" applyFont="1" applyFill="1" applyBorder="1" applyAlignment="1">
      <alignment horizontal="right" vertical="top" shrinkToFit="1"/>
    </xf>
    <xf numFmtId="3" fontId="145" fillId="16" borderId="106" xfId="0" applyNumberFormat="1" applyFont="1" applyFill="1" applyBorder="1" applyAlignment="1">
      <alignment horizontal="right" vertical="top" wrapText="1"/>
    </xf>
    <xf numFmtId="3" fontId="145" fillId="16" borderId="10" xfId="0" applyNumberFormat="1" applyFont="1" applyFill="1" applyBorder="1" applyAlignment="1">
      <alignment horizontal="right" vertical="top" wrapText="1"/>
    </xf>
    <xf numFmtId="3" fontId="128" fillId="8" borderId="10" xfId="0" applyNumberFormat="1" applyFont="1" applyFill="1" applyBorder="1" applyAlignment="1">
      <alignment horizontal="center" vertical="top" wrapText="1"/>
    </xf>
    <xf numFmtId="3" fontId="128" fillId="8" borderId="11" xfId="0" applyNumberFormat="1" applyFont="1" applyFill="1" applyBorder="1" applyAlignment="1">
      <alignment horizontal="center" vertical="top" wrapText="1"/>
    </xf>
    <xf numFmtId="3" fontId="128" fillId="8" borderId="106" xfId="0" applyNumberFormat="1" applyFont="1" applyFill="1" applyBorder="1" applyAlignment="1">
      <alignment horizontal="center" wrapText="1"/>
    </xf>
    <xf numFmtId="3" fontId="128" fillId="8" borderId="107" xfId="0" applyNumberFormat="1" applyFont="1" applyFill="1" applyBorder="1" applyAlignment="1">
      <alignment horizontal="center" wrapText="1"/>
    </xf>
    <xf numFmtId="3" fontId="128" fillId="8" borderId="10" xfId="0" applyNumberFormat="1" applyFont="1" applyFill="1" applyBorder="1" applyAlignment="1">
      <alignment vertical="top" wrapText="1"/>
    </xf>
    <xf numFmtId="3" fontId="128" fillId="8" borderId="106" xfId="0" applyNumberFormat="1" applyFont="1" applyFill="1" applyBorder="1" applyAlignment="1">
      <alignment wrapText="1"/>
    </xf>
    <xf numFmtId="43" fontId="0" fillId="0" borderId="0" xfId="1" applyFont="1" applyFill="1" applyAlignment="1" applyProtection="1">
      <alignment vertical="center"/>
      <protection locked="0"/>
    </xf>
    <xf numFmtId="43" fontId="0" fillId="0" borderId="0" xfId="1" applyFont="1" applyFill="1" applyProtection="1">
      <protection locked="0"/>
    </xf>
    <xf numFmtId="3" fontId="128" fillId="3" borderId="10" xfId="0" applyNumberFormat="1" applyFont="1" applyFill="1" applyBorder="1" applyAlignment="1">
      <alignment horizontal="center" vertical="top" wrapText="1"/>
    </xf>
    <xf numFmtId="3" fontId="128" fillId="3" borderId="106" xfId="0" applyNumberFormat="1" applyFont="1" applyFill="1" applyBorder="1" applyAlignment="1">
      <alignment horizontal="center" wrapText="1"/>
    </xf>
    <xf numFmtId="0" fontId="30" fillId="3" borderId="23" xfId="0" applyFont="1" applyFill="1" applyBorder="1" applyAlignment="1" applyProtection="1">
      <alignment horizontal="left" vertical="top" wrapText="1"/>
      <protection locked="0"/>
    </xf>
    <xf numFmtId="0" fontId="30" fillId="3" borderId="12" xfId="0" applyFont="1" applyFill="1" applyBorder="1" applyAlignment="1" applyProtection="1">
      <alignment horizontal="left" vertical="top" wrapText="1"/>
      <protection locked="0"/>
    </xf>
    <xf numFmtId="4" fontId="48" fillId="3" borderId="12" xfId="0" applyNumberFormat="1" applyFont="1" applyFill="1" applyBorder="1" applyAlignment="1" applyProtection="1">
      <alignment horizontal="left" vertical="top" wrapText="1"/>
      <protection locked="0"/>
    </xf>
    <xf numFmtId="0" fontId="30" fillId="3" borderId="23" xfId="0" applyFont="1" applyFill="1" applyBorder="1" applyAlignment="1" applyProtection="1">
      <alignment horizontal="justify" vertical="center" wrapText="1"/>
      <protection locked="0"/>
    </xf>
    <xf numFmtId="0" fontId="30" fillId="3" borderId="23" xfId="0" applyFont="1" applyFill="1" applyBorder="1" applyAlignment="1" applyProtection="1">
      <alignment horizontal="justify" vertical="top" wrapText="1"/>
      <protection locked="0"/>
    </xf>
    <xf numFmtId="0" fontId="30" fillId="3" borderId="12" xfId="0" applyFont="1" applyFill="1" applyBorder="1" applyAlignment="1" applyProtection="1">
      <alignment horizontal="justify" vertical="center" wrapText="1"/>
      <protection locked="0"/>
    </xf>
    <xf numFmtId="0" fontId="48" fillId="3" borderId="12" xfId="0" quotePrefix="1" applyFont="1" applyFill="1" applyBorder="1" applyAlignment="1" applyProtection="1">
      <alignment horizontal="left" vertical="center"/>
      <protection locked="0"/>
    </xf>
    <xf numFmtId="3" fontId="128" fillId="8" borderId="10" xfId="0" applyNumberFormat="1" applyFont="1" applyFill="1" applyBorder="1" applyAlignment="1">
      <alignment horizontal="right" vertical="center" wrapText="1"/>
    </xf>
    <xf numFmtId="3" fontId="128" fillId="8" borderId="11" xfId="0" applyNumberFormat="1" applyFont="1" applyFill="1" applyBorder="1" applyAlignment="1">
      <alignment horizontal="right" vertical="center" wrapText="1"/>
    </xf>
    <xf numFmtId="3" fontId="26" fillId="12" borderId="111" xfId="0" applyNumberFormat="1" applyFont="1" applyFill="1" applyBorder="1" applyAlignment="1" applyProtection="1">
      <alignment horizontal="right" vertical="top"/>
      <protection hidden="1"/>
    </xf>
    <xf numFmtId="17" fontId="0" fillId="0" borderId="0" xfId="1" applyNumberFormat="1" applyFont="1" applyProtection="1">
      <protection locked="0"/>
    </xf>
    <xf numFmtId="17" fontId="0" fillId="4" borderId="0" xfId="1" applyNumberFormat="1" applyFont="1" applyFill="1" applyProtection="1">
      <protection locked="0"/>
    </xf>
    <xf numFmtId="8" fontId="0" fillId="0" borderId="0" xfId="1" applyNumberFormat="1" applyFont="1" applyProtection="1">
      <protection locked="0"/>
    </xf>
    <xf numFmtId="10" fontId="0" fillId="0" borderId="0" xfId="1" applyNumberFormat="1" applyFont="1" applyProtection="1">
      <protection locked="0"/>
    </xf>
    <xf numFmtId="10" fontId="0" fillId="0" borderId="0" xfId="2" applyNumberFormat="1" applyFont="1" applyProtection="1">
      <protection locked="0"/>
    </xf>
    <xf numFmtId="0" fontId="108" fillId="3" borderId="0" xfId="0" applyFont="1" applyFill="1" applyAlignment="1">
      <alignment horizontal="left" shrinkToFit="1"/>
    </xf>
    <xf numFmtId="0" fontId="108" fillId="3" borderId="0" xfId="0" quotePrefix="1" applyFont="1" applyFill="1" applyAlignment="1">
      <alignment horizontal="left" shrinkToFit="1"/>
    </xf>
    <xf numFmtId="3" fontId="128" fillId="8" borderId="10" xfId="0" applyNumberFormat="1" applyFont="1" applyFill="1" applyBorder="1" applyAlignment="1">
      <alignment horizontal="right" vertical="top" wrapText="1"/>
    </xf>
    <xf numFmtId="3" fontId="128" fillId="8" borderId="11" xfId="0" applyNumberFormat="1" applyFont="1" applyFill="1" applyBorder="1" applyAlignment="1">
      <alignment horizontal="right" vertical="top" wrapText="1"/>
    </xf>
    <xf numFmtId="3" fontId="128" fillId="27" borderId="10" xfId="0" applyNumberFormat="1" applyFont="1" applyFill="1" applyBorder="1" applyAlignment="1">
      <alignment horizontal="right" vertical="top" wrapText="1"/>
    </xf>
    <xf numFmtId="4" fontId="126" fillId="13" borderId="10" xfId="0" applyNumberFormat="1" applyFont="1" applyFill="1" applyBorder="1" applyAlignment="1">
      <alignment horizontal="right" vertical="top" wrapText="1"/>
    </xf>
    <xf numFmtId="3" fontId="128" fillId="13" borderId="106" xfId="0" applyNumberFormat="1" applyFont="1" applyFill="1" applyBorder="1" applyAlignment="1">
      <alignment horizontal="right" vertical="top" wrapText="1"/>
    </xf>
    <xf numFmtId="3" fontId="128" fillId="16" borderId="16" xfId="0" applyNumberFormat="1" applyFont="1" applyFill="1" applyBorder="1" applyAlignment="1">
      <alignment horizontal="right" vertical="top" wrapText="1"/>
    </xf>
    <xf numFmtId="3" fontId="128" fillId="16" borderId="106" xfId="0" applyNumberFormat="1" applyFont="1" applyFill="1" applyBorder="1" applyAlignment="1">
      <alignment horizontal="right" vertical="top" wrapText="1"/>
    </xf>
    <xf numFmtId="3" fontId="145" fillId="16" borderId="16" xfId="0" applyNumberFormat="1" applyFont="1" applyFill="1" applyBorder="1" applyAlignment="1">
      <alignment horizontal="right" vertical="top" wrapText="1"/>
    </xf>
    <xf numFmtId="3" fontId="145" fillId="7" borderId="10" xfId="0" applyNumberFormat="1" applyFont="1" applyFill="1" applyBorder="1" applyAlignment="1">
      <alignment horizontal="right" vertical="top" wrapText="1"/>
    </xf>
    <xf numFmtId="3" fontId="145" fillId="7" borderId="106" xfId="0" applyNumberFormat="1" applyFont="1" applyFill="1" applyBorder="1" applyAlignment="1">
      <alignment horizontal="right" vertical="top" wrapText="1"/>
    </xf>
    <xf numFmtId="3" fontId="145" fillId="12" borderId="16" xfId="0" applyNumberFormat="1" applyFont="1" applyFill="1" applyBorder="1" applyAlignment="1">
      <alignment horizontal="right" vertical="top" wrapText="1"/>
    </xf>
    <xf numFmtId="0" fontId="51" fillId="0" borderId="0" xfId="0" applyFont="1" applyAlignment="1" applyProtection="1">
      <alignment horizontal="center" vertical="center"/>
      <protection locked="0"/>
    </xf>
    <xf numFmtId="0" fontId="31" fillId="0" borderId="0" xfId="0" applyFont="1" applyProtection="1">
      <protection locked="0"/>
    </xf>
    <xf numFmtId="0" fontId="53" fillId="3" borderId="0" xfId="0" applyFont="1" applyFill="1" applyAlignment="1" applyProtection="1">
      <alignment vertical="center"/>
      <protection locked="0"/>
    </xf>
    <xf numFmtId="0" fontId="30" fillId="7" borderId="0" xfId="0" applyFont="1" applyFill="1" applyAlignment="1" applyProtection="1">
      <alignment horizontal="left"/>
      <protection locked="0"/>
    </xf>
    <xf numFmtId="4" fontId="31" fillId="0" borderId="28" xfId="0" applyNumberFormat="1" applyFont="1" applyBorder="1" applyAlignment="1">
      <alignment horizontal="left" indent="1"/>
    </xf>
    <xf numFmtId="9" fontId="54" fillId="0" borderId="0" xfId="2" applyFont="1" applyBorder="1" applyAlignment="1" applyProtection="1">
      <alignment horizontal="left"/>
      <protection locked="0"/>
    </xf>
    <xf numFmtId="0" fontId="31" fillId="0" borderId="0" xfId="0" applyFont="1" applyAlignment="1">
      <alignment horizontal="right"/>
    </xf>
    <xf numFmtId="9" fontId="30" fillId="0" borderId="0" xfId="2" applyFont="1" applyBorder="1" applyAlignment="1" applyProtection="1">
      <alignment horizontal="right"/>
      <protection locked="0"/>
    </xf>
    <xf numFmtId="43" fontId="30" fillId="0" borderId="0" xfId="1" applyFont="1" applyBorder="1" applyAlignment="1" applyProtection="1">
      <alignment horizontal="left"/>
    </xf>
    <xf numFmtId="9" fontId="31" fillId="0" borderId="0" xfId="2" applyFont="1" applyBorder="1" applyAlignment="1" applyProtection="1">
      <alignment horizontal="right"/>
    </xf>
    <xf numFmtId="43" fontId="31" fillId="0" borderId="0" xfId="0" applyNumberFormat="1" applyFont="1" applyAlignment="1">
      <alignment horizontal="left"/>
    </xf>
    <xf numFmtId="43" fontId="30" fillId="0" borderId="0" xfId="1" applyFont="1" applyBorder="1" applyAlignment="1" applyProtection="1">
      <alignment horizontal="left"/>
      <protection locked="0"/>
    </xf>
    <xf numFmtId="43" fontId="30" fillId="0" borderId="0" xfId="1" applyFont="1" applyBorder="1" applyAlignment="1" applyProtection="1">
      <alignment horizontal="right"/>
      <protection locked="0"/>
    </xf>
    <xf numFmtId="0" fontId="37" fillId="0" borderId="0" xfId="0" applyFont="1" applyAlignment="1" applyProtection="1">
      <alignment horizontal="left" vertical="top"/>
      <protection locked="0"/>
    </xf>
    <xf numFmtId="0" fontId="31" fillId="7" borderId="0" xfId="0" applyFont="1" applyFill="1" applyAlignment="1" applyProtection="1">
      <alignment wrapText="1"/>
      <protection locked="0"/>
    </xf>
    <xf numFmtId="4" fontId="55" fillId="0" borderId="0" xfId="0" applyNumberFormat="1" applyFont="1" applyAlignment="1" applyProtection="1">
      <alignment horizontal="right" vertical="center"/>
      <protection locked="0"/>
    </xf>
    <xf numFmtId="14" fontId="57" fillId="0" borderId="0" xfId="12" applyNumberFormat="1" applyFont="1" applyAlignment="1" applyProtection="1">
      <alignment horizontal="center" vertical="center"/>
      <protection locked="0"/>
    </xf>
    <xf numFmtId="3" fontId="58" fillId="0" borderId="0" xfId="12" applyNumberFormat="1" applyFont="1" applyAlignment="1" applyProtection="1">
      <alignment horizontal="center" vertical="center"/>
      <protection locked="0"/>
    </xf>
    <xf numFmtId="166" fontId="58" fillId="0" borderId="0" xfId="2" applyNumberFormat="1" applyFont="1" applyFill="1" applyBorder="1" applyAlignment="1" applyProtection="1">
      <alignment horizontal="center" vertical="center"/>
      <protection locked="0"/>
    </xf>
    <xf numFmtId="0" fontId="59" fillId="0" borderId="0" xfId="3" applyFont="1" applyFill="1" applyBorder="1" applyAlignment="1" applyProtection="1">
      <alignment vertical="center"/>
    </xf>
    <xf numFmtId="0" fontId="60" fillId="0" borderId="0" xfId="12" applyFont="1" applyAlignment="1" applyProtection="1">
      <alignment horizontal="center" vertical="center" wrapText="1"/>
      <protection locked="0"/>
    </xf>
    <xf numFmtId="3" fontId="61" fillId="0" borderId="0" xfId="12" applyNumberFormat="1" applyFont="1" applyAlignment="1" applyProtection="1">
      <alignment horizontal="center" vertical="center"/>
      <protection locked="0"/>
    </xf>
    <xf numFmtId="165" fontId="62" fillId="0" borderId="0" xfId="0" applyNumberFormat="1" applyFont="1" applyAlignment="1" applyProtection="1">
      <alignment horizontal="center" vertical="center"/>
      <protection locked="0"/>
    </xf>
    <xf numFmtId="10" fontId="62" fillId="0" borderId="0" xfId="0" applyNumberFormat="1" applyFont="1" applyAlignment="1" applyProtection="1">
      <alignment horizontal="center" vertical="center" wrapText="1"/>
      <protection locked="0"/>
    </xf>
    <xf numFmtId="0" fontId="56" fillId="0" borderId="0" xfId="0" applyFont="1" applyProtection="1">
      <protection locked="0"/>
    </xf>
    <xf numFmtId="0" fontId="63" fillId="0" borderId="0" xfId="0" applyFont="1" applyProtection="1">
      <protection locked="0"/>
    </xf>
    <xf numFmtId="0" fontId="64" fillId="0" borderId="0" xfId="12" applyFont="1" applyAlignment="1" applyProtection="1">
      <alignment horizontal="center" vertical="center" wrapText="1"/>
      <protection locked="0"/>
    </xf>
    <xf numFmtId="4" fontId="65" fillId="0" borderId="0" xfId="0" applyNumberFormat="1" applyFont="1" applyAlignment="1" applyProtection="1">
      <alignment vertical="center" wrapText="1"/>
      <protection locked="0"/>
    </xf>
    <xf numFmtId="4" fontId="66" fillId="0" borderId="0" xfId="0" applyNumberFormat="1" applyFont="1" applyAlignment="1" applyProtection="1">
      <alignment horizontal="left" vertical="center" wrapText="1"/>
      <protection locked="0"/>
    </xf>
    <xf numFmtId="0" fontId="70" fillId="0" borderId="0" xfId="0" applyFont="1" applyAlignment="1">
      <alignment horizontal="left" vertical="center"/>
    </xf>
    <xf numFmtId="4" fontId="67" fillId="0" borderId="0" xfId="0" applyNumberFormat="1" applyFont="1" applyAlignment="1">
      <alignment horizontal="center" vertical="center"/>
    </xf>
    <xf numFmtId="10" fontId="67" fillId="0" borderId="0" xfId="2" applyNumberFormat="1" applyFont="1" applyFill="1" applyBorder="1" applyAlignment="1" applyProtection="1">
      <alignment horizontal="right" vertical="center"/>
    </xf>
    <xf numFmtId="0" fontId="56" fillId="0" borderId="0" xfId="0" applyFont="1" applyAlignment="1">
      <alignment horizontal="left"/>
    </xf>
    <xf numFmtId="4" fontId="56" fillId="0" borderId="0" xfId="0" applyNumberFormat="1" applyFont="1" applyAlignment="1">
      <alignment horizontal="right" vertical="center" wrapText="1"/>
    </xf>
    <xf numFmtId="10" fontId="71" fillId="0" borderId="0" xfId="2" applyNumberFormat="1" applyFont="1" applyFill="1" applyBorder="1" applyAlignment="1" applyProtection="1">
      <alignment horizontal="right" vertical="center"/>
    </xf>
    <xf numFmtId="4" fontId="56" fillId="0" borderId="0" xfId="0" applyNumberFormat="1" applyFont="1" applyAlignment="1" applyProtection="1">
      <alignment horizontal="right" vertical="center" wrapText="1"/>
      <protection locked="0"/>
    </xf>
    <xf numFmtId="10" fontId="71" fillId="0" borderId="0" xfId="2" applyNumberFormat="1" applyFont="1" applyFill="1" applyBorder="1" applyAlignment="1" applyProtection="1">
      <alignment horizontal="right" vertical="center"/>
      <protection locked="0"/>
    </xf>
    <xf numFmtId="4" fontId="72" fillId="0" borderId="0" xfId="0" applyNumberFormat="1" applyFont="1" applyAlignment="1" applyProtection="1">
      <alignment vertical="center"/>
      <protection locked="0"/>
    </xf>
    <xf numFmtId="4" fontId="72" fillId="0" borderId="0" xfId="0" applyNumberFormat="1" applyFont="1" applyAlignment="1" applyProtection="1">
      <alignment vertical="center" wrapText="1"/>
      <protection locked="0"/>
    </xf>
    <xf numFmtId="0" fontId="63" fillId="0" borderId="0" xfId="0" applyFont="1" applyAlignment="1" applyProtection="1">
      <alignment vertical="center"/>
      <protection locked="0"/>
    </xf>
    <xf numFmtId="4" fontId="72" fillId="0" borderId="0" xfId="0" applyNumberFormat="1" applyFont="1" applyAlignment="1" applyProtection="1">
      <alignment vertical="top"/>
      <protection locked="0"/>
    </xf>
    <xf numFmtId="168" fontId="30" fillId="0" borderId="0" xfId="0" applyNumberFormat="1" applyFont="1" applyAlignment="1" applyProtection="1">
      <alignment horizontal="center"/>
      <protection locked="0"/>
    </xf>
    <xf numFmtId="10" fontId="67" fillId="0" borderId="0" xfId="0" applyNumberFormat="1" applyFont="1" applyAlignment="1" applyProtection="1">
      <alignment horizontal="center" vertical="center" wrapText="1"/>
      <protection locked="0"/>
    </xf>
    <xf numFmtId="4" fontId="39" fillId="0" borderId="0" xfId="0" applyNumberFormat="1" applyFont="1" applyAlignment="1" applyProtection="1">
      <alignment vertical="center" wrapText="1"/>
      <protection locked="0"/>
    </xf>
    <xf numFmtId="10" fontId="68" fillId="0" borderId="0" xfId="2" applyNumberFormat="1" applyFont="1" applyFill="1" applyBorder="1" applyAlignment="1" applyProtection="1">
      <alignment horizontal="right" vertical="center"/>
      <protection locked="0"/>
    </xf>
    <xf numFmtId="0" fontId="69" fillId="0" borderId="0" xfId="0" applyFont="1" applyAlignment="1" applyProtection="1">
      <alignment horizontal="left" vertical="center"/>
      <protection locked="0"/>
    </xf>
    <xf numFmtId="0" fontId="44" fillId="0" borderId="0" xfId="0" applyFont="1" applyAlignment="1" applyProtection="1">
      <alignment horizontal="left"/>
      <protection locked="0"/>
    </xf>
    <xf numFmtId="0" fontId="49" fillId="0" borderId="0" xfId="0" applyFont="1" applyAlignment="1" applyProtection="1">
      <alignment horizontal="left" vertical="top" wrapText="1"/>
      <protection locked="0"/>
    </xf>
    <xf numFmtId="9" fontId="30" fillId="0" borderId="0" xfId="2" applyFont="1" applyBorder="1" applyAlignment="1" applyProtection="1">
      <alignment horizontal="left"/>
    </xf>
    <xf numFmtId="49" fontId="48" fillId="3" borderId="12" xfId="0" applyNumberFormat="1" applyFont="1" applyFill="1" applyBorder="1" applyAlignment="1" applyProtection="1">
      <alignment horizontal="left" vertical="top" wrapText="1"/>
      <protection locked="0"/>
    </xf>
    <xf numFmtId="49" fontId="48" fillId="3" borderId="12" xfId="0" quotePrefix="1" applyNumberFormat="1" applyFont="1" applyFill="1" applyBorder="1" applyAlignment="1" applyProtection="1">
      <alignment horizontal="left" vertical="center"/>
      <protection locked="0"/>
    </xf>
    <xf numFmtId="0" fontId="31" fillId="0" borderId="0" xfId="0" applyFont="1" applyAlignment="1">
      <alignment horizontal="center"/>
    </xf>
    <xf numFmtId="0" fontId="51" fillId="0" borderId="0" xfId="0" applyFont="1" applyAlignment="1">
      <alignment horizontal="center"/>
    </xf>
    <xf numFmtId="0" fontId="163" fillId="3" borderId="0" xfId="0" applyFont="1" applyFill="1" applyAlignment="1">
      <alignment horizontal="right"/>
    </xf>
    <xf numFmtId="181" fontId="89" fillId="3" borderId="56" xfId="12" applyNumberFormat="1" applyFont="1" applyFill="1" applyBorder="1" applyAlignment="1" applyProtection="1">
      <alignment horizontal="center" vertical="center"/>
      <protection locked="0"/>
    </xf>
    <xf numFmtId="181" fontId="89" fillId="3" borderId="64" xfId="12" applyNumberFormat="1" applyFont="1" applyFill="1" applyBorder="1" applyAlignment="1" applyProtection="1">
      <alignment horizontal="center" vertical="center"/>
      <protection locked="0"/>
    </xf>
    <xf numFmtId="0" fontId="170" fillId="6" borderId="48" xfId="12" applyFont="1" applyFill="1" applyBorder="1" applyAlignment="1">
      <alignment horizontal="center" vertical="center"/>
    </xf>
    <xf numFmtId="180" fontId="77" fillId="0" borderId="0" xfId="12" applyNumberFormat="1" applyFont="1" applyAlignment="1">
      <alignment horizontal="left" vertical="center"/>
    </xf>
    <xf numFmtId="188" fontId="30" fillId="7" borderId="0" xfId="1" applyNumberFormat="1" applyFont="1" applyFill="1" applyBorder="1" applyAlignment="1" applyProtection="1">
      <alignment horizontal="left"/>
      <protection locked="0"/>
    </xf>
    <xf numFmtId="9" fontId="54" fillId="0" borderId="0" xfId="2" applyFont="1" applyBorder="1" applyAlignment="1" applyProtection="1">
      <alignment horizontal="left"/>
    </xf>
    <xf numFmtId="0" fontId="82" fillId="0" borderId="0" xfId="12" applyFont="1" applyAlignment="1">
      <alignment horizontal="center" vertical="center" wrapText="1"/>
    </xf>
    <xf numFmtId="0" fontId="90" fillId="6" borderId="0" xfId="12" applyFont="1" applyFill="1" applyAlignment="1">
      <alignment horizontal="center" vertical="center"/>
    </xf>
    <xf numFmtId="9" fontId="78" fillId="0" borderId="0" xfId="2" applyFont="1" applyBorder="1" applyAlignment="1" applyProtection="1">
      <alignment horizontal="center" vertical="center"/>
    </xf>
    <xf numFmtId="0" fontId="108" fillId="3" borderId="9" xfId="0" applyFont="1" applyFill="1" applyBorder="1" applyAlignment="1">
      <alignment horizontal="left" shrinkToFit="1"/>
    </xf>
    <xf numFmtId="0" fontId="44" fillId="3" borderId="0" xfId="0" applyFont="1" applyFill="1" applyAlignment="1" applyProtection="1">
      <alignment horizontal="justify" vertical="top"/>
      <protection locked="0"/>
    </xf>
    <xf numFmtId="4" fontId="44" fillId="5" borderId="124" xfId="0" applyNumberFormat="1" applyFont="1" applyFill="1" applyBorder="1" applyAlignment="1">
      <alignment horizontal="center" vertical="center"/>
    </xf>
    <xf numFmtId="0" fontId="31" fillId="3" borderId="46" xfId="0" applyFont="1" applyFill="1" applyBorder="1" applyAlignment="1">
      <alignment horizontal="justify" vertical="center"/>
    </xf>
    <xf numFmtId="4" fontId="31" fillId="3" borderId="46" xfId="0" applyNumberFormat="1" applyFont="1" applyFill="1" applyBorder="1" applyAlignment="1">
      <alignment horizontal="justify" vertical="center"/>
    </xf>
    <xf numFmtId="4" fontId="48" fillId="8" borderId="12" xfId="0" applyNumberFormat="1" applyFont="1" applyFill="1" applyBorder="1" applyAlignment="1" applyProtection="1">
      <alignment vertical="center"/>
      <protection locked="0"/>
    </xf>
    <xf numFmtId="14" fontId="48" fillId="8" borderId="15" xfId="0" applyNumberFormat="1" applyFont="1" applyFill="1" applyBorder="1" applyAlignment="1" applyProtection="1">
      <alignment horizontal="center" vertical="center"/>
      <protection locked="0"/>
    </xf>
    <xf numFmtId="4" fontId="48" fillId="8" borderId="15" xfId="0" applyNumberFormat="1" applyFont="1" applyFill="1" applyBorder="1" applyAlignment="1">
      <alignment horizontal="center" vertical="center"/>
    </xf>
    <xf numFmtId="4" fontId="48" fillId="8" borderId="15" xfId="0" applyNumberFormat="1" applyFont="1" applyFill="1" applyBorder="1" applyAlignment="1" applyProtection="1">
      <alignment horizontal="center" vertical="center"/>
      <protection locked="0"/>
    </xf>
    <xf numFmtId="14" fontId="48" fillId="8" borderId="15" xfId="0" applyNumberFormat="1" applyFont="1" applyFill="1" applyBorder="1" applyAlignment="1">
      <alignment horizontal="center" vertical="center"/>
    </xf>
    <xf numFmtId="187" fontId="48" fillId="12" borderId="15" xfId="0" applyNumberFormat="1" applyFont="1" applyFill="1" applyBorder="1" applyAlignment="1">
      <alignment horizontal="center" vertical="center"/>
    </xf>
    <xf numFmtId="4" fontId="48" fillId="12" borderId="15" xfId="0" applyNumberFormat="1" applyFont="1" applyFill="1" applyBorder="1" applyAlignment="1">
      <alignment horizontal="center" vertical="center"/>
    </xf>
    <xf numFmtId="4" fontId="48" fillId="12" borderId="8" xfId="0" applyNumberFormat="1" applyFont="1" applyFill="1" applyBorder="1" applyAlignment="1">
      <alignment horizontal="right" vertical="center"/>
    </xf>
    <xf numFmtId="10" fontId="48" fillId="12" borderId="8" xfId="2" applyNumberFormat="1" applyFont="1" applyFill="1" applyBorder="1" applyAlignment="1" applyProtection="1">
      <alignment horizontal="right" vertical="center"/>
    </xf>
    <xf numFmtId="188" fontId="51" fillId="12" borderId="8" xfId="1" applyNumberFormat="1" applyFont="1" applyFill="1" applyBorder="1" applyAlignment="1" applyProtection="1">
      <alignment horizontal="right" vertical="center"/>
    </xf>
    <xf numFmtId="3" fontId="51" fillId="12" borderId="8" xfId="0" applyNumberFormat="1" applyFont="1" applyFill="1" applyBorder="1" applyAlignment="1">
      <alignment horizontal="right" vertical="center"/>
    </xf>
    <xf numFmtId="3" fontId="51" fillId="16" borderId="8" xfId="0" applyNumberFormat="1" applyFont="1" applyFill="1" applyBorder="1" applyAlignment="1">
      <alignment horizontal="right" vertical="center"/>
    </xf>
    <xf numFmtId="4" fontId="48" fillId="12" borderId="8" xfId="1" applyNumberFormat="1" applyFont="1" applyFill="1" applyBorder="1" applyAlignment="1" applyProtection="1">
      <alignment horizontal="right" vertical="center"/>
    </xf>
    <xf numFmtId="4" fontId="26" fillId="8" borderId="20" xfId="0" applyNumberFormat="1" applyFont="1" applyFill="1" applyBorder="1" applyAlignment="1">
      <alignment vertical="top"/>
    </xf>
    <xf numFmtId="4" fontId="26" fillId="8" borderId="20" xfId="0" applyNumberFormat="1" applyFont="1" applyFill="1" applyBorder="1" applyAlignment="1">
      <alignment horizontal="center" vertical="top"/>
    </xf>
    <xf numFmtId="4" fontId="26" fillId="12" borderId="111" xfId="0" applyNumberFormat="1" applyFont="1" applyFill="1" applyBorder="1" applyAlignment="1">
      <alignment horizontal="center" vertical="top"/>
    </xf>
    <xf numFmtId="3" fontId="68" fillId="12" borderId="111" xfId="0" applyNumberFormat="1" applyFont="1" applyFill="1" applyBorder="1" applyAlignment="1">
      <alignment horizontal="right" vertical="top"/>
    </xf>
    <xf numFmtId="4" fontId="68" fillId="12" borderId="111" xfId="0" applyNumberFormat="1" applyFont="1" applyFill="1" applyBorder="1" applyAlignment="1">
      <alignment horizontal="right" vertical="top"/>
    </xf>
    <xf numFmtId="3" fontId="68" fillId="16" borderId="111" xfId="0" applyNumberFormat="1" applyFont="1" applyFill="1" applyBorder="1" applyAlignment="1">
      <alignment horizontal="right" vertical="top"/>
    </xf>
    <xf numFmtId="4" fontId="48" fillId="8" borderId="12" xfId="0" applyNumberFormat="1" applyFont="1" applyFill="1" applyBorder="1" applyAlignment="1">
      <alignment horizontal="right" vertical="center"/>
    </xf>
    <xf numFmtId="4" fontId="48" fillId="8" borderId="15" xfId="0" applyNumberFormat="1" applyFont="1" applyFill="1" applyBorder="1" applyAlignment="1">
      <alignment horizontal="right" vertical="center"/>
    </xf>
    <xf numFmtId="10" fontId="48" fillId="27" borderId="15" xfId="2" applyNumberFormat="1" applyFont="1" applyFill="1" applyBorder="1" applyAlignment="1" applyProtection="1">
      <alignment horizontal="right" vertical="center"/>
      <protection locked="0"/>
    </xf>
    <xf numFmtId="4" fontId="48" fillId="12" borderId="8" xfId="0" applyNumberFormat="1" applyFont="1" applyFill="1" applyBorder="1" applyAlignment="1" applyProtection="1">
      <alignment horizontal="right" vertical="center"/>
      <protection locked="0"/>
    </xf>
    <xf numFmtId="3" fontId="48" fillId="13" borderId="8" xfId="0" applyNumberFormat="1" applyFont="1" applyFill="1" applyBorder="1" applyAlignment="1">
      <alignment horizontal="right" vertical="center"/>
    </xf>
    <xf numFmtId="3" fontId="48" fillId="16" borderId="8" xfId="0" applyNumberFormat="1" applyFont="1" applyFill="1" applyBorder="1" applyAlignment="1">
      <alignment horizontal="right" vertical="center"/>
    </xf>
    <xf numFmtId="3" fontId="51" fillId="7" borderId="8" xfId="0" applyNumberFormat="1" applyFont="1" applyFill="1" applyBorder="1" applyAlignment="1">
      <alignment horizontal="right" vertical="center"/>
    </xf>
    <xf numFmtId="4" fontId="68" fillId="8" borderId="20" xfId="0" applyNumberFormat="1" applyFont="1" applyFill="1" applyBorder="1" applyAlignment="1">
      <alignment horizontal="right" vertical="top"/>
    </xf>
    <xf numFmtId="10" fontId="26" fillId="27" borderId="111" xfId="2" applyNumberFormat="1" applyFont="1" applyFill="1" applyBorder="1" applyAlignment="1" applyProtection="1">
      <alignment horizontal="right" vertical="top"/>
    </xf>
    <xf numFmtId="3" fontId="68" fillId="13" borderId="111" xfId="0" applyNumberFormat="1" applyFont="1" applyFill="1" applyBorder="1" applyAlignment="1">
      <alignment horizontal="right" vertical="top"/>
    </xf>
    <xf numFmtId="3" fontId="68" fillId="7" borderId="111" xfId="0" applyNumberFormat="1" applyFont="1" applyFill="1" applyBorder="1" applyAlignment="1">
      <alignment horizontal="right" vertical="top"/>
    </xf>
    <xf numFmtId="4" fontId="68" fillId="16" borderId="111" xfId="0" applyNumberFormat="1" applyFont="1" applyFill="1" applyBorder="1" applyAlignment="1">
      <alignment horizontal="right" vertical="top"/>
    </xf>
    <xf numFmtId="49" fontId="31" fillId="3" borderId="46" xfId="0" applyNumberFormat="1" applyFont="1" applyFill="1" applyBorder="1" applyAlignment="1">
      <alignment horizontal="justify" vertical="center"/>
    </xf>
    <xf numFmtId="4" fontId="48" fillId="16" borderId="8" xfId="0" applyNumberFormat="1" applyFont="1" applyFill="1" applyBorder="1" applyAlignment="1">
      <alignment horizontal="right" vertical="center"/>
    </xf>
    <xf numFmtId="4" fontId="26" fillId="16" borderId="111" xfId="0" applyNumberFormat="1" applyFont="1" applyFill="1" applyBorder="1" applyAlignment="1">
      <alignment horizontal="right" vertical="top"/>
    </xf>
    <xf numFmtId="3" fontId="145" fillId="7" borderId="8" xfId="0" applyNumberFormat="1" applyFont="1" applyFill="1" applyBorder="1" applyAlignment="1" applyProtection="1">
      <alignment horizontal="right" vertical="center"/>
      <protection locked="0"/>
    </xf>
    <xf numFmtId="0" fontId="0" fillId="0" borderId="0" xfId="0" applyAlignment="1" applyProtection="1">
      <alignment horizontal="left"/>
      <protection locked="0"/>
    </xf>
    <xf numFmtId="0" fontId="151" fillId="0" borderId="0" xfId="0" applyFont="1" applyAlignment="1" applyProtection="1">
      <alignment horizontal="center" vertical="center"/>
      <protection locked="0"/>
    </xf>
    <xf numFmtId="169" fontId="128" fillId="3" borderId="32" xfId="0" applyNumberFormat="1" applyFont="1" applyFill="1" applyBorder="1" applyAlignment="1" applyProtection="1">
      <alignment horizontal="justify" vertical="center"/>
      <protection locked="0"/>
    </xf>
    <xf numFmtId="0" fontId="26" fillId="3" borderId="0" xfId="0" applyFont="1" applyFill="1" applyProtection="1">
      <protection locked="0"/>
    </xf>
    <xf numFmtId="0" fontId="44" fillId="3" borderId="0" xfId="0" applyFont="1" applyFill="1" applyAlignment="1" applyProtection="1">
      <alignment vertical="top"/>
      <protection locked="0"/>
    </xf>
    <xf numFmtId="0" fontId="21" fillId="3" borderId="0" xfId="0" applyFont="1" applyFill="1" applyAlignment="1" applyProtection="1">
      <alignment horizontal="right"/>
      <protection locked="0"/>
    </xf>
    <xf numFmtId="0" fontId="0" fillId="3" borderId="0" xfId="0" applyFill="1" applyAlignment="1" applyProtection="1">
      <alignment vertical="top"/>
      <protection hidden="1"/>
    </xf>
    <xf numFmtId="0" fontId="22" fillId="3" borderId="0" xfId="0" applyFont="1" applyFill="1" applyAlignment="1" applyProtection="1">
      <alignment vertical="top"/>
      <protection hidden="1"/>
    </xf>
    <xf numFmtId="0" fontId="185" fillId="3" borderId="0" xfId="0" applyFont="1" applyFill="1" applyAlignment="1">
      <alignment horizontal="center" vertical="center"/>
    </xf>
    <xf numFmtId="0" fontId="142" fillId="3" borderId="0" xfId="0" applyFont="1" applyFill="1" applyAlignment="1">
      <alignment vertical="center"/>
    </xf>
    <xf numFmtId="0" fontId="38" fillId="3" borderId="0" xfId="0" applyFont="1" applyFill="1" applyAlignment="1">
      <alignment vertical="center"/>
    </xf>
    <xf numFmtId="0" fontId="39" fillId="3" borderId="0" xfId="0" applyFont="1" applyFill="1" applyAlignment="1">
      <alignment horizontal="right"/>
    </xf>
    <xf numFmtId="3" fontId="128" fillId="3" borderId="10" xfId="0" applyNumberFormat="1" applyFont="1" applyFill="1" applyBorder="1" applyAlignment="1" applyProtection="1">
      <alignment horizontal="justify" wrapText="1"/>
      <protection locked="0"/>
    </xf>
    <xf numFmtId="0" fontId="78" fillId="16" borderId="48" xfId="12" applyFont="1" applyFill="1" applyBorder="1" applyAlignment="1" applyProtection="1">
      <alignment horizontal="center" vertical="center"/>
      <protection locked="0"/>
    </xf>
    <xf numFmtId="180" fontId="82" fillId="16" borderId="0" xfId="12" applyNumberFormat="1" applyFont="1" applyFill="1" applyAlignment="1" applyProtection="1">
      <alignment horizontal="center" vertical="center"/>
      <protection locked="0"/>
    </xf>
    <xf numFmtId="2" fontId="87" fillId="16" borderId="0" xfId="12" applyNumberFormat="1" applyFont="1" applyFill="1" applyAlignment="1" applyProtection="1">
      <alignment horizontal="center" vertical="center"/>
      <protection locked="0"/>
    </xf>
    <xf numFmtId="0" fontId="187" fillId="0" borderId="0" xfId="0" applyFont="1" applyAlignment="1">
      <alignment horizontal="center" vertical="center"/>
    </xf>
    <xf numFmtId="0" fontId="173" fillId="3" borderId="0" xfId="0" applyFont="1" applyFill="1" applyAlignment="1">
      <alignment vertical="center"/>
    </xf>
    <xf numFmtId="0" fontId="20" fillId="3" borderId="0" xfId="0" applyFont="1" applyFill="1" applyAlignment="1" applyProtection="1">
      <alignment horizontal="center" vertical="center"/>
      <protection locked="0"/>
    </xf>
    <xf numFmtId="0" fontId="39" fillId="3" borderId="0" xfId="0" applyFont="1" applyFill="1" applyAlignment="1" applyProtection="1">
      <alignment horizontal="right"/>
      <protection locked="0"/>
    </xf>
    <xf numFmtId="4" fontId="19" fillId="3" borderId="0" xfId="0" applyNumberFormat="1" applyFont="1" applyFill="1" applyAlignment="1" applyProtection="1">
      <alignment horizontal="center"/>
      <protection locked="0"/>
    </xf>
    <xf numFmtId="169" fontId="26" fillId="3" borderId="0" xfId="0" applyNumberFormat="1" applyFont="1" applyFill="1" applyAlignment="1" applyProtection="1">
      <alignment horizontal="right"/>
      <protection locked="0"/>
    </xf>
    <xf numFmtId="4" fontId="26" fillId="3" borderId="0" xfId="0" applyNumberFormat="1" applyFont="1" applyFill="1" applyProtection="1">
      <protection locked="0"/>
    </xf>
    <xf numFmtId="0" fontId="31" fillId="3" borderId="0" xfId="0" applyFont="1" applyFill="1" applyAlignment="1">
      <alignment horizontal="left"/>
    </xf>
    <xf numFmtId="3" fontId="17" fillId="3" borderId="106" xfId="0" applyNumberFormat="1" applyFont="1" applyFill="1" applyBorder="1" applyAlignment="1" applyProtection="1">
      <alignment horizontal="right" wrapText="1"/>
      <protection locked="0"/>
    </xf>
    <xf numFmtId="0" fontId="12" fillId="3" borderId="0" xfId="0" applyFont="1" applyFill="1" applyAlignment="1">
      <alignment vertical="center"/>
    </xf>
    <xf numFmtId="43" fontId="144" fillId="0" borderId="0" xfId="1" applyFont="1" applyAlignment="1" applyProtection="1">
      <alignment horizontal="right" vertical="center" wrapText="1"/>
      <protection locked="0"/>
    </xf>
    <xf numFmtId="3" fontId="128" fillId="3" borderId="108" xfId="0" applyNumberFormat="1" applyFont="1" applyFill="1" applyBorder="1" applyAlignment="1" applyProtection="1">
      <alignment horizontal="justify" vertical="center"/>
      <protection locked="0"/>
    </xf>
    <xf numFmtId="10" fontId="0" fillId="0" borderId="0" xfId="2" applyNumberFormat="1" applyFont="1" applyAlignment="1" applyProtection="1">
      <alignment horizontal="left" vertical="center"/>
      <protection locked="0"/>
    </xf>
    <xf numFmtId="9" fontId="0" fillId="0" borderId="0" xfId="2" applyFont="1" applyAlignment="1" applyProtection="1">
      <alignment vertical="center"/>
      <protection locked="0"/>
    </xf>
    <xf numFmtId="3" fontId="128" fillId="3" borderId="32" xfId="0" applyNumberFormat="1" applyFont="1" applyFill="1" applyBorder="1" applyAlignment="1" applyProtection="1">
      <alignment horizontal="justify" vertical="center"/>
      <protection locked="0"/>
    </xf>
    <xf numFmtId="3" fontId="128" fillId="3" borderId="108" xfId="0" applyNumberFormat="1" applyFont="1" applyFill="1" applyBorder="1" applyAlignment="1" applyProtection="1">
      <alignment horizontal="justify" vertical="top"/>
      <protection locked="0"/>
    </xf>
    <xf numFmtId="3" fontId="128" fillId="0" borderId="0" xfId="0" applyNumberFormat="1" applyFont="1" applyAlignment="1" applyProtection="1">
      <alignment horizontal="justify" wrapText="1"/>
      <protection locked="0"/>
    </xf>
    <xf numFmtId="14" fontId="0" fillId="0" borderId="0" xfId="2" applyNumberFormat="1" applyFont="1" applyFill="1" applyAlignment="1" applyProtection="1">
      <alignment horizontal="left" vertical="center"/>
      <protection locked="0"/>
    </xf>
    <xf numFmtId="4" fontId="128" fillId="0" borderId="0" xfId="0" applyNumberFormat="1" applyFont="1" applyAlignment="1" applyProtection="1">
      <alignment horizontal="justify" vertical="center"/>
      <protection locked="0"/>
    </xf>
    <xf numFmtId="3" fontId="128" fillId="0" borderId="0" xfId="0" applyNumberFormat="1" applyFont="1" applyAlignment="1" applyProtection="1">
      <alignment horizontal="justify" vertical="center"/>
      <protection locked="0"/>
    </xf>
    <xf numFmtId="3" fontId="128" fillId="0" borderId="0" xfId="0" applyNumberFormat="1" applyFont="1" applyAlignment="1" applyProtection="1">
      <alignment horizontal="justify" vertical="top"/>
      <protection locked="0"/>
    </xf>
    <xf numFmtId="0" fontId="26" fillId="0" borderId="0" xfId="0" applyFont="1" applyAlignment="1" applyProtection="1">
      <alignment vertical="center"/>
      <protection locked="0"/>
    </xf>
    <xf numFmtId="0" fontId="21" fillId="0" borderId="0" xfId="0" applyFont="1" applyAlignment="1" applyProtection="1">
      <alignment horizontal="right" vertical="center"/>
      <protection locked="0"/>
    </xf>
    <xf numFmtId="0" fontId="30" fillId="0" borderId="0" xfId="0" applyFont="1" applyAlignment="1">
      <alignment horizontal="justify" vertical="center" wrapText="1"/>
    </xf>
    <xf numFmtId="0" fontId="190" fillId="0" borderId="0" xfId="0" applyFont="1" applyAlignment="1">
      <alignment horizontal="center" vertical="center"/>
    </xf>
    <xf numFmtId="3" fontId="145" fillId="16" borderId="8" xfId="0" applyNumberFormat="1" applyFont="1" applyFill="1" applyBorder="1" applyAlignment="1" applyProtection="1">
      <alignment horizontal="right" vertical="center"/>
      <protection locked="0"/>
    </xf>
    <xf numFmtId="3" fontId="51" fillId="16" borderId="8" xfId="0" applyNumberFormat="1" applyFont="1" applyFill="1" applyBorder="1" applyAlignment="1" applyProtection="1">
      <alignment horizontal="right" vertical="center"/>
      <protection locked="0"/>
    </xf>
    <xf numFmtId="0" fontId="44" fillId="0" borderId="0" xfId="0" applyFont="1" applyAlignment="1">
      <alignment horizontal="justify" vertical="top" wrapText="1"/>
    </xf>
    <xf numFmtId="0" fontId="30" fillId="0" borderId="0" xfId="0" applyFont="1" applyAlignment="1">
      <alignment horizontal="justify" vertical="top" wrapText="1"/>
    </xf>
    <xf numFmtId="0" fontId="0" fillId="3" borderId="0" xfId="0" applyFill="1" applyAlignment="1">
      <alignment vertical="top"/>
    </xf>
    <xf numFmtId="0" fontId="9" fillId="3" borderId="0" xfId="0" applyFont="1" applyFill="1" applyAlignment="1">
      <alignment vertical="top"/>
    </xf>
    <xf numFmtId="4" fontId="9" fillId="3" borderId="0" xfId="0" applyNumberFormat="1" applyFont="1" applyFill="1" applyAlignment="1">
      <alignment vertical="top"/>
    </xf>
    <xf numFmtId="0" fontId="108" fillId="3" borderId="0" xfId="0" applyFont="1" applyFill="1" applyAlignment="1">
      <alignment horizontal="right" vertical="top"/>
    </xf>
    <xf numFmtId="0" fontId="108" fillId="3" borderId="0" xfId="0" applyFont="1" applyFill="1" applyAlignment="1">
      <alignment horizontal="justify" vertical="top" shrinkToFit="1"/>
    </xf>
    <xf numFmtId="0" fontId="109" fillId="3" borderId="0" xfId="0" applyFont="1" applyFill="1" applyAlignment="1">
      <alignment vertical="top"/>
    </xf>
    <xf numFmtId="0" fontId="22" fillId="3" borderId="0" xfId="0" applyFont="1" applyFill="1" applyAlignment="1">
      <alignment vertical="top"/>
    </xf>
    <xf numFmtId="0" fontId="44" fillId="3" borderId="0" xfId="0" applyFont="1" applyFill="1" applyAlignment="1">
      <alignment vertical="top"/>
    </xf>
    <xf numFmtId="4" fontId="44" fillId="3" borderId="0" xfId="0" applyNumberFormat="1" applyFont="1" applyFill="1" applyAlignment="1">
      <alignment vertical="top"/>
    </xf>
    <xf numFmtId="0" fontId="39" fillId="3" borderId="0" xfId="0" applyFont="1" applyFill="1" applyAlignment="1">
      <alignment vertical="top"/>
    </xf>
    <xf numFmtId="0" fontId="39" fillId="3" borderId="0" xfId="0" applyFont="1" applyFill="1" applyAlignment="1">
      <alignment horizontal="right" vertical="top"/>
    </xf>
    <xf numFmtId="0" fontId="44" fillId="3" borderId="0" xfId="0" applyFont="1" applyFill="1" applyAlignment="1">
      <alignment horizontal="justify" vertical="top"/>
    </xf>
    <xf numFmtId="0" fontId="181" fillId="3" borderId="0" xfId="0" applyFont="1" applyFill="1" applyAlignment="1">
      <alignment vertical="top"/>
    </xf>
    <xf numFmtId="0" fontId="178" fillId="3" borderId="0" xfId="0" applyFont="1" applyFill="1" applyAlignment="1">
      <alignment vertical="top"/>
    </xf>
    <xf numFmtId="0" fontId="44" fillId="3" borderId="0" xfId="0" applyFont="1" applyFill="1" applyAlignment="1">
      <alignment horizontal="right" vertical="top"/>
    </xf>
    <xf numFmtId="0" fontId="44" fillId="3" borderId="0" xfId="0" applyFont="1" applyFill="1" applyAlignment="1">
      <alignment horizontal="center" vertical="top"/>
    </xf>
    <xf numFmtId="191" fontId="44" fillId="3" borderId="0" xfId="0" quotePrefix="1" applyNumberFormat="1" applyFont="1" applyFill="1" applyAlignment="1">
      <alignment horizontal="center" vertical="top"/>
    </xf>
    <xf numFmtId="16" fontId="44" fillId="3" borderId="0" xfId="0" applyNumberFormat="1" applyFont="1" applyFill="1" applyAlignment="1">
      <alignment horizontal="justify" vertical="top"/>
    </xf>
    <xf numFmtId="0" fontId="13" fillId="3" borderId="0" xfId="0" applyFont="1" applyFill="1" applyAlignment="1">
      <alignment horizontal="center" vertical="top"/>
    </xf>
    <xf numFmtId="0" fontId="171" fillId="3" borderId="0" xfId="0" applyFont="1" applyFill="1" applyAlignment="1">
      <alignment vertical="top"/>
    </xf>
    <xf numFmtId="0" fontId="180" fillId="3" borderId="0" xfId="0" applyFont="1" applyFill="1" applyAlignment="1">
      <alignment vertical="top"/>
    </xf>
    <xf numFmtId="0" fontId="169" fillId="3" borderId="0" xfId="0" applyFont="1" applyFill="1" applyAlignment="1">
      <alignment vertical="top"/>
    </xf>
    <xf numFmtId="0" fontId="20" fillId="3" borderId="0" xfId="0" applyFont="1" applyFill="1" applyAlignment="1">
      <alignment horizontal="justify" vertical="top" wrapText="1"/>
    </xf>
    <xf numFmtId="0" fontId="183" fillId="3" borderId="0" xfId="0" applyFont="1" applyFill="1" applyAlignment="1">
      <alignment vertical="top"/>
    </xf>
    <xf numFmtId="0" fontId="68" fillId="3" borderId="0" xfId="0" applyFont="1" applyFill="1" applyAlignment="1">
      <alignment horizontal="right" vertical="top"/>
    </xf>
    <xf numFmtId="0" fontId="26" fillId="3" borderId="0" xfId="0" applyFont="1" applyFill="1" applyAlignment="1">
      <alignment vertical="top"/>
    </xf>
    <xf numFmtId="0" fontId="68" fillId="3" borderId="17" xfId="0" applyFont="1" applyFill="1" applyBorder="1" applyAlignment="1">
      <alignment vertical="top"/>
    </xf>
    <xf numFmtId="0" fontId="182" fillId="3" borderId="17" xfId="0" applyFont="1" applyFill="1" applyBorder="1" applyAlignment="1">
      <alignment vertical="top"/>
    </xf>
    <xf numFmtId="0" fontId="26" fillId="3" borderId="0" xfId="0" applyFont="1" applyFill="1" applyAlignment="1">
      <alignment horizontal="right" vertical="top"/>
    </xf>
    <xf numFmtId="0" fontId="183" fillId="3" borderId="0" xfId="0" applyFont="1" applyFill="1" applyAlignment="1">
      <alignment vertical="top" wrapText="1"/>
    </xf>
    <xf numFmtId="0" fontId="179" fillId="3" borderId="0" xfId="0" applyFont="1" applyFill="1" applyAlignment="1">
      <alignment horizontal="right" vertical="top"/>
    </xf>
    <xf numFmtId="0" fontId="26" fillId="3" borderId="0" xfId="0" applyFont="1" applyFill="1" applyAlignment="1">
      <alignment vertical="top" wrapText="1"/>
    </xf>
    <xf numFmtId="0" fontId="44" fillId="3" borderId="0" xfId="0" applyFont="1" applyFill="1" applyAlignment="1">
      <alignment horizontal="justify" vertical="top" wrapText="1"/>
    </xf>
    <xf numFmtId="0" fontId="26" fillId="16" borderId="0" xfId="0" applyFont="1" applyFill="1" applyAlignment="1">
      <alignment vertical="top"/>
    </xf>
    <xf numFmtId="0" fontId="0" fillId="16" borderId="0" xfId="0" applyFill="1" applyAlignment="1">
      <alignment vertical="top"/>
    </xf>
    <xf numFmtId="0" fontId="0" fillId="3" borderId="49" xfId="0" applyFill="1" applyBorder="1" applyAlignment="1">
      <alignment horizontal="center" vertical="top"/>
    </xf>
    <xf numFmtId="171" fontId="0" fillId="3" borderId="0" xfId="0" applyNumberFormat="1" applyFill="1" applyAlignment="1">
      <alignment vertical="top"/>
    </xf>
    <xf numFmtId="0" fontId="183" fillId="3" borderId="17" xfId="0" applyFont="1" applyFill="1" applyBorder="1" applyAlignment="1">
      <alignment vertical="top"/>
    </xf>
    <xf numFmtId="0" fontId="48" fillId="3" borderId="0" xfId="5" applyFont="1" applyFill="1" applyAlignment="1">
      <alignment horizontal="justify" vertical="top" wrapText="1"/>
    </xf>
    <xf numFmtId="0" fontId="44" fillId="3" borderId="0" xfId="0" applyFont="1" applyFill="1" applyAlignment="1">
      <alignment horizontal="center" vertical="top" wrapText="1"/>
    </xf>
    <xf numFmtId="0" fontId="51" fillId="3" borderId="0" xfId="5" applyFont="1" applyFill="1" applyAlignment="1">
      <alignment horizontal="justify" vertical="top" wrapText="1"/>
    </xf>
    <xf numFmtId="0" fontId="128" fillId="3" borderId="0" xfId="5" applyFont="1" applyFill="1" applyAlignment="1">
      <alignment horizontal="justify" vertical="top" wrapText="1"/>
    </xf>
    <xf numFmtId="0" fontId="174" fillId="3" borderId="0" xfId="5" applyFont="1" applyFill="1" applyAlignment="1">
      <alignment vertical="top"/>
    </xf>
    <xf numFmtId="4" fontId="176" fillId="3" borderId="0" xfId="0" applyNumberFormat="1" applyFont="1" applyFill="1" applyAlignment="1">
      <alignment horizontal="right" vertical="top"/>
    </xf>
    <xf numFmtId="0" fontId="3" fillId="3" borderId="0" xfId="3" applyFill="1" applyAlignment="1" applyProtection="1">
      <alignment vertical="top"/>
    </xf>
    <xf numFmtId="0" fontId="68" fillId="3" borderId="0" xfId="5" applyFont="1" applyFill="1" applyAlignment="1">
      <alignment vertical="top"/>
    </xf>
    <xf numFmtId="10" fontId="44" fillId="3" borderId="2" xfId="0" applyNumberFormat="1" applyFont="1" applyFill="1" applyBorder="1" applyAlignment="1">
      <alignment horizontal="center" vertical="top" wrapText="1"/>
    </xf>
    <xf numFmtId="0" fontId="68" fillId="3" borderId="0" xfId="5" applyFont="1" applyFill="1" applyAlignment="1">
      <alignment horizontal="right" vertical="top"/>
    </xf>
    <xf numFmtId="0" fontId="161" fillId="3" borderId="0" xfId="5" applyFont="1" applyFill="1" applyAlignment="1">
      <alignment horizontal="justify" vertical="top" wrapText="1"/>
    </xf>
    <xf numFmtId="0" fontId="26" fillId="16" borderId="131" xfId="0" applyFont="1" applyFill="1" applyBorder="1" applyAlignment="1" applyProtection="1">
      <alignment horizontal="left" vertical="top"/>
      <protection locked="0"/>
    </xf>
    <xf numFmtId="0" fontId="26" fillId="16" borderId="0" xfId="0" applyFont="1" applyFill="1" applyAlignment="1" applyProtection="1">
      <alignment vertical="top"/>
      <protection locked="0"/>
    </xf>
    <xf numFmtId="166" fontId="0" fillId="16" borderId="51" xfId="2" applyNumberFormat="1" applyFont="1" applyFill="1" applyBorder="1" applyAlignment="1" applyProtection="1">
      <alignment horizontal="center" vertical="top"/>
      <protection locked="0"/>
    </xf>
    <xf numFmtId="43" fontId="26" fillId="16" borderId="131" xfId="1" applyFont="1" applyFill="1" applyBorder="1" applyAlignment="1" applyProtection="1">
      <alignment horizontal="left" vertical="top"/>
      <protection locked="0"/>
    </xf>
    <xf numFmtId="165" fontId="174" fillId="16" borderId="2" xfId="0" applyNumberFormat="1" applyFont="1" applyFill="1" applyBorder="1" applyAlignment="1" applyProtection="1">
      <alignment horizontal="center" vertical="top"/>
      <protection locked="0"/>
    </xf>
    <xf numFmtId="10" fontId="174" fillId="16" borderId="2" xfId="0" applyNumberFormat="1" applyFont="1" applyFill="1" applyBorder="1" applyAlignment="1" applyProtection="1">
      <alignment horizontal="center" vertical="top" wrapText="1"/>
      <protection locked="0"/>
    </xf>
    <xf numFmtId="0" fontId="52" fillId="0" borderId="0" xfId="0" applyFont="1" applyAlignment="1">
      <alignment horizontal="left" vertical="center"/>
    </xf>
    <xf numFmtId="175" fontId="33" fillId="0" borderId="0" xfId="0" applyNumberFormat="1" applyFont="1" applyAlignment="1">
      <alignment horizontal="right" vertical="center"/>
    </xf>
    <xf numFmtId="177" fontId="33" fillId="0" borderId="0" xfId="0" applyNumberFormat="1" applyFont="1" applyAlignment="1">
      <alignment horizontal="right" vertical="center"/>
    </xf>
    <xf numFmtId="0" fontId="33" fillId="0" borderId="0" xfId="0" applyFont="1" applyAlignment="1">
      <alignment horizontal="left" vertical="center"/>
    </xf>
    <xf numFmtId="9" fontId="33" fillId="0" borderId="0" xfId="2" applyFont="1" applyAlignment="1" applyProtection="1">
      <alignment horizontal="right" vertical="center"/>
    </xf>
    <xf numFmtId="0" fontId="30" fillId="0" borderId="42" xfId="0" applyFont="1" applyBorder="1" applyAlignment="1">
      <alignment horizontal="left" vertical="top"/>
    </xf>
    <xf numFmtId="14" fontId="30" fillId="0" borderId="0" xfId="0" applyNumberFormat="1" applyFont="1" applyAlignment="1">
      <alignment horizontal="left" vertical="top"/>
    </xf>
    <xf numFmtId="0" fontId="73" fillId="3" borderId="0" xfId="0" applyFont="1" applyFill="1" applyAlignment="1">
      <alignment horizontal="left" vertical="center"/>
    </xf>
    <xf numFmtId="0" fontId="30" fillId="0" borderId="42" xfId="0" applyFont="1" applyBorder="1" applyAlignment="1">
      <alignment horizontal="left" vertical="center"/>
    </xf>
    <xf numFmtId="0" fontId="30" fillId="16" borderId="31" xfId="0" applyFont="1" applyFill="1" applyBorder="1" applyAlignment="1" applyProtection="1">
      <alignment horizontal="center" vertical="center"/>
      <protection locked="0"/>
    </xf>
    <xf numFmtId="0" fontId="0" fillId="3" borderId="0" xfId="0" applyFill="1" applyAlignment="1" applyProtection="1">
      <alignment vertical="top"/>
      <protection locked="0"/>
    </xf>
    <xf numFmtId="164" fontId="193" fillId="2" borderId="0" xfId="4" applyFont="1" applyFill="1" applyAlignment="1">
      <alignment wrapText="1"/>
    </xf>
    <xf numFmtId="164" fontId="5" fillId="3" borderId="0" xfId="4" applyFont="1" applyFill="1" applyAlignment="1">
      <alignment horizontal="right" vertical="center"/>
    </xf>
    <xf numFmtId="164" fontId="6" fillId="3" borderId="0" xfId="4" applyFont="1" applyFill="1"/>
    <xf numFmtId="4" fontId="194" fillId="3" borderId="0" xfId="0" applyNumberFormat="1" applyFont="1" applyFill="1" applyAlignment="1">
      <alignment horizontal="right" vertical="center"/>
    </xf>
    <xf numFmtId="0" fontId="195" fillId="3" borderId="0" xfId="3" applyFont="1" applyFill="1" applyAlignment="1" applyProtection="1">
      <alignment vertical="center"/>
    </xf>
    <xf numFmtId="164" fontId="196" fillId="3" borderId="0" xfId="4" applyFont="1" applyFill="1" applyAlignment="1">
      <alignment horizontal="center" vertical="center" wrapText="1"/>
    </xf>
    <xf numFmtId="164" fontId="6" fillId="3" borderId="0" xfId="4" applyFont="1" applyFill="1" applyAlignment="1">
      <alignment vertical="center"/>
    </xf>
    <xf numFmtId="164" fontId="6" fillId="2" borderId="0" xfId="4" applyFont="1" applyFill="1" applyAlignment="1" applyProtection="1">
      <alignment vertical="center"/>
      <protection locked="0"/>
    </xf>
    <xf numFmtId="164" fontId="6" fillId="2" borderId="0" xfId="4" applyFont="1" applyFill="1" applyProtection="1">
      <protection locked="0"/>
    </xf>
    <xf numFmtId="43" fontId="6" fillId="3" borderId="0" xfId="1" applyFont="1" applyFill="1" applyProtection="1">
      <protection locked="0"/>
    </xf>
    <xf numFmtId="43" fontId="8" fillId="3" borderId="0" xfId="1" applyFont="1" applyFill="1" applyProtection="1">
      <protection locked="0"/>
    </xf>
    <xf numFmtId="164" fontId="6" fillId="0" borderId="0" xfId="4" applyFont="1"/>
    <xf numFmtId="165" fontId="198" fillId="29" borderId="2" xfId="0" applyNumberFormat="1" applyFont="1" applyFill="1" applyBorder="1" applyAlignment="1">
      <alignment horizontal="center" vertical="center"/>
    </xf>
    <xf numFmtId="10" fontId="198" fillId="29" borderId="2" xfId="0" applyNumberFormat="1" applyFont="1" applyFill="1" applyBorder="1" applyAlignment="1">
      <alignment horizontal="center" vertical="center" wrapText="1"/>
    </xf>
    <xf numFmtId="0" fontId="199" fillId="3" borderId="3" xfId="0" applyFont="1" applyFill="1" applyBorder="1"/>
    <xf numFmtId="0" fontId="200" fillId="3" borderId="0" xfId="0" applyFont="1" applyFill="1"/>
    <xf numFmtId="0" fontId="199" fillId="3" borderId="0" xfId="0" applyFont="1" applyFill="1"/>
    <xf numFmtId="10" fontId="202" fillId="3" borderId="5" xfId="2" applyNumberFormat="1" applyFont="1" applyFill="1" applyBorder="1" applyAlignment="1" applyProtection="1">
      <alignment vertical="center"/>
    </xf>
    <xf numFmtId="3" fontId="203" fillId="3" borderId="0" xfId="0" applyNumberFormat="1" applyFont="1" applyFill="1" applyAlignment="1">
      <alignment horizontal="left" vertical="center"/>
    </xf>
    <xf numFmtId="0" fontId="205" fillId="3" borderId="0" xfId="0" applyFont="1" applyFill="1" applyAlignment="1">
      <alignment horizontal="right" vertical="center"/>
    </xf>
    <xf numFmtId="4" fontId="9" fillId="3" borderId="0" xfId="0" applyNumberFormat="1" applyFont="1" applyFill="1" applyAlignment="1">
      <alignment horizontal="center" vertical="center"/>
    </xf>
    <xf numFmtId="4" fontId="5" fillId="3" borderId="0" xfId="0" applyNumberFormat="1" applyFont="1" applyFill="1" applyAlignment="1">
      <alignment vertical="center"/>
    </xf>
    <xf numFmtId="4" fontId="199" fillId="3" borderId="0" xfId="0" applyNumberFormat="1" applyFont="1" applyFill="1"/>
    <xf numFmtId="10" fontId="202" fillId="5" borderId="5" xfId="2" applyNumberFormat="1" applyFont="1" applyFill="1" applyBorder="1" applyAlignment="1" applyProtection="1">
      <alignment vertical="center"/>
    </xf>
    <xf numFmtId="3" fontId="207" fillId="3" borderId="0" xfId="0" applyNumberFormat="1" applyFont="1" applyFill="1" applyAlignment="1">
      <alignment horizontal="left"/>
    </xf>
    <xf numFmtId="0" fontId="199" fillId="3" borderId="0" xfId="0" applyFont="1" applyFill="1" applyAlignment="1">
      <alignment vertical="center"/>
    </xf>
    <xf numFmtId="10" fontId="177" fillId="7" borderId="8" xfId="2" applyNumberFormat="1" applyFont="1" applyFill="1" applyBorder="1" applyAlignment="1" applyProtection="1">
      <alignment horizontal="right" vertical="center"/>
    </xf>
    <xf numFmtId="10" fontId="177" fillId="8" borderId="8" xfId="2" applyNumberFormat="1" applyFont="1" applyFill="1" applyBorder="1" applyAlignment="1" applyProtection="1">
      <alignment horizontal="right" vertical="center"/>
    </xf>
    <xf numFmtId="10" fontId="202" fillId="3" borderId="132" xfId="0" applyNumberFormat="1" applyFont="1" applyFill="1" applyBorder="1" applyAlignment="1">
      <alignment horizontal="center" vertical="center" wrapText="1"/>
    </xf>
    <xf numFmtId="10" fontId="177" fillId="8" borderId="8" xfId="2" applyNumberFormat="1" applyFont="1" applyFill="1" applyBorder="1" applyAlignment="1" applyProtection="1">
      <alignment horizontal="right" vertical="center"/>
      <protection locked="0"/>
    </xf>
    <xf numFmtId="164" fontId="207" fillId="3" borderId="0" xfId="4" applyFont="1" applyFill="1"/>
    <xf numFmtId="0" fontId="207" fillId="3" borderId="0" xfId="5" applyFont="1" applyFill="1" applyAlignment="1">
      <alignment vertical="center"/>
    </xf>
    <xf numFmtId="10" fontId="202" fillId="3" borderId="0" xfId="0" applyNumberFormat="1" applyFont="1" applyFill="1" applyAlignment="1">
      <alignment horizontal="center" vertical="center" wrapText="1"/>
    </xf>
    <xf numFmtId="10" fontId="199" fillId="3" borderId="0" xfId="0" applyNumberFormat="1" applyFont="1" applyFill="1" applyAlignment="1">
      <alignment horizontal="right" vertical="center" wrapText="1"/>
    </xf>
    <xf numFmtId="4" fontId="199" fillId="3" borderId="4" xfId="0" applyNumberFormat="1" applyFont="1" applyFill="1" applyBorder="1" applyAlignment="1">
      <alignment vertical="center"/>
    </xf>
    <xf numFmtId="4" fontId="199" fillId="3" borderId="5" xfId="0" applyNumberFormat="1" applyFont="1" applyFill="1" applyBorder="1" applyAlignment="1">
      <alignment vertical="center" wrapText="1"/>
    </xf>
    <xf numFmtId="0" fontId="199" fillId="3" borderId="0" xfId="0" applyFont="1" applyFill="1" applyAlignment="1">
      <alignment horizontal="right" vertical="center"/>
    </xf>
    <xf numFmtId="4" fontId="199" fillId="3" borderId="0" xfId="0" applyNumberFormat="1" applyFont="1" applyFill="1" applyAlignment="1">
      <alignment horizontal="center" vertical="center"/>
    </xf>
    <xf numFmtId="4" fontId="177" fillId="3" borderId="0" xfId="0" applyNumberFormat="1" applyFont="1" applyFill="1" applyAlignment="1">
      <alignment vertical="center"/>
    </xf>
    <xf numFmtId="43" fontId="6" fillId="3" borderId="0" xfId="1" applyFont="1" applyFill="1" applyAlignment="1" applyProtection="1">
      <alignment vertical="center"/>
      <protection locked="0"/>
    </xf>
    <xf numFmtId="0" fontId="208" fillId="3" borderId="0" xfId="0" applyFont="1" applyFill="1" applyAlignment="1">
      <alignment vertical="center"/>
    </xf>
    <xf numFmtId="4" fontId="199" fillId="3" borderId="0" xfId="0" applyNumberFormat="1" applyFont="1" applyFill="1" applyAlignment="1">
      <alignment vertical="center"/>
    </xf>
    <xf numFmtId="0" fontId="209" fillId="3" borderId="0" xfId="0" applyFont="1" applyFill="1" applyAlignment="1">
      <alignment horizontal="right"/>
    </xf>
    <xf numFmtId="4" fontId="210" fillId="3" borderId="0" xfId="0" applyNumberFormat="1" applyFont="1" applyFill="1" applyAlignment="1">
      <alignment vertical="center"/>
    </xf>
    <xf numFmtId="164" fontId="207" fillId="3" borderId="0" xfId="4" applyFont="1" applyFill="1" applyAlignment="1">
      <alignment vertical="center"/>
    </xf>
    <xf numFmtId="164" fontId="6" fillId="0" borderId="0" xfId="4" applyFont="1" applyAlignment="1">
      <alignment vertical="center"/>
    </xf>
    <xf numFmtId="194" fontId="6" fillId="3" borderId="0" xfId="4" applyNumberFormat="1" applyFont="1" applyFill="1"/>
    <xf numFmtId="167" fontId="6" fillId="3" borderId="0" xfId="6" applyFont="1" applyFill="1" applyAlignment="1">
      <alignment horizontal="center"/>
    </xf>
    <xf numFmtId="195" fontId="14" fillId="30" borderId="11" xfId="0" applyNumberFormat="1" applyFont="1" applyFill="1" applyBorder="1" applyAlignment="1">
      <alignment horizontal="center" vertical="center" wrapText="1"/>
    </xf>
    <xf numFmtId="4" fontId="211" fillId="3" borderId="136" xfId="0" applyNumberFormat="1" applyFont="1" applyFill="1" applyBorder="1" applyAlignment="1" applyProtection="1">
      <alignment horizontal="right" vertical="center"/>
      <protection locked="0"/>
    </xf>
    <xf numFmtId="4" fontId="6" fillId="3" borderId="0" xfId="4" applyNumberFormat="1" applyFont="1" applyFill="1"/>
    <xf numFmtId="4" fontId="211" fillId="3" borderId="139" xfId="0" applyNumberFormat="1" applyFont="1" applyFill="1" applyBorder="1" applyAlignment="1" applyProtection="1">
      <alignment horizontal="right" vertical="center"/>
      <protection locked="0"/>
    </xf>
    <xf numFmtId="4" fontId="211" fillId="3" borderId="142" xfId="0" applyNumberFormat="1" applyFont="1" applyFill="1" applyBorder="1" applyAlignment="1" applyProtection="1">
      <alignment horizontal="right" vertical="center"/>
      <protection locked="0"/>
    </xf>
    <xf numFmtId="164" fontId="8" fillId="3" borderId="0" xfId="4" quotePrefix="1" applyFont="1" applyFill="1" applyAlignment="1">
      <alignment horizontal="center" vertical="center" wrapText="1"/>
    </xf>
    <xf numFmtId="3" fontId="6" fillId="3" borderId="7" xfId="0" applyNumberFormat="1" applyFont="1" applyFill="1" applyBorder="1" applyAlignment="1">
      <alignment horizontal="right" vertical="center"/>
    </xf>
    <xf numFmtId="164" fontId="193" fillId="2" borderId="0" xfId="4" applyFont="1" applyFill="1" applyAlignment="1">
      <alignment vertical="center" wrapText="1"/>
    </xf>
    <xf numFmtId="164" fontId="6" fillId="2" borderId="0" xfId="4" applyFont="1" applyFill="1" applyAlignment="1">
      <alignment vertical="center"/>
    </xf>
    <xf numFmtId="164" fontId="214" fillId="2" borderId="0" xfId="4" applyFont="1" applyFill="1" applyAlignment="1">
      <alignment wrapText="1"/>
    </xf>
    <xf numFmtId="3" fontId="212" fillId="3" borderId="7" xfId="0" applyNumberFormat="1" applyFont="1" applyFill="1" applyBorder="1" applyAlignment="1">
      <alignment horizontal="center" vertical="center"/>
    </xf>
    <xf numFmtId="164" fontId="6" fillId="2" borderId="0" xfId="4" applyFont="1" applyFill="1" applyAlignment="1">
      <alignment horizontal="left"/>
    </xf>
    <xf numFmtId="164" fontId="6" fillId="2" borderId="0" xfId="4" applyFont="1" applyFill="1"/>
    <xf numFmtId="164" fontId="211" fillId="3" borderId="0" xfId="4" quotePrefix="1" applyFont="1" applyFill="1" applyAlignment="1">
      <alignment horizontal="center" vertical="center" wrapText="1"/>
    </xf>
    <xf numFmtId="164" fontId="211" fillId="3" borderId="0" xfId="4" applyFont="1" applyFill="1" applyAlignment="1">
      <alignment horizontal="right" vertical="center"/>
    </xf>
    <xf numFmtId="169" fontId="193" fillId="3" borderId="147" xfId="0" applyNumberFormat="1" applyFont="1" applyFill="1" applyBorder="1" applyAlignment="1">
      <alignment horizontal="right" vertical="center"/>
    </xf>
    <xf numFmtId="3" fontId="193" fillId="3" borderId="147" xfId="0" applyNumberFormat="1" applyFont="1" applyFill="1" applyBorder="1" applyAlignment="1">
      <alignment horizontal="right" vertical="center"/>
    </xf>
    <xf numFmtId="4" fontId="193" fillId="3" borderId="19" xfId="0" applyNumberFormat="1" applyFont="1" applyFill="1" applyBorder="1" applyAlignment="1">
      <alignment horizontal="right" vertical="center"/>
    </xf>
    <xf numFmtId="3" fontId="193" fillId="3" borderId="7" xfId="0" applyNumberFormat="1" applyFont="1" applyFill="1" applyBorder="1" applyAlignment="1">
      <alignment horizontal="right" vertical="center"/>
    </xf>
    <xf numFmtId="4" fontId="193" fillId="31" borderId="131" xfId="0" applyNumberFormat="1" applyFont="1" applyFill="1" applyBorder="1" applyAlignment="1">
      <alignment horizontal="right" vertical="center" wrapText="1"/>
    </xf>
    <xf numFmtId="3" fontId="193" fillId="31" borderId="131" xfId="0" applyNumberFormat="1" applyFont="1" applyFill="1" applyBorder="1" applyAlignment="1">
      <alignment horizontal="right" vertical="center" wrapText="1"/>
    </xf>
    <xf numFmtId="168" fontId="193" fillId="31" borderId="131" xfId="0" applyNumberFormat="1" applyFont="1" applyFill="1" applyBorder="1" applyAlignment="1">
      <alignment horizontal="right" vertical="center" wrapText="1"/>
    </xf>
    <xf numFmtId="164" fontId="193" fillId="3" borderId="0" xfId="4" applyFont="1" applyFill="1" applyAlignment="1">
      <alignment vertical="center"/>
    </xf>
    <xf numFmtId="164" fontId="193" fillId="0" borderId="0" xfId="4" applyFont="1" applyAlignment="1">
      <alignment vertical="center"/>
    </xf>
    <xf numFmtId="164" fontId="5" fillId="3" borderId="0" xfId="4" applyFont="1" applyFill="1" applyAlignment="1">
      <alignment horizontal="right" vertical="center" wrapText="1"/>
    </xf>
    <xf numFmtId="4" fontId="215" fillId="0" borderId="13" xfId="0" applyNumberFormat="1" applyFont="1" applyBorder="1" applyAlignment="1" applyProtection="1">
      <alignment vertical="center"/>
      <protection locked="0"/>
    </xf>
    <xf numFmtId="4" fontId="215" fillId="0" borderId="14" xfId="0" applyNumberFormat="1" applyFont="1" applyBorder="1" applyAlignment="1" applyProtection="1">
      <alignment vertical="center"/>
      <protection locked="0"/>
    </xf>
    <xf numFmtId="199" fontId="193" fillId="31" borderId="131" xfId="0" applyNumberFormat="1" applyFont="1" applyFill="1" applyBorder="1" applyAlignment="1">
      <alignment horizontal="right" vertical="center" wrapText="1"/>
    </xf>
    <xf numFmtId="164" fontId="216" fillId="3" borderId="0" xfId="4" applyFont="1" applyFill="1" applyAlignment="1">
      <alignment horizontal="center" vertical="center"/>
    </xf>
    <xf numFmtId="164" fontId="8" fillId="3" borderId="0" xfId="4" applyFont="1" applyFill="1" applyAlignment="1">
      <alignment horizontal="center" vertical="center"/>
    </xf>
    <xf numFmtId="37" fontId="217" fillId="3" borderId="16" xfId="4" applyNumberFormat="1" applyFont="1" applyFill="1" applyBorder="1" applyAlignment="1">
      <alignment horizontal="left" vertical="center" indent="1"/>
    </xf>
    <xf numFmtId="37" fontId="218" fillId="3" borderId="125" xfId="4" applyNumberFormat="1" applyFont="1" applyFill="1" applyBorder="1" applyAlignment="1">
      <alignment horizontal="left" vertical="center" indent="1"/>
    </xf>
    <xf numFmtId="164" fontId="16" fillId="3" borderId="125" xfId="4" applyFont="1" applyFill="1" applyBorder="1" applyAlignment="1">
      <alignment vertical="center"/>
    </xf>
    <xf numFmtId="169" fontId="207" fillId="6" borderId="148" xfId="0" applyNumberFormat="1" applyFont="1" applyFill="1" applyBorder="1" applyAlignment="1" applyProtection="1">
      <alignment horizontal="right" vertical="center"/>
      <protection locked="0"/>
    </xf>
    <xf numFmtId="164" fontId="16" fillId="3" borderId="149" xfId="4" applyFont="1" applyFill="1" applyBorder="1" applyAlignment="1">
      <alignment horizontal="center" vertical="center"/>
    </xf>
    <xf numFmtId="164" fontId="16" fillId="3" borderId="0" xfId="4" applyFont="1" applyFill="1" applyAlignment="1">
      <alignment horizontal="center" vertical="center"/>
    </xf>
    <xf numFmtId="164" fontId="6" fillId="2" borderId="0" xfId="4" applyFont="1" applyFill="1" applyAlignment="1">
      <alignment horizontal="center" vertical="center"/>
    </xf>
    <xf numFmtId="37" fontId="221" fillId="3" borderId="16" xfId="4" applyNumberFormat="1" applyFont="1" applyFill="1" applyBorder="1" applyAlignment="1">
      <alignment horizontal="left" vertical="center" indent="1"/>
    </xf>
    <xf numFmtId="37" fontId="218" fillId="3" borderId="0" xfId="4" applyNumberFormat="1" applyFont="1" applyFill="1" applyAlignment="1">
      <alignment horizontal="left" vertical="center" indent="1"/>
    </xf>
    <xf numFmtId="37" fontId="16" fillId="3" borderId="5" xfId="4" applyNumberFormat="1" applyFont="1" applyFill="1" applyBorder="1" applyAlignment="1">
      <alignment horizontal="justify" vertical="center"/>
    </xf>
    <xf numFmtId="37" fontId="219" fillId="33" borderId="124" xfId="4" applyNumberFormat="1" applyFont="1" applyFill="1" applyBorder="1" applyAlignment="1">
      <alignment horizontal="right" vertical="center"/>
    </xf>
    <xf numFmtId="37" fontId="219" fillId="3" borderId="124" xfId="4" applyNumberFormat="1" applyFont="1" applyFill="1" applyBorder="1" applyAlignment="1">
      <alignment horizontal="right" vertical="center"/>
    </xf>
    <xf numFmtId="37" fontId="16" fillId="3" borderId="0" xfId="4" applyNumberFormat="1" applyFont="1" applyFill="1" applyAlignment="1">
      <alignment horizontal="center" vertical="center"/>
    </xf>
    <xf numFmtId="164" fontId="193" fillId="2" borderId="0" xfId="4" applyFont="1" applyFill="1" applyAlignment="1">
      <alignment vertical="top" wrapText="1"/>
    </xf>
    <xf numFmtId="164" fontId="16" fillId="3" borderId="150" xfId="4" applyFont="1" applyFill="1" applyBorder="1"/>
    <xf numFmtId="164" fontId="16" fillId="3" borderId="16" xfId="4" applyFont="1" applyFill="1" applyBorder="1"/>
    <xf numFmtId="164" fontId="16" fillId="3" borderId="125" xfId="4" applyFont="1" applyFill="1" applyBorder="1"/>
    <xf numFmtId="164" fontId="16" fillId="3" borderId="125" xfId="4" applyFont="1" applyFill="1" applyBorder="1" applyAlignment="1">
      <alignment horizontal="right" vertical="center"/>
    </xf>
    <xf numFmtId="164" fontId="16" fillId="3" borderId="149" xfId="4" applyFont="1" applyFill="1" applyBorder="1" applyAlignment="1">
      <alignment horizontal="right" vertical="center"/>
    </xf>
    <xf numFmtId="164" fontId="16" fillId="3" borderId="150" xfId="4" applyFont="1" applyFill="1" applyBorder="1" applyAlignment="1">
      <alignment horizontal="center"/>
    </xf>
    <xf numFmtId="164" fontId="16" fillId="3" borderId="0" xfId="4" applyFont="1" applyFill="1"/>
    <xf numFmtId="37" fontId="219" fillId="31" borderId="151" xfId="4" applyNumberFormat="1" applyFont="1" applyFill="1" applyBorder="1" applyAlignment="1">
      <alignment horizontal="right" vertical="center"/>
    </xf>
    <xf numFmtId="37" fontId="219" fillId="31" borderId="152" xfId="4" applyNumberFormat="1" applyFont="1" applyFill="1" applyBorder="1" applyAlignment="1">
      <alignment horizontal="right" vertical="center"/>
    </xf>
    <xf numFmtId="164" fontId="16" fillId="3" borderId="153" xfId="4" applyFont="1" applyFill="1" applyBorder="1" applyAlignment="1">
      <alignment vertical="center"/>
    </xf>
    <xf numFmtId="164" fontId="16" fillId="3" borderId="152" xfId="4" applyFont="1" applyFill="1" applyBorder="1" applyAlignment="1">
      <alignment vertical="center"/>
    </xf>
    <xf numFmtId="37" fontId="16" fillId="3" borderId="152" xfId="4" applyNumberFormat="1" applyFont="1" applyFill="1" applyBorder="1" applyAlignment="1">
      <alignment horizontal="right" vertical="center"/>
    </xf>
    <xf numFmtId="37" fontId="16" fillId="3" borderId="154" xfId="4" applyNumberFormat="1" applyFont="1" applyFill="1" applyBorder="1" applyAlignment="1">
      <alignment horizontal="right" vertical="center"/>
    </xf>
    <xf numFmtId="164" fontId="219" fillId="3" borderId="155" xfId="4" applyFont="1" applyFill="1" applyBorder="1" applyAlignment="1">
      <alignment horizontal="right" vertical="center"/>
    </xf>
    <xf numFmtId="37" fontId="16" fillId="3" borderId="0" xfId="4" applyNumberFormat="1" applyFont="1" applyFill="1" applyAlignment="1">
      <alignment vertical="center"/>
    </xf>
    <xf numFmtId="37" fontId="222" fillId="6" borderId="156" xfId="4" applyNumberFormat="1" applyFont="1" applyFill="1" applyBorder="1" applyAlignment="1">
      <alignment horizontal="right" vertical="center" indent="1"/>
    </xf>
    <xf numFmtId="37" fontId="222" fillId="6" borderId="0" xfId="4" applyNumberFormat="1" applyFont="1" applyFill="1" applyAlignment="1">
      <alignment horizontal="right" vertical="center" indent="1"/>
    </xf>
    <xf numFmtId="164" fontId="16" fillId="3" borderId="150" xfId="4" applyFont="1" applyFill="1" applyBorder="1" applyAlignment="1">
      <alignment vertical="center"/>
    </xf>
    <xf numFmtId="164" fontId="16" fillId="3" borderId="150" xfId="4" applyFont="1" applyFill="1" applyBorder="1" applyAlignment="1">
      <alignment horizontal="right" vertical="center"/>
    </xf>
    <xf numFmtId="9" fontId="219" fillId="3" borderId="157" xfId="4" applyNumberFormat="1" applyFont="1" applyFill="1" applyBorder="1" applyAlignment="1">
      <alignment vertical="center"/>
    </xf>
    <xf numFmtId="37" fontId="16" fillId="3" borderId="0" xfId="4" applyNumberFormat="1" applyFont="1" applyFill="1"/>
    <xf numFmtId="169" fontId="211" fillId="3" borderId="156" xfId="0" applyNumberFormat="1" applyFont="1" applyFill="1" applyBorder="1" applyAlignment="1">
      <alignment horizontal="right" vertical="center"/>
    </xf>
    <xf numFmtId="169" fontId="211" fillId="3" borderId="133" xfId="0" applyNumberFormat="1" applyFont="1" applyFill="1" applyBorder="1" applyAlignment="1">
      <alignment horizontal="right" vertical="center"/>
    </xf>
    <xf numFmtId="9" fontId="222" fillId="3" borderId="0" xfId="4" applyNumberFormat="1" applyFont="1" applyFill="1" applyAlignment="1">
      <alignment horizontal="center" vertical="center"/>
    </xf>
    <xf numFmtId="9" fontId="211" fillId="6" borderId="12" xfId="2" applyFont="1" applyFill="1" applyBorder="1" applyAlignment="1" applyProtection="1">
      <alignment horizontal="right" vertical="center"/>
      <protection locked="0"/>
    </xf>
    <xf numFmtId="9" fontId="224" fillId="3" borderId="158" xfId="4" applyNumberFormat="1" applyFont="1" applyFill="1" applyBorder="1" applyAlignment="1">
      <alignment vertical="center"/>
    </xf>
    <xf numFmtId="9" fontId="16" fillId="3" borderId="0" xfId="4" applyNumberFormat="1" applyFont="1" applyFill="1"/>
    <xf numFmtId="169" fontId="211" fillId="3" borderId="159" xfId="0" applyNumberFormat="1" applyFont="1" applyFill="1" applyBorder="1" applyAlignment="1">
      <alignment horizontal="right" vertical="center"/>
    </xf>
    <xf numFmtId="169" fontId="211" fillId="3" borderId="160" xfId="0" applyNumberFormat="1" applyFont="1" applyFill="1" applyBorder="1" applyAlignment="1">
      <alignment horizontal="right" vertical="center"/>
    </xf>
    <xf numFmtId="164" fontId="193" fillId="3" borderId="17" xfId="4" applyFont="1" applyFill="1" applyBorder="1" applyAlignment="1">
      <alignment horizontal="center" vertical="center"/>
    </xf>
    <xf numFmtId="168" fontId="226" fillId="3" borderId="142" xfId="0" applyNumberFormat="1" applyFont="1" applyFill="1" applyBorder="1" applyAlignment="1">
      <alignment horizontal="right" vertical="center"/>
    </xf>
    <xf numFmtId="168" fontId="227" fillId="3" borderId="161" xfId="0" applyNumberFormat="1" applyFont="1" applyFill="1" applyBorder="1" applyAlignment="1">
      <alignment horizontal="right" vertical="center"/>
    </xf>
    <xf numFmtId="169" fontId="211" fillId="3" borderId="162" xfId="0" applyNumberFormat="1" applyFont="1" applyFill="1" applyBorder="1" applyAlignment="1">
      <alignment horizontal="right" vertical="center"/>
    </xf>
    <xf numFmtId="169" fontId="211" fillId="3" borderId="18" xfId="0" applyNumberFormat="1" applyFont="1" applyFill="1" applyBorder="1" applyAlignment="1">
      <alignment horizontal="right" vertical="center"/>
    </xf>
    <xf numFmtId="9" fontId="222" fillId="3" borderId="19" xfId="4" applyNumberFormat="1" applyFont="1" applyFill="1" applyBorder="1" applyAlignment="1">
      <alignment horizontal="center" vertical="center"/>
    </xf>
    <xf numFmtId="9" fontId="211" fillId="6" borderId="20" xfId="2" applyFont="1" applyFill="1" applyBorder="1" applyAlignment="1" applyProtection="1">
      <alignment horizontal="right" vertical="center"/>
      <protection locked="0"/>
    </xf>
    <xf numFmtId="9" fontId="224" fillId="3" borderId="163" xfId="4" applyNumberFormat="1" applyFont="1" applyFill="1" applyBorder="1" applyAlignment="1">
      <alignment vertical="center"/>
    </xf>
    <xf numFmtId="164" fontId="193" fillId="2" borderId="0" xfId="4" applyFont="1" applyFill="1" applyAlignment="1">
      <alignment horizontal="center" vertical="top" wrapText="1"/>
    </xf>
    <xf numFmtId="9" fontId="222" fillId="3" borderId="17" xfId="4" applyNumberFormat="1" applyFont="1" applyFill="1" applyBorder="1" applyAlignment="1">
      <alignment horizontal="center" vertical="center"/>
    </xf>
    <xf numFmtId="3" fontId="228" fillId="2" borderId="21" xfId="4" applyNumberFormat="1" applyFont="1" applyFill="1" applyBorder="1" applyAlignment="1">
      <alignment horizontal="center" vertical="center"/>
    </xf>
    <xf numFmtId="37" fontId="222" fillId="6" borderId="162" xfId="4" applyNumberFormat="1" applyFont="1" applyFill="1" applyBorder="1" applyAlignment="1">
      <alignment horizontal="right" vertical="center"/>
    </xf>
    <xf numFmtId="37" fontId="222" fillId="6" borderId="19" xfId="4" applyNumberFormat="1" applyFont="1" applyFill="1" applyBorder="1" applyAlignment="1">
      <alignment horizontal="right" vertical="center"/>
    </xf>
    <xf numFmtId="37" fontId="222" fillId="6" borderId="19" xfId="4" applyNumberFormat="1" applyFont="1" applyFill="1" applyBorder="1" applyAlignment="1">
      <alignment horizontal="center" vertical="center"/>
    </xf>
    <xf numFmtId="3" fontId="193" fillId="6" borderId="22" xfId="0" applyNumberFormat="1" applyFont="1" applyFill="1" applyBorder="1" applyAlignment="1">
      <alignment horizontal="right" vertical="center"/>
    </xf>
    <xf numFmtId="3" fontId="207" fillId="6" borderId="164" xfId="0" applyNumberFormat="1" applyFont="1" applyFill="1" applyBorder="1" applyAlignment="1">
      <alignment horizontal="right" vertical="center"/>
    </xf>
    <xf numFmtId="164" fontId="229" fillId="2" borderId="0" xfId="4" applyFont="1" applyFill="1"/>
    <xf numFmtId="164" fontId="18" fillId="3" borderId="0" xfId="4" applyFont="1" applyFill="1" applyAlignment="1">
      <alignment horizontal="right" vertical="center"/>
    </xf>
    <xf numFmtId="37" fontId="229" fillId="3" borderId="156" xfId="4" applyNumberFormat="1" applyFont="1" applyFill="1" applyBorder="1" applyAlignment="1">
      <alignment horizontal="center"/>
    </xf>
    <xf numFmtId="37" fontId="229" fillId="3" borderId="0" xfId="4" applyNumberFormat="1" applyFont="1" applyFill="1" applyAlignment="1">
      <alignment horizontal="center"/>
    </xf>
    <xf numFmtId="164" fontId="229" fillId="3" borderId="0" xfId="4" applyFont="1" applyFill="1" applyAlignment="1">
      <alignment horizontal="center" vertical="center"/>
    </xf>
    <xf numFmtId="164" fontId="14" fillId="3" borderId="125" xfId="4" applyFont="1" applyFill="1" applyBorder="1" applyAlignment="1">
      <alignment horizontal="right" vertical="center"/>
    </xf>
    <xf numFmtId="164" fontId="14" fillId="3" borderId="149" xfId="4" applyFont="1" applyFill="1" applyBorder="1" applyAlignment="1">
      <alignment horizontal="right" vertical="center"/>
    </xf>
    <xf numFmtId="37" fontId="230" fillId="3" borderId="166" xfId="4" applyNumberFormat="1" applyFont="1" applyFill="1" applyBorder="1" applyAlignment="1">
      <alignment vertical="center"/>
    </xf>
    <xf numFmtId="37" fontId="229" fillId="3" borderId="0" xfId="4" applyNumberFormat="1" applyFont="1" applyFill="1" applyAlignment="1">
      <alignment vertical="center"/>
    </xf>
    <xf numFmtId="164" fontId="229" fillId="0" borderId="0" xfId="4" applyFont="1"/>
    <xf numFmtId="37" fontId="16" fillId="3" borderId="156" xfId="4" applyNumberFormat="1" applyFont="1" applyFill="1" applyBorder="1" applyAlignment="1">
      <alignment horizontal="center"/>
    </xf>
    <xf numFmtId="37" fontId="16" fillId="3" borderId="0" xfId="4" applyNumberFormat="1" applyFont="1" applyFill="1" applyAlignment="1">
      <alignment horizontal="center"/>
    </xf>
    <xf numFmtId="164" fontId="16" fillId="3" borderId="0" xfId="4" applyFont="1" applyFill="1" applyAlignment="1">
      <alignment horizontal="right" vertical="center"/>
    </xf>
    <xf numFmtId="37" fontId="219" fillId="3" borderId="166" xfId="4" applyNumberFormat="1" applyFont="1" applyFill="1" applyBorder="1" applyAlignment="1">
      <alignment vertical="center"/>
    </xf>
    <xf numFmtId="37" fontId="223" fillId="6" borderId="0" xfId="4" applyNumberFormat="1" applyFont="1" applyFill="1" applyAlignment="1">
      <alignment horizontal="right" vertical="center" indent="1"/>
    </xf>
    <xf numFmtId="164" fontId="193" fillId="3" borderId="0" xfId="4" applyFont="1" applyFill="1" applyAlignment="1">
      <alignment horizontal="center" vertical="center"/>
    </xf>
    <xf numFmtId="164" fontId="219" fillId="3" borderId="166" xfId="4" applyFont="1" applyFill="1" applyBorder="1" applyAlignment="1">
      <alignment vertical="center"/>
    </xf>
    <xf numFmtId="164" fontId="16" fillId="3" borderId="0" xfId="4" applyFont="1" applyFill="1" applyAlignment="1">
      <alignment vertical="center"/>
    </xf>
    <xf numFmtId="164" fontId="193" fillId="3" borderId="156" xfId="4" applyFont="1" applyFill="1" applyBorder="1" applyAlignment="1">
      <alignment vertical="center"/>
    </xf>
    <xf numFmtId="169" fontId="193" fillId="3" borderId="167" xfId="0" applyNumberFormat="1" applyFont="1" applyFill="1" applyBorder="1" applyAlignment="1">
      <alignment horizontal="right" vertical="center"/>
    </xf>
    <xf numFmtId="169" fontId="193" fillId="3" borderId="23" xfId="0" applyNumberFormat="1" applyFont="1" applyFill="1" applyBorder="1" applyAlignment="1">
      <alignment horizontal="right" vertical="center"/>
    </xf>
    <xf numFmtId="166" fontId="193" fillId="6" borderId="12" xfId="2" applyNumberFormat="1" applyFont="1" applyFill="1" applyBorder="1" applyAlignment="1" applyProtection="1">
      <alignment horizontal="right" vertical="center"/>
      <protection locked="0"/>
    </xf>
    <xf numFmtId="166" fontId="193" fillId="3" borderId="12" xfId="2" applyNumberFormat="1" applyFont="1" applyFill="1" applyBorder="1" applyAlignment="1" applyProtection="1">
      <alignment horizontal="right" vertical="center"/>
    </xf>
    <xf numFmtId="9" fontId="232" fillId="3" borderId="166" xfId="4" applyNumberFormat="1" applyFont="1" applyFill="1" applyBorder="1" applyAlignment="1">
      <alignment vertical="center"/>
    </xf>
    <xf numFmtId="37" fontId="222" fillId="3" borderId="156" xfId="4" applyNumberFormat="1" applyFont="1" applyFill="1" applyBorder="1" applyAlignment="1">
      <alignment vertical="center"/>
    </xf>
    <xf numFmtId="37" fontId="222" fillId="3" borderId="0" xfId="4" applyNumberFormat="1" applyFont="1" applyFill="1" applyAlignment="1">
      <alignment vertical="center"/>
    </xf>
    <xf numFmtId="164" fontId="193" fillId="3" borderId="133" xfId="4" applyFont="1" applyFill="1" applyBorder="1" applyAlignment="1">
      <alignment horizontal="right" vertical="center"/>
    </xf>
    <xf numFmtId="168" fontId="226" fillId="3" borderId="168" xfId="0" applyNumberFormat="1" applyFont="1" applyFill="1" applyBorder="1" applyAlignment="1">
      <alignment horizontal="right" vertical="center"/>
    </xf>
    <xf numFmtId="168" fontId="227" fillId="3" borderId="169" xfId="0" applyNumberFormat="1" applyFont="1" applyFill="1" applyBorder="1" applyAlignment="1">
      <alignment horizontal="right" vertical="center"/>
    </xf>
    <xf numFmtId="37" fontId="222" fillId="3" borderId="170" xfId="4" applyNumberFormat="1" applyFont="1" applyFill="1" applyBorder="1" applyAlignment="1">
      <alignment vertical="center"/>
    </xf>
    <xf numFmtId="169" fontId="193" fillId="3" borderId="156" xfId="0" applyNumberFormat="1" applyFont="1" applyFill="1" applyBorder="1" applyAlignment="1">
      <alignment horizontal="right" vertical="center"/>
    </xf>
    <xf numFmtId="164" fontId="6" fillId="3" borderId="133" xfId="4" applyFont="1" applyFill="1" applyBorder="1" applyAlignment="1">
      <alignment vertical="center"/>
    </xf>
    <xf numFmtId="164" fontId="222" fillId="3" borderId="0" xfId="4" applyFont="1" applyFill="1" applyAlignment="1">
      <alignment vertical="center"/>
    </xf>
    <xf numFmtId="164" fontId="193" fillId="3" borderId="0" xfId="4" applyFont="1" applyFill="1" applyAlignment="1">
      <alignment horizontal="right" vertical="center"/>
    </xf>
    <xf numFmtId="3" fontId="222" fillId="3" borderId="0" xfId="4" applyNumberFormat="1" applyFont="1" applyFill="1" applyAlignment="1">
      <alignment horizontal="right" vertical="center"/>
    </xf>
    <xf numFmtId="200" fontId="219" fillId="3" borderId="166" xfId="8" applyNumberFormat="1" applyFont="1" applyFill="1" applyBorder="1" applyAlignment="1" applyProtection="1">
      <alignment vertical="center"/>
    </xf>
    <xf numFmtId="37" fontId="222" fillId="6" borderId="162" xfId="4" applyNumberFormat="1" applyFont="1" applyFill="1" applyBorder="1" applyAlignment="1">
      <alignment horizontal="right" vertical="top"/>
    </xf>
    <xf numFmtId="37" fontId="222" fillId="6" borderId="19" xfId="4" applyNumberFormat="1" applyFont="1" applyFill="1" applyBorder="1" applyAlignment="1">
      <alignment horizontal="right" vertical="top"/>
    </xf>
    <xf numFmtId="166" fontId="222" fillId="6" borderId="19" xfId="2" applyNumberFormat="1" applyFont="1" applyFill="1" applyBorder="1" applyAlignment="1" applyProtection="1">
      <alignment horizontal="right" vertical="top"/>
    </xf>
    <xf numFmtId="168" fontId="193" fillId="6" borderId="171" xfId="0" applyNumberFormat="1" applyFont="1" applyFill="1" applyBorder="1" applyAlignment="1">
      <alignment horizontal="right" vertical="top"/>
    </xf>
    <xf numFmtId="168" fontId="207" fillId="6" borderId="172" xfId="0" applyNumberFormat="1" applyFont="1" applyFill="1" applyBorder="1" applyAlignment="1">
      <alignment horizontal="right" vertical="top"/>
    </xf>
    <xf numFmtId="164" fontId="5" fillId="3" borderId="0" xfId="4" applyFont="1" applyFill="1" applyAlignment="1">
      <alignment horizontal="right"/>
    </xf>
    <xf numFmtId="37" fontId="219" fillId="31" borderId="173" xfId="4" applyNumberFormat="1" applyFont="1" applyFill="1" applyBorder="1" applyAlignment="1">
      <alignment horizontal="right" vertical="center"/>
    </xf>
    <xf numFmtId="37" fontId="219" fillId="31" borderId="174" xfId="4" applyNumberFormat="1" applyFont="1" applyFill="1" applyBorder="1" applyAlignment="1">
      <alignment horizontal="right" vertical="center"/>
    </xf>
    <xf numFmtId="37" fontId="219" fillId="31" borderId="175" xfId="4" applyNumberFormat="1" applyFont="1" applyFill="1" applyBorder="1" applyAlignment="1">
      <alignment horizontal="right"/>
    </xf>
    <xf numFmtId="168" fontId="219" fillId="31" borderId="175" xfId="4" applyNumberFormat="1" applyFont="1" applyFill="1" applyBorder="1" applyAlignment="1">
      <alignment horizontal="right" vertical="center"/>
    </xf>
    <xf numFmtId="168" fontId="219" fillId="31" borderId="176" xfId="8" applyNumberFormat="1" applyFont="1" applyFill="1" applyBorder="1" applyProtection="1"/>
    <xf numFmtId="164" fontId="16" fillId="3" borderId="4" xfId="4" applyFont="1" applyFill="1" applyBorder="1" applyAlignment="1">
      <alignment vertical="center"/>
    </xf>
    <xf numFmtId="164" fontId="16" fillId="3" borderId="5" xfId="4" applyFont="1" applyFill="1" applyBorder="1" applyAlignment="1">
      <alignment vertical="center"/>
    </xf>
    <xf numFmtId="164" fontId="6" fillId="3" borderId="5" xfId="4" applyFont="1" applyFill="1" applyBorder="1" applyAlignment="1">
      <alignment horizontal="right" vertical="center"/>
    </xf>
    <xf numFmtId="164" fontId="16" fillId="3" borderId="5" xfId="4" applyFont="1" applyFill="1" applyBorder="1" applyAlignment="1">
      <alignment horizontal="right" vertical="center"/>
    </xf>
    <xf numFmtId="200" fontId="16" fillId="3" borderId="177" xfId="8" applyNumberFormat="1" applyFont="1" applyFill="1" applyBorder="1" applyAlignment="1" applyProtection="1">
      <alignment vertical="center"/>
    </xf>
    <xf numFmtId="37" fontId="222" fillId="3" borderId="179" xfId="4" applyNumberFormat="1" applyFont="1" applyFill="1" applyBorder="1" applyAlignment="1">
      <alignment horizontal="right" vertical="center"/>
    </xf>
    <xf numFmtId="164" fontId="219" fillId="3" borderId="180" xfId="4" applyFont="1" applyFill="1" applyBorder="1" applyAlignment="1">
      <alignment horizontal="right" vertical="center"/>
    </xf>
    <xf numFmtId="9" fontId="222" fillId="3" borderId="0" xfId="4" applyNumberFormat="1" applyFont="1" applyFill="1" applyAlignment="1">
      <alignment horizontal="right" vertical="center"/>
    </xf>
    <xf numFmtId="9" fontId="193" fillId="3" borderId="0" xfId="4" applyNumberFormat="1" applyFont="1" applyFill="1" applyAlignment="1">
      <alignment horizontal="right" vertical="center"/>
    </xf>
    <xf numFmtId="9" fontId="193" fillId="3" borderId="182" xfId="4" applyNumberFormat="1" applyFont="1" applyFill="1" applyBorder="1" applyAlignment="1">
      <alignment vertical="center"/>
    </xf>
    <xf numFmtId="9" fontId="16" fillId="3" borderId="0" xfId="4" applyNumberFormat="1" applyFont="1" applyFill="1" applyAlignment="1">
      <alignment vertical="center"/>
    </xf>
    <xf numFmtId="9" fontId="211" fillId="3" borderId="0" xfId="2" applyFont="1" applyFill="1" applyBorder="1" applyAlignment="1" applyProtection="1">
      <alignment horizontal="right" vertical="center"/>
    </xf>
    <xf numFmtId="9" fontId="219" fillId="3" borderId="182" xfId="4" applyNumberFormat="1" applyFont="1" applyFill="1" applyBorder="1" applyAlignment="1">
      <alignment vertical="center"/>
    </xf>
    <xf numFmtId="9" fontId="235" fillId="3" borderId="0" xfId="7" applyFont="1" applyFill="1" applyAlignment="1" applyProtection="1">
      <alignment horizontal="right" vertical="center"/>
    </xf>
    <xf numFmtId="164" fontId="193" fillId="6" borderId="0" xfId="4" applyFont="1" applyFill="1" applyAlignment="1" applyProtection="1">
      <alignment horizontal="right" vertical="center"/>
      <protection locked="0"/>
    </xf>
    <xf numFmtId="164" fontId="193" fillId="6" borderId="0" xfId="4" applyFont="1" applyFill="1" applyAlignment="1">
      <alignment horizontal="right" vertical="center"/>
    </xf>
    <xf numFmtId="3" fontId="193" fillId="6" borderId="12" xfId="2" applyNumberFormat="1" applyFont="1" applyFill="1" applyBorder="1" applyAlignment="1" applyProtection="1">
      <alignment horizontal="right" vertical="center"/>
      <protection locked="0"/>
    </xf>
    <xf numFmtId="200" fontId="222" fillId="3" borderId="182" xfId="8" applyNumberFormat="1" applyFont="1" applyFill="1" applyBorder="1" applyAlignment="1" applyProtection="1">
      <alignment vertical="center"/>
    </xf>
    <xf numFmtId="9" fontId="211" fillId="3" borderId="12" xfId="2" applyFont="1" applyFill="1" applyBorder="1" applyAlignment="1" applyProtection="1">
      <alignment horizontal="right" vertical="center"/>
    </xf>
    <xf numFmtId="9" fontId="232" fillId="3" borderId="182" xfId="4" applyNumberFormat="1" applyFont="1" applyFill="1" applyBorder="1" applyAlignment="1">
      <alignment vertical="center"/>
    </xf>
    <xf numFmtId="9" fontId="233" fillId="3" borderId="0" xfId="4" applyNumberFormat="1" applyFont="1" applyFill="1" applyAlignment="1">
      <alignment vertical="center"/>
    </xf>
    <xf numFmtId="3" fontId="15" fillId="3" borderId="12" xfId="0" applyNumberFormat="1" applyFont="1" applyFill="1" applyBorder="1" applyAlignment="1">
      <alignment horizontal="right" vertical="center"/>
    </xf>
    <xf numFmtId="9" fontId="222" fillId="3" borderId="182" xfId="4" applyNumberFormat="1" applyFont="1" applyFill="1" applyBorder="1" applyAlignment="1">
      <alignment vertical="center"/>
    </xf>
    <xf numFmtId="164" fontId="207" fillId="9" borderId="184" xfId="4" applyFont="1" applyFill="1" applyBorder="1" applyAlignment="1">
      <alignment horizontal="right" vertical="center"/>
    </xf>
    <xf numFmtId="168" fontId="219" fillId="9" borderId="184" xfId="4" applyNumberFormat="1" applyFont="1" applyFill="1" applyBorder="1" applyAlignment="1">
      <alignment horizontal="right" vertical="center"/>
    </xf>
    <xf numFmtId="168" fontId="219" fillId="9" borderId="185" xfId="8" applyNumberFormat="1" applyFont="1" applyFill="1" applyBorder="1" applyAlignment="1" applyProtection="1">
      <alignment vertical="center"/>
    </xf>
    <xf numFmtId="164" fontId="237" fillId="3" borderId="0" xfId="4" applyFont="1" applyFill="1" applyAlignment="1">
      <alignment horizontal="right" vertical="center"/>
    </xf>
    <xf numFmtId="37" fontId="237" fillId="3" borderId="188" xfId="4" applyNumberFormat="1" applyFont="1" applyFill="1" applyBorder="1" applyAlignment="1">
      <alignment vertical="center"/>
    </xf>
    <xf numFmtId="201" fontId="219" fillId="3" borderId="190" xfId="8" applyNumberFormat="1" applyFont="1" applyFill="1" applyBorder="1" applyAlignment="1" applyProtection="1">
      <alignment horizontal="right"/>
    </xf>
    <xf numFmtId="200" fontId="219" fillId="3" borderId="191" xfId="8" applyNumberFormat="1" applyFont="1" applyFill="1" applyBorder="1" applyProtection="1"/>
    <xf numFmtId="166" fontId="193" fillId="3" borderId="0" xfId="2" applyNumberFormat="1" applyFont="1" applyFill="1" applyAlignment="1" applyProtection="1">
      <alignment horizontal="right"/>
    </xf>
    <xf numFmtId="200" fontId="222" fillId="3" borderId="0" xfId="8" applyNumberFormat="1" applyFont="1" applyFill="1" applyAlignment="1" applyProtection="1">
      <alignment horizontal="right"/>
    </xf>
    <xf numFmtId="201" fontId="222" fillId="3" borderId="0" xfId="8" applyNumberFormat="1" applyFont="1" applyFill="1" applyAlignment="1" applyProtection="1">
      <alignment horizontal="right"/>
    </xf>
    <xf numFmtId="201" fontId="222" fillId="3" borderId="193" xfId="8" applyNumberFormat="1" applyFont="1" applyFill="1" applyBorder="1" applyProtection="1"/>
    <xf numFmtId="200" fontId="222" fillId="3" borderId="193" xfId="8" applyNumberFormat="1" applyFont="1" applyFill="1" applyBorder="1" applyProtection="1"/>
    <xf numFmtId="202" fontId="16" fillId="3" borderId="0" xfId="4" applyNumberFormat="1" applyFont="1" applyFill="1" applyAlignment="1">
      <alignment horizontal="center"/>
    </xf>
    <xf numFmtId="37" fontId="16" fillId="3" borderId="193" xfId="4" applyNumberFormat="1" applyFont="1" applyFill="1" applyBorder="1" applyAlignment="1">
      <alignment horizontal="center"/>
    </xf>
    <xf numFmtId="164" fontId="16" fillId="3" borderId="0" xfId="4" applyFont="1" applyFill="1" applyAlignment="1">
      <alignment horizontal="right"/>
    </xf>
    <xf numFmtId="37" fontId="16" fillId="3" borderId="0" xfId="4" applyNumberFormat="1" applyFont="1" applyFill="1" applyAlignment="1">
      <alignment horizontal="left"/>
    </xf>
    <xf numFmtId="201" fontId="219" fillId="3" borderId="190" xfId="8" applyNumberFormat="1" applyFont="1" applyFill="1" applyBorder="1" applyAlignment="1" applyProtection="1">
      <alignment horizontal="right" vertical="center"/>
    </xf>
    <xf numFmtId="200" fontId="219" fillId="3" borderId="0" xfId="8" applyNumberFormat="1" applyFont="1" applyFill="1" applyAlignment="1" applyProtection="1">
      <alignment horizontal="right" vertical="center"/>
    </xf>
    <xf numFmtId="201" fontId="219" fillId="3" borderId="0" xfId="8" applyNumberFormat="1" applyFont="1" applyFill="1" applyAlignment="1" applyProtection="1">
      <alignment horizontal="right" vertical="center"/>
    </xf>
    <xf numFmtId="201" fontId="222" fillId="3" borderId="0" xfId="8" applyNumberFormat="1" applyFont="1" applyFill="1" applyAlignment="1" applyProtection="1">
      <alignment horizontal="right" vertical="center"/>
    </xf>
    <xf numFmtId="166" fontId="207" fillId="6" borderId="0" xfId="4" applyNumberFormat="1" applyFont="1" applyFill="1" applyAlignment="1">
      <alignment horizontal="right"/>
    </xf>
    <xf numFmtId="37" fontId="240" fillId="3" borderId="0" xfId="4" applyNumberFormat="1" applyFont="1" applyFill="1" applyAlignment="1">
      <alignment horizontal="right" vertical="center"/>
    </xf>
    <xf numFmtId="204" fontId="239" fillId="3" borderId="0" xfId="4" applyNumberFormat="1" applyFont="1" applyFill="1" applyAlignment="1">
      <alignment horizontal="left" indent="5"/>
    </xf>
    <xf numFmtId="166" fontId="241" fillId="3" borderId="0" xfId="2" applyNumberFormat="1" applyFont="1" applyFill="1" applyAlignment="1" applyProtection="1">
      <alignment horizontal="right"/>
    </xf>
    <xf numFmtId="166" fontId="207" fillId="3" borderId="0" xfId="4" applyNumberFormat="1" applyFont="1" applyFill="1" applyAlignment="1">
      <alignment horizontal="right"/>
    </xf>
    <xf numFmtId="166" fontId="240" fillId="3" borderId="0" xfId="2" applyNumberFormat="1" applyFont="1" applyFill="1" applyAlignment="1" applyProtection="1">
      <alignment horizontal="right"/>
    </xf>
    <xf numFmtId="10" fontId="240" fillId="3" borderId="0" xfId="2" applyNumberFormat="1" applyFont="1" applyFill="1" applyAlignment="1" applyProtection="1">
      <alignment horizontal="left"/>
    </xf>
    <xf numFmtId="166" fontId="207" fillId="3" borderId="0" xfId="2" applyNumberFormat="1" applyFont="1" applyFill="1" applyAlignment="1" applyProtection="1">
      <alignment horizontal="right"/>
    </xf>
    <xf numFmtId="202" fontId="219" fillId="3" borderId="0" xfId="4" applyNumberFormat="1" applyFont="1" applyFill="1" applyAlignment="1">
      <alignment horizontal="center" vertical="center"/>
    </xf>
    <xf numFmtId="202" fontId="16" fillId="3" borderId="0" xfId="4" applyNumberFormat="1" applyFont="1" applyFill="1" applyAlignment="1">
      <alignment horizontal="center" vertical="center"/>
    </xf>
    <xf numFmtId="164" fontId="219" fillId="3" borderId="0" xfId="4" applyFont="1" applyFill="1" applyAlignment="1">
      <alignment horizontal="center" vertical="center"/>
    </xf>
    <xf numFmtId="10" fontId="207" fillId="3" borderId="0" xfId="4" applyNumberFormat="1" applyFont="1" applyFill="1" applyAlignment="1">
      <alignment horizontal="left" vertical="center"/>
    </xf>
    <xf numFmtId="164" fontId="218" fillId="3" borderId="0" xfId="4" applyFont="1" applyFill="1" applyAlignment="1">
      <alignment vertical="center"/>
    </xf>
    <xf numFmtId="164" fontId="233" fillId="3" borderId="0" xfId="4" applyFont="1" applyFill="1" applyAlignment="1">
      <alignment horizontal="center" vertical="center"/>
    </xf>
    <xf numFmtId="37" fontId="233" fillId="3" borderId="193" xfId="4" applyNumberFormat="1" applyFont="1" applyFill="1" applyBorder="1" applyAlignment="1">
      <alignment horizontal="center" vertical="center"/>
    </xf>
    <xf numFmtId="37" fontId="238" fillId="3" borderId="0" xfId="4" applyNumberFormat="1" applyFont="1" applyFill="1" applyAlignment="1">
      <alignment horizontal="right"/>
    </xf>
    <xf numFmtId="164" fontId="242" fillId="3" borderId="0" xfId="4" applyFont="1" applyFill="1" applyAlignment="1">
      <alignment horizontal="left" vertical="center"/>
    </xf>
    <xf numFmtId="37" fontId="238" fillId="3" borderId="187" xfId="4" applyNumberFormat="1" applyFont="1" applyFill="1" applyBorder="1" applyAlignment="1">
      <alignment horizontal="right"/>
    </xf>
    <xf numFmtId="37" fontId="219" fillId="3" borderId="187" xfId="4" applyNumberFormat="1" applyFont="1" applyFill="1" applyBorder="1" applyAlignment="1">
      <alignment horizontal="right"/>
    </xf>
    <xf numFmtId="205" fontId="243" fillId="3" borderId="187" xfId="9" applyNumberFormat="1" applyFont="1" applyFill="1" applyBorder="1" applyAlignment="1" applyProtection="1">
      <alignment horizontal="right" vertical="center"/>
    </xf>
    <xf numFmtId="164" fontId="192" fillId="3" borderId="187" xfId="4" applyFont="1" applyFill="1" applyBorder="1" applyAlignment="1">
      <alignment horizontal="left" vertical="center"/>
    </xf>
    <xf numFmtId="164" fontId="16" fillId="3" borderId="187" xfId="4" applyFont="1" applyFill="1" applyBorder="1" applyAlignment="1">
      <alignment horizontal="center" vertical="center"/>
    </xf>
    <xf numFmtId="37" fontId="16" fillId="3" borderId="195" xfId="4" applyNumberFormat="1" applyFont="1" applyFill="1" applyBorder="1" applyAlignment="1">
      <alignment horizontal="center" vertical="center"/>
    </xf>
    <xf numFmtId="37" fontId="244" fillId="3" borderId="0" xfId="4" applyNumberFormat="1" applyFont="1" applyFill="1" applyAlignment="1">
      <alignment horizontal="left" vertical="center"/>
    </xf>
    <xf numFmtId="164" fontId="6" fillId="10" borderId="0" xfId="4" applyFont="1" applyFill="1" applyAlignment="1">
      <alignment vertical="center"/>
    </xf>
    <xf numFmtId="172" fontId="16" fillId="3" borderId="0" xfId="4" applyNumberFormat="1" applyFont="1" applyFill="1"/>
    <xf numFmtId="164" fontId="246" fillId="3" borderId="0" xfId="4" applyFont="1" applyFill="1"/>
    <xf numFmtId="164" fontId="16" fillId="10" borderId="0" xfId="4" applyFont="1" applyFill="1"/>
    <xf numFmtId="37" fontId="244" fillId="10" borderId="0" xfId="4" applyNumberFormat="1" applyFont="1" applyFill="1" applyAlignment="1">
      <alignment horizontal="center"/>
    </xf>
    <xf numFmtId="37" fontId="244" fillId="3" borderId="0" xfId="4" applyNumberFormat="1" applyFont="1" applyFill="1" applyAlignment="1">
      <alignment horizontal="left"/>
    </xf>
    <xf numFmtId="164" fontId="247" fillId="2" borderId="0" xfId="4" applyFont="1" applyFill="1" applyAlignment="1">
      <alignment horizontal="left"/>
    </xf>
    <xf numFmtId="164" fontId="248" fillId="3" borderId="0" xfId="4" applyFont="1" applyFill="1" applyAlignment="1">
      <alignment horizontal="right" vertical="center" indent="1"/>
    </xf>
    <xf numFmtId="164" fontId="196" fillId="3" borderId="0" xfId="4" applyFont="1" applyFill="1" applyAlignment="1">
      <alignment horizontal="right" vertical="top" indent="1"/>
    </xf>
    <xf numFmtId="3" fontId="232" fillId="28" borderId="124" xfId="4" applyNumberFormat="1" applyFont="1" applyFill="1" applyBorder="1" applyAlignment="1">
      <alignment horizontal="center" vertical="center"/>
    </xf>
    <xf numFmtId="188" fontId="6" fillId="3" borderId="0" xfId="24" applyNumberFormat="1" applyFont="1" applyFill="1" applyProtection="1"/>
    <xf numFmtId="9" fontId="6" fillId="3" borderId="0" xfId="2" applyFont="1" applyFill="1" applyProtection="1"/>
    <xf numFmtId="164" fontId="249" fillId="3" borderId="0" xfId="4" applyFont="1" applyFill="1" applyAlignment="1">
      <alignment horizontal="left"/>
    </xf>
    <xf numFmtId="37" fontId="244" fillId="3" borderId="0" xfId="4" applyNumberFormat="1" applyFont="1" applyFill="1" applyAlignment="1">
      <alignment horizontal="center"/>
    </xf>
    <xf numFmtId="164" fontId="250" fillId="3" borderId="0" xfId="4" applyFont="1" applyFill="1" applyAlignment="1">
      <alignment horizontal="left" vertical="center"/>
    </xf>
    <xf numFmtId="164" fontId="222" fillId="3" borderId="197" xfId="4" applyFont="1" applyFill="1" applyBorder="1" applyAlignment="1">
      <alignment horizontal="right" vertical="center"/>
    </xf>
    <xf numFmtId="37" fontId="222" fillId="3" borderId="198" xfId="4" applyNumberFormat="1" applyFont="1" applyFill="1" applyBorder="1" applyAlignment="1">
      <alignment horizontal="right" vertical="center"/>
    </xf>
    <xf numFmtId="37" fontId="222" fillId="3" borderId="200" xfId="4" applyNumberFormat="1" applyFont="1" applyFill="1" applyBorder="1" applyAlignment="1">
      <alignment horizontal="right" vertical="center"/>
    </xf>
    <xf numFmtId="9" fontId="211" fillId="3" borderId="200" xfId="4" applyNumberFormat="1" applyFont="1" applyFill="1" applyBorder="1" applyAlignment="1">
      <alignment horizontal="left" vertical="center"/>
    </xf>
    <xf numFmtId="188" fontId="193" fillId="6" borderId="0" xfId="24" applyNumberFormat="1" applyFont="1" applyFill="1" applyBorder="1" applyAlignment="1" applyProtection="1">
      <alignment horizontal="right" vertical="center"/>
    </xf>
    <xf numFmtId="9" fontId="211" fillId="6" borderId="200" xfId="4" applyNumberFormat="1" applyFont="1" applyFill="1" applyBorder="1" applyAlignment="1">
      <alignment horizontal="left" vertical="center"/>
    </xf>
    <xf numFmtId="188" fontId="193" fillId="3" borderId="0" xfId="24" applyNumberFormat="1" applyFont="1" applyFill="1" applyBorder="1" applyAlignment="1" applyProtection="1">
      <alignment horizontal="right" vertical="center"/>
    </xf>
    <xf numFmtId="188" fontId="193" fillId="6" borderId="0" xfId="24" applyNumberFormat="1" applyFont="1" applyFill="1" applyBorder="1" applyAlignment="1" applyProtection="1">
      <alignment horizontal="right" vertical="center"/>
      <protection locked="0"/>
    </xf>
    <xf numFmtId="9" fontId="211" fillId="3" borderId="200" xfId="4" applyNumberFormat="1" applyFont="1" applyFill="1" applyBorder="1" applyAlignment="1">
      <alignment horizontal="right" vertical="center"/>
    </xf>
    <xf numFmtId="166" fontId="193" fillId="3" borderId="0" xfId="2" applyNumberFormat="1" applyFont="1" applyFill="1" applyBorder="1" applyAlignment="1" applyProtection="1">
      <alignment horizontal="right" vertical="center"/>
    </xf>
    <xf numFmtId="9" fontId="211" fillId="6" borderId="200" xfId="4" applyNumberFormat="1" applyFont="1" applyFill="1" applyBorder="1" applyAlignment="1">
      <alignment horizontal="right" vertical="center"/>
    </xf>
    <xf numFmtId="9" fontId="193" fillId="3" borderId="200" xfId="4" applyNumberFormat="1" applyFont="1" applyFill="1" applyBorder="1" applyAlignment="1">
      <alignment horizontal="right" vertical="center"/>
    </xf>
    <xf numFmtId="164" fontId="207" fillId="12" borderId="202" xfId="4" applyFont="1" applyFill="1" applyBorder="1" applyAlignment="1">
      <alignment horizontal="right" vertical="center"/>
    </xf>
    <xf numFmtId="168" fontId="219" fillId="12" borderId="203" xfId="4" applyNumberFormat="1" applyFont="1" applyFill="1" applyBorder="1" applyAlignment="1">
      <alignment horizontal="right" vertical="center"/>
    </xf>
    <xf numFmtId="43" fontId="6" fillId="2" borderId="0" xfId="1" applyFont="1" applyFill="1" applyProtection="1">
      <protection locked="0"/>
    </xf>
    <xf numFmtId="43" fontId="5" fillId="2" borderId="0" xfId="1" applyFont="1" applyFill="1" applyAlignment="1" applyProtection="1">
      <alignment horizontal="right" vertical="center"/>
      <protection locked="0"/>
    </xf>
    <xf numFmtId="43" fontId="246" fillId="2" borderId="0" xfId="1" applyFont="1" applyFill="1" applyProtection="1">
      <protection locked="0"/>
    </xf>
    <xf numFmtId="43" fontId="244" fillId="2" borderId="0" xfId="1" applyFont="1" applyFill="1" applyAlignment="1" applyProtection="1">
      <alignment horizontal="center"/>
      <protection locked="0"/>
    </xf>
    <xf numFmtId="43" fontId="244" fillId="2" borderId="0" xfId="1" applyFont="1" applyFill="1" applyAlignment="1" applyProtection="1">
      <alignment horizontal="left"/>
      <protection locked="0"/>
    </xf>
    <xf numFmtId="43" fontId="6" fillId="0" borderId="0" xfId="1" applyFont="1" applyProtection="1">
      <protection locked="0"/>
    </xf>
    <xf numFmtId="43" fontId="244" fillId="2" borderId="0" xfId="1" applyFont="1" applyFill="1" applyProtection="1">
      <protection locked="0"/>
    </xf>
    <xf numFmtId="43" fontId="6" fillId="2" borderId="0" xfId="1" applyFont="1" applyFill="1" applyAlignment="1" applyProtection="1">
      <alignment horizontal="center"/>
      <protection locked="0"/>
    </xf>
    <xf numFmtId="164" fontId="244" fillId="2" borderId="0" xfId="4" applyFont="1" applyFill="1" applyProtection="1">
      <protection locked="0"/>
    </xf>
    <xf numFmtId="9" fontId="6" fillId="2" borderId="0" xfId="4" applyNumberFormat="1" applyFont="1" applyFill="1" applyAlignment="1" applyProtection="1">
      <alignment horizontal="center"/>
      <protection locked="0"/>
    </xf>
    <xf numFmtId="9" fontId="6" fillId="2" borderId="0" xfId="7" applyFont="1" applyFill="1" applyAlignment="1" applyProtection="1">
      <alignment horizontal="center"/>
      <protection locked="0"/>
    </xf>
    <xf numFmtId="37" fontId="244" fillId="2" borderId="0" xfId="4" applyNumberFormat="1" applyFont="1" applyFill="1" applyAlignment="1" applyProtection="1">
      <alignment horizontal="left"/>
      <protection locked="0"/>
    </xf>
    <xf numFmtId="0" fontId="8" fillId="3" borderId="0" xfId="5" applyFont="1" applyFill="1" applyProtection="1">
      <protection locked="0"/>
    </xf>
    <xf numFmtId="164" fontId="6" fillId="3" borderId="0" xfId="4" applyFont="1" applyFill="1" applyProtection="1">
      <protection locked="0"/>
    </xf>
    <xf numFmtId="164" fontId="6" fillId="0" borderId="0" xfId="4" applyFont="1" applyProtection="1">
      <protection locked="0"/>
    </xf>
    <xf numFmtId="0" fontId="8" fillId="3" borderId="0" xfId="5" applyFont="1" applyFill="1" applyAlignment="1" applyProtection="1">
      <alignment vertical="center"/>
      <protection locked="0"/>
    </xf>
    <xf numFmtId="49" fontId="17" fillId="3" borderId="0" xfId="5" applyNumberFormat="1" applyFont="1" applyFill="1" applyAlignment="1" applyProtection="1">
      <alignment vertical="center"/>
      <protection locked="0"/>
    </xf>
    <xf numFmtId="0" fontId="8" fillId="3" borderId="0" xfId="5" applyFont="1" applyFill="1" applyAlignment="1" applyProtection="1">
      <alignment horizontal="center" vertical="center"/>
      <protection locked="0"/>
    </xf>
    <xf numFmtId="0" fontId="111" fillId="3" borderId="0" xfId="0" applyFont="1" applyFill="1" applyAlignment="1" applyProtection="1">
      <alignment horizontal="right" vertical="center"/>
      <protection locked="0"/>
    </xf>
    <xf numFmtId="0" fontId="113" fillId="3" borderId="0" xfId="0" applyFont="1" applyFill="1" applyProtection="1">
      <protection locked="0"/>
    </xf>
    <xf numFmtId="4" fontId="0" fillId="0" borderId="0" xfId="0" applyNumberFormat="1" applyAlignment="1">
      <alignment vertical="top"/>
    </xf>
    <xf numFmtId="43" fontId="26" fillId="3" borderId="131" xfId="1" applyFont="1" applyFill="1" applyBorder="1" applyAlignment="1" applyProtection="1">
      <alignment horizontal="left" vertical="top"/>
    </xf>
    <xf numFmtId="3" fontId="145" fillId="12" borderId="8" xfId="0" applyNumberFormat="1" applyFont="1" applyFill="1" applyBorder="1" applyAlignment="1" applyProtection="1">
      <alignment horizontal="right" vertical="center"/>
      <protection locked="0"/>
    </xf>
    <xf numFmtId="3" fontId="128" fillId="12" borderId="8" xfId="0" applyNumberFormat="1" applyFont="1" applyFill="1" applyBorder="1" applyAlignment="1" applyProtection="1">
      <alignment horizontal="right" vertical="center"/>
      <protection locked="0"/>
    </xf>
    <xf numFmtId="10" fontId="128" fillId="12" borderId="8" xfId="2" applyNumberFormat="1" applyFont="1" applyFill="1" applyBorder="1" applyAlignment="1" applyProtection="1">
      <alignment horizontal="right" vertical="center"/>
      <protection locked="0"/>
    </xf>
    <xf numFmtId="0" fontId="261" fillId="4" borderId="0" xfId="0" applyFont="1" applyFill="1" applyAlignment="1">
      <alignment horizontal="left" vertical="top"/>
    </xf>
    <xf numFmtId="0" fontId="0" fillId="4" borderId="0" xfId="0" applyFill="1" applyAlignment="1">
      <alignment vertical="top"/>
    </xf>
    <xf numFmtId="0" fontId="261" fillId="3" borderId="0" xfId="0" applyFont="1" applyFill="1" applyAlignment="1">
      <alignment horizontal="left" vertical="top"/>
    </xf>
    <xf numFmtId="3" fontId="6" fillId="31" borderId="205" xfId="0" applyNumberFormat="1" applyFont="1" applyFill="1" applyBorder="1" applyAlignment="1">
      <alignment horizontal="right" vertical="center" wrapText="1"/>
    </xf>
    <xf numFmtId="3" fontId="6" fillId="31" borderId="206" xfId="0" applyNumberFormat="1" applyFont="1" applyFill="1" applyBorder="1" applyAlignment="1">
      <alignment horizontal="right" vertical="center" wrapText="1"/>
    </xf>
    <xf numFmtId="169" fontId="193" fillId="3" borderId="19" xfId="0" applyNumberFormat="1" applyFont="1" applyFill="1" applyBorder="1" applyAlignment="1" applyProtection="1">
      <alignment horizontal="right" vertical="center"/>
      <protection locked="0"/>
    </xf>
    <xf numFmtId="3" fontId="193" fillId="3" borderId="147" xfId="0" applyNumberFormat="1" applyFont="1" applyFill="1" applyBorder="1" applyAlignment="1" applyProtection="1">
      <alignment horizontal="right" vertical="center"/>
      <protection locked="0"/>
    </xf>
    <xf numFmtId="168" fontId="193" fillId="3" borderId="19" xfId="0" applyNumberFormat="1" applyFont="1" applyFill="1" applyBorder="1" applyAlignment="1" applyProtection="1">
      <alignment horizontal="right" vertical="center"/>
      <protection locked="0"/>
    </xf>
    <xf numFmtId="0" fontId="31" fillId="7" borderId="0" xfId="0" applyFont="1" applyFill="1" applyAlignment="1" applyProtection="1">
      <alignment vertical="center" wrapText="1"/>
      <protection locked="0"/>
    </xf>
    <xf numFmtId="0" fontId="44" fillId="3" borderId="209" xfId="0" applyFont="1" applyFill="1" applyBorder="1" applyAlignment="1">
      <alignment vertical="top"/>
    </xf>
    <xf numFmtId="4" fontId="44" fillId="3" borderId="211" xfId="0" applyNumberFormat="1" applyFont="1" applyFill="1" applyBorder="1" applyAlignment="1">
      <alignment vertical="top"/>
    </xf>
    <xf numFmtId="0" fontId="44" fillId="3" borderId="211" xfId="0" applyFont="1" applyFill="1" applyBorder="1" applyAlignment="1">
      <alignment vertical="top"/>
    </xf>
    <xf numFmtId="0" fontId="39" fillId="3" borderId="211" xfId="0" applyFont="1" applyFill="1" applyBorder="1" applyAlignment="1">
      <alignment vertical="top"/>
    </xf>
    <xf numFmtId="0" fontId="39" fillId="3" borderId="211" xfId="0" applyFont="1" applyFill="1" applyBorder="1" applyAlignment="1">
      <alignment horizontal="right" vertical="top"/>
    </xf>
    <xf numFmtId="0" fontId="44" fillId="3" borderId="213" xfId="0" applyFont="1" applyFill="1" applyBorder="1" applyAlignment="1">
      <alignment vertical="top"/>
    </xf>
    <xf numFmtId="0" fontId="44" fillId="3" borderId="214" xfId="0" applyFont="1" applyFill="1" applyBorder="1" applyAlignment="1">
      <alignment vertical="top"/>
    </xf>
    <xf numFmtId="0" fontId="178" fillId="3" borderId="214" xfId="0" applyFont="1" applyFill="1" applyBorder="1" applyAlignment="1">
      <alignment vertical="top"/>
    </xf>
    <xf numFmtId="0" fontId="39" fillId="3" borderId="213" xfId="0" applyFont="1" applyFill="1" applyBorder="1" applyAlignment="1">
      <alignment vertical="top"/>
    </xf>
    <xf numFmtId="0" fontId="44" fillId="3" borderId="38" xfId="0" applyFont="1" applyFill="1" applyBorder="1" applyAlignment="1">
      <alignment vertical="top"/>
    </xf>
    <xf numFmtId="0" fontId="39" fillId="3" borderId="38" xfId="0" applyFont="1" applyFill="1" applyBorder="1" applyAlignment="1">
      <alignment horizontal="right" vertical="top"/>
    </xf>
    <xf numFmtId="0" fontId="178" fillId="3" borderId="216" xfId="0" applyFont="1" applyFill="1" applyBorder="1" applyAlignment="1">
      <alignment vertical="top"/>
    </xf>
    <xf numFmtId="0" fontId="178" fillId="3" borderId="211" xfId="0" applyFont="1" applyFill="1" applyBorder="1" applyAlignment="1">
      <alignment vertical="top"/>
    </xf>
    <xf numFmtId="0" fontId="9" fillId="3" borderId="214" xfId="0" applyFont="1" applyFill="1" applyBorder="1" applyAlignment="1">
      <alignment vertical="top"/>
    </xf>
    <xf numFmtId="4" fontId="44" fillId="3" borderId="38" xfId="0" applyNumberFormat="1" applyFont="1" applyFill="1" applyBorder="1" applyAlignment="1">
      <alignment vertical="top"/>
    </xf>
    <xf numFmtId="0" fontId="22" fillId="3" borderId="210" xfId="0" applyFont="1" applyFill="1" applyBorder="1" applyAlignment="1">
      <alignment vertical="top"/>
    </xf>
    <xf numFmtId="0" fontId="13" fillId="3" borderId="211" xfId="0" applyFont="1" applyFill="1" applyBorder="1" applyAlignment="1">
      <alignment horizontal="center" vertical="top"/>
    </xf>
    <xf numFmtId="0" fontId="22" fillId="3" borderId="211" xfId="0" applyFont="1" applyFill="1" applyBorder="1" applyAlignment="1">
      <alignment vertical="top"/>
    </xf>
    <xf numFmtId="0" fontId="22" fillId="3" borderId="212" xfId="0" applyFont="1" applyFill="1" applyBorder="1" applyAlignment="1">
      <alignment vertical="top"/>
    </xf>
    <xf numFmtId="0" fontId="22" fillId="3" borderId="215" xfId="0" applyFont="1" applyFill="1" applyBorder="1" applyAlignment="1">
      <alignment vertical="top"/>
    </xf>
    <xf numFmtId="0" fontId="13" fillId="3" borderId="38" xfId="0" applyFont="1" applyFill="1" applyBorder="1" applyAlignment="1">
      <alignment horizontal="center" vertical="top"/>
    </xf>
    <xf numFmtId="0" fontId="22" fillId="3" borderId="38" xfId="0" applyFont="1" applyFill="1" applyBorder="1" applyAlignment="1">
      <alignment vertical="top"/>
    </xf>
    <xf numFmtId="0" fontId="22" fillId="3" borderId="216" xfId="0" applyFont="1" applyFill="1" applyBorder="1" applyAlignment="1">
      <alignment vertical="top"/>
    </xf>
    <xf numFmtId="0" fontId="39" fillId="3" borderId="210" xfId="0" applyFont="1" applyFill="1" applyBorder="1" applyAlignment="1">
      <alignment horizontal="right" vertical="top"/>
    </xf>
    <xf numFmtId="0" fontId="68" fillId="3" borderId="211" xfId="0" applyFont="1" applyFill="1" applyBorder="1" applyAlignment="1">
      <alignment horizontal="right" vertical="top"/>
    </xf>
    <xf numFmtId="0" fontId="178" fillId="3" borderId="212" xfId="0" applyFont="1" applyFill="1" applyBorder="1" applyAlignment="1">
      <alignment vertical="top"/>
    </xf>
    <xf numFmtId="0" fontId="35" fillId="3" borderId="213" xfId="0" applyFont="1" applyFill="1" applyBorder="1" applyAlignment="1">
      <alignment horizontal="center" vertical="top"/>
    </xf>
    <xf numFmtId="0" fontId="171" fillId="3" borderId="213" xfId="0" applyFont="1" applyFill="1" applyBorder="1" applyAlignment="1">
      <alignment vertical="top"/>
    </xf>
    <xf numFmtId="0" fontId="68" fillId="3" borderId="213" xfId="0" applyFont="1" applyFill="1" applyBorder="1" applyAlignment="1">
      <alignment horizontal="right" vertical="top"/>
    </xf>
    <xf numFmtId="0" fontId="45" fillId="3" borderId="213" xfId="0" applyFont="1" applyFill="1" applyBorder="1" applyAlignment="1">
      <alignment horizontal="right" vertical="top"/>
    </xf>
    <xf numFmtId="0" fontId="172" fillId="3" borderId="0" xfId="0" applyFont="1" applyFill="1" applyAlignment="1">
      <alignment vertical="top"/>
    </xf>
    <xf numFmtId="4" fontId="5" fillId="3" borderId="0" xfId="0" applyNumberFormat="1" applyFont="1" applyFill="1" applyAlignment="1">
      <alignment vertical="top"/>
    </xf>
    <xf numFmtId="0" fontId="0" fillId="3" borderId="214" xfId="0" applyFill="1" applyBorder="1" applyAlignment="1">
      <alignment vertical="top"/>
    </xf>
    <xf numFmtId="4" fontId="9" fillId="3" borderId="213" xfId="0" applyNumberFormat="1" applyFont="1" applyFill="1" applyBorder="1" applyAlignment="1">
      <alignment vertical="top"/>
    </xf>
    <xf numFmtId="0" fontId="26" fillId="3" borderId="214" xfId="0" applyFont="1" applyFill="1" applyBorder="1" applyAlignment="1">
      <alignment vertical="top"/>
    </xf>
    <xf numFmtId="0" fontId="68" fillId="3" borderId="215" xfId="0" applyFont="1" applyFill="1" applyBorder="1" applyAlignment="1">
      <alignment horizontal="right" vertical="top"/>
    </xf>
    <xf numFmtId="0" fontId="26" fillId="3" borderId="38" xfId="0" applyFont="1" applyFill="1" applyBorder="1" applyAlignment="1">
      <alignment vertical="top"/>
    </xf>
    <xf numFmtId="0" fontId="68" fillId="3" borderId="38" xfId="0" applyFont="1" applyFill="1" applyBorder="1" applyAlignment="1">
      <alignment horizontal="right" vertical="top"/>
    </xf>
    <xf numFmtId="4" fontId="9" fillId="3" borderId="210" xfId="0" applyNumberFormat="1" applyFont="1" applyFill="1" applyBorder="1" applyAlignment="1">
      <alignment vertical="top"/>
    </xf>
    <xf numFmtId="4" fontId="9" fillId="3" borderId="211" xfId="0" applyNumberFormat="1" applyFont="1" applyFill="1" applyBorder="1" applyAlignment="1">
      <alignment vertical="top"/>
    </xf>
    <xf numFmtId="0" fontId="0" fillId="0" borderId="211" xfId="0" applyBorder="1" applyAlignment="1">
      <alignment vertical="top"/>
    </xf>
    <xf numFmtId="0" fontId="109" fillId="3" borderId="214" xfId="0" applyFont="1" applyFill="1" applyBorder="1" applyAlignment="1">
      <alignment vertical="top"/>
    </xf>
    <xf numFmtId="0" fontId="0" fillId="3" borderId="215" xfId="0" applyFill="1" applyBorder="1" applyAlignment="1">
      <alignment vertical="top"/>
    </xf>
    <xf numFmtId="0" fontId="0" fillId="3" borderId="38" xfId="0" applyFill="1" applyBorder="1" applyAlignment="1">
      <alignment vertical="top"/>
    </xf>
    <xf numFmtId="0" fontId="0" fillId="3" borderId="216" xfId="0" applyFill="1" applyBorder="1" applyAlignment="1">
      <alignment vertical="top"/>
    </xf>
    <xf numFmtId="0" fontId="0" fillId="3" borderId="210" xfId="0" applyFill="1" applyBorder="1" applyAlignment="1">
      <alignment vertical="top"/>
    </xf>
    <xf numFmtId="0" fontId="0" fillId="3" borderId="211" xfId="0" applyFill="1" applyBorder="1" applyAlignment="1">
      <alignment vertical="top"/>
    </xf>
    <xf numFmtId="0" fontId="0" fillId="3" borderId="212" xfId="0" applyFill="1" applyBorder="1" applyAlignment="1">
      <alignment vertical="top"/>
    </xf>
    <xf numFmtId="0" fontId="0" fillId="3" borderId="213" xfId="0" applyFill="1" applyBorder="1" applyAlignment="1">
      <alignment vertical="top"/>
    </xf>
    <xf numFmtId="0" fontId="0" fillId="3" borderId="207" xfId="0" applyFill="1" applyBorder="1" applyAlignment="1">
      <alignment vertical="top"/>
    </xf>
    <xf numFmtId="0" fontId="0" fillId="3" borderId="208" xfId="0" applyFill="1" applyBorder="1" applyAlignment="1">
      <alignment vertical="top"/>
    </xf>
    <xf numFmtId="0" fontId="39" fillId="3" borderId="208" xfId="0" applyFont="1" applyFill="1" applyBorder="1" applyAlignment="1">
      <alignment horizontal="right" vertical="top"/>
    </xf>
    <xf numFmtId="0" fontId="0" fillId="3" borderId="209" xfId="0" applyFill="1" applyBorder="1" applyAlignment="1">
      <alignment vertical="top"/>
    </xf>
    <xf numFmtId="0" fontId="39" fillId="3" borderId="210" xfId="0" applyFont="1" applyFill="1" applyBorder="1" applyAlignment="1">
      <alignment vertical="top"/>
    </xf>
    <xf numFmtId="0" fontId="18" fillId="3" borderId="0" xfId="0" applyFont="1" applyFill="1" applyAlignment="1">
      <alignment vertical="top"/>
    </xf>
    <xf numFmtId="0" fontId="44" fillId="3" borderId="213" xfId="0" applyFont="1" applyFill="1" applyBorder="1" applyAlignment="1">
      <alignment horizontal="justify" vertical="top" wrapText="1"/>
    </xf>
    <xf numFmtId="0" fontId="44" fillId="3" borderId="214" xfId="0" applyFont="1" applyFill="1" applyBorder="1" applyAlignment="1">
      <alignment horizontal="justify" vertical="top" wrapText="1"/>
    </xf>
    <xf numFmtId="0" fontId="5" fillId="3" borderId="213" xfId="5" applyFont="1" applyFill="1" applyBorder="1" applyAlignment="1">
      <alignment vertical="top"/>
    </xf>
    <xf numFmtId="0" fontId="177" fillId="3" borderId="0" xfId="5" applyFont="1" applyFill="1" applyAlignment="1">
      <alignment horizontal="right" vertical="top" wrapText="1"/>
    </xf>
    <xf numFmtId="0" fontId="161" fillId="3" borderId="0" xfId="5" applyFont="1" applyFill="1" applyAlignment="1">
      <alignment vertical="top" wrapText="1"/>
    </xf>
    <xf numFmtId="0" fontId="175" fillId="3" borderId="215" xfId="5" applyFont="1" applyFill="1" applyBorder="1" applyAlignment="1">
      <alignment horizontal="left" vertical="top"/>
    </xf>
    <xf numFmtId="0" fontId="128" fillId="3" borderId="38" xfId="5" applyFont="1" applyFill="1" applyBorder="1" applyAlignment="1">
      <alignment horizontal="justify" vertical="top" wrapText="1"/>
    </xf>
    <xf numFmtId="0" fontId="0" fillId="0" borderId="38" xfId="0" applyBorder="1" applyAlignment="1">
      <alignment vertical="top"/>
    </xf>
    <xf numFmtId="0" fontId="128" fillId="3" borderId="38" xfId="5" applyFont="1" applyFill="1" applyBorder="1" applyAlignment="1">
      <alignment vertical="top" wrapText="1"/>
    </xf>
    <xf numFmtId="0" fontId="128" fillId="3" borderId="216" xfId="5" applyFont="1" applyFill="1" applyBorder="1" applyAlignment="1">
      <alignment vertical="top" wrapText="1"/>
    </xf>
    <xf numFmtId="0" fontId="30" fillId="0" borderId="210" xfId="0" applyFont="1" applyBorder="1" applyAlignment="1">
      <alignment horizontal="left"/>
    </xf>
    <xf numFmtId="0" fontId="30" fillId="0" borderId="212" xfId="0" applyFont="1" applyBorder="1" applyAlignment="1">
      <alignment horizontal="left"/>
    </xf>
    <xf numFmtId="0" fontId="30" fillId="0" borderId="213" xfId="0" applyFont="1" applyBorder="1" applyAlignment="1">
      <alignment horizontal="left"/>
    </xf>
    <xf numFmtId="0" fontId="48" fillId="0" borderId="0" xfId="0" applyFont="1" applyAlignment="1">
      <alignment horizontal="left" vertical="top" wrapText="1"/>
    </xf>
    <xf numFmtId="0" fontId="31" fillId="0" borderId="0" xfId="0" applyFont="1" applyAlignment="1">
      <alignment horizontal="right" vertical="top"/>
    </xf>
    <xf numFmtId="0" fontId="30" fillId="0" borderId="214" xfId="0" applyFont="1" applyBorder="1" applyAlignment="1">
      <alignment horizontal="left"/>
    </xf>
    <xf numFmtId="166" fontId="48" fillId="0" borderId="0" xfId="0" applyNumberFormat="1" applyFont="1" applyAlignment="1">
      <alignment horizontal="center"/>
    </xf>
    <xf numFmtId="0" fontId="30" fillId="0" borderId="215" xfId="0" applyFont="1" applyBorder="1" applyAlignment="1">
      <alignment horizontal="left"/>
    </xf>
    <xf numFmtId="0" fontId="51" fillId="0" borderId="38" xfId="0" applyFont="1" applyBorder="1" applyAlignment="1">
      <alignment horizontal="left"/>
    </xf>
    <xf numFmtId="0" fontId="48" fillId="0" borderId="38" xfId="0" applyFont="1" applyBorder="1" applyAlignment="1">
      <alignment horizontal="left"/>
    </xf>
    <xf numFmtId="0" fontId="30" fillId="0" borderId="216" xfId="0" applyFont="1" applyBorder="1" applyAlignment="1">
      <alignment horizontal="left"/>
    </xf>
    <xf numFmtId="0" fontId="41" fillId="3" borderId="0" xfId="0" applyFont="1" applyFill="1" applyAlignment="1">
      <alignment horizontal="left"/>
    </xf>
    <xf numFmtId="0" fontId="42" fillId="3" borderId="0" xfId="0" applyFont="1" applyFill="1" applyAlignment="1">
      <alignment horizontal="left"/>
    </xf>
    <xf numFmtId="175" fontId="41" fillId="3" borderId="0" xfId="0" applyNumberFormat="1" applyFont="1" applyFill="1"/>
    <xf numFmtId="0" fontId="41" fillId="3" borderId="0" xfId="0" applyFont="1" applyFill="1"/>
    <xf numFmtId="0" fontId="30" fillId="0" borderId="211" xfId="0" applyFont="1" applyBorder="1" applyAlignment="1">
      <alignment horizontal="left"/>
    </xf>
    <xf numFmtId="0" fontId="51" fillId="0" borderId="211" xfId="0" applyFont="1" applyBorder="1" applyAlignment="1">
      <alignment horizontal="left"/>
    </xf>
    <xf numFmtId="0" fontId="48" fillId="0" borderId="211" xfId="0" applyFont="1" applyBorder="1" applyAlignment="1">
      <alignment horizontal="left"/>
    </xf>
    <xf numFmtId="0" fontId="30" fillId="0" borderId="207" xfId="0" applyFont="1" applyBorder="1" applyAlignment="1">
      <alignment horizontal="left" vertical="top"/>
    </xf>
    <xf numFmtId="0" fontId="30" fillId="0" borderId="209" xfId="0" applyFont="1" applyBorder="1" applyAlignment="1">
      <alignment horizontal="left" vertical="top"/>
    </xf>
    <xf numFmtId="0" fontId="30" fillId="0" borderId="210" xfId="0" applyFont="1" applyBorder="1" applyAlignment="1">
      <alignment horizontal="left" vertical="top"/>
    </xf>
    <xf numFmtId="0" fontId="30" fillId="0" borderId="212" xfId="0" applyFont="1" applyBorder="1" applyAlignment="1">
      <alignment horizontal="left" vertical="top"/>
    </xf>
    <xf numFmtId="0" fontId="30" fillId="0" borderId="215" xfId="0" applyFont="1" applyBorder="1" applyAlignment="1">
      <alignment horizontal="left" vertical="top"/>
    </xf>
    <xf numFmtId="0" fontId="30" fillId="0" borderId="216" xfId="0" applyFont="1" applyBorder="1" applyAlignment="1">
      <alignment horizontal="left" vertical="top"/>
    </xf>
    <xf numFmtId="0" fontId="44" fillId="0" borderId="38" xfId="0" applyFont="1" applyBorder="1" applyAlignment="1">
      <alignment horizontal="justify" vertical="top" wrapText="1"/>
    </xf>
    <xf numFmtId="0" fontId="89" fillId="8" borderId="49" xfId="12" applyFont="1" applyFill="1" applyBorder="1" applyAlignment="1">
      <alignment horizontal="center" vertical="center" wrapText="1"/>
    </xf>
    <xf numFmtId="0" fontId="85" fillId="8" borderId="49" xfId="12" applyFont="1" applyFill="1" applyBorder="1" applyAlignment="1">
      <alignment horizontal="center" vertical="center" wrapText="1"/>
    </xf>
    <xf numFmtId="0" fontId="142" fillId="8" borderId="49" xfId="12" applyFont="1" applyFill="1" applyBorder="1" applyAlignment="1">
      <alignment horizontal="center" vertical="center" wrapText="1"/>
    </xf>
    <xf numFmtId="0" fontId="89" fillId="6" borderId="49" xfId="12" applyFont="1" applyFill="1" applyBorder="1" applyAlignment="1">
      <alignment horizontal="center" vertical="center" wrapText="1"/>
    </xf>
    <xf numFmtId="0" fontId="85" fillId="6" borderId="49" xfId="12" applyFont="1" applyFill="1" applyBorder="1" applyAlignment="1">
      <alignment horizontal="center" vertical="center"/>
    </xf>
    <xf numFmtId="0" fontId="31" fillId="0" borderId="222" xfId="0" applyFont="1" applyBorder="1" applyAlignment="1">
      <alignment horizontal="left"/>
    </xf>
    <xf numFmtId="0" fontId="30" fillId="0" borderId="222" xfId="0" applyFont="1" applyBorder="1" applyAlignment="1">
      <alignment horizontal="left"/>
    </xf>
    <xf numFmtId="0" fontId="31" fillId="0" borderId="223" xfId="0" applyFont="1" applyBorder="1" applyAlignment="1">
      <alignment horizontal="left"/>
    </xf>
    <xf numFmtId="0" fontId="30" fillId="0" borderId="223" xfId="0" applyFont="1" applyBorder="1" applyAlignment="1">
      <alignment horizontal="left"/>
    </xf>
    <xf numFmtId="0" fontId="30" fillId="0" borderId="224" xfId="0" applyFont="1" applyBorder="1" applyAlignment="1">
      <alignment horizontal="left"/>
    </xf>
    <xf numFmtId="0" fontId="30" fillId="16" borderId="0" xfId="0" applyFont="1" applyFill="1" applyAlignment="1" applyProtection="1">
      <alignment horizontal="left"/>
      <protection locked="0"/>
    </xf>
    <xf numFmtId="0" fontId="187" fillId="0" borderId="0" xfId="0" applyFont="1" applyAlignment="1">
      <alignment horizontal="right" vertical="center"/>
    </xf>
    <xf numFmtId="0" fontId="173" fillId="3" borderId="0" xfId="0" applyFont="1" applyFill="1" applyAlignment="1" applyProtection="1">
      <alignment vertical="center"/>
      <protection hidden="1"/>
    </xf>
    <xf numFmtId="0" fontId="39" fillId="3" borderId="215" xfId="0" applyFont="1" applyFill="1" applyBorder="1" applyAlignment="1">
      <alignment vertical="top"/>
    </xf>
    <xf numFmtId="0" fontId="44" fillId="3" borderId="216" xfId="0" applyFont="1" applyFill="1" applyBorder="1" applyAlignment="1">
      <alignment vertical="top"/>
    </xf>
    <xf numFmtId="0" fontId="3" fillId="10" borderId="64" xfId="3" applyFill="1" applyBorder="1" applyAlignment="1" applyProtection="1">
      <alignment horizontal="left" vertical="center" wrapText="1"/>
      <protection locked="0"/>
    </xf>
    <xf numFmtId="0" fontId="262" fillId="3" borderId="0" xfId="0" applyFont="1" applyFill="1" applyAlignment="1" applyProtection="1">
      <alignment vertical="top"/>
      <protection hidden="1"/>
    </xf>
    <xf numFmtId="0" fontId="263" fillId="3" borderId="0" xfId="0" applyFont="1" applyFill="1" applyAlignment="1">
      <alignment horizontal="right" vertical="center"/>
    </xf>
    <xf numFmtId="0" fontId="264" fillId="3" borderId="0" xfId="0" applyFont="1" applyFill="1" applyAlignment="1">
      <alignment horizontal="right"/>
    </xf>
    <xf numFmtId="0" fontId="22" fillId="3" borderId="28" xfId="0" applyFont="1" applyFill="1" applyBorder="1" applyAlignment="1">
      <alignment vertical="top"/>
    </xf>
    <xf numFmtId="0" fontId="13" fillId="3" borderId="28" xfId="0" applyFont="1" applyFill="1" applyBorder="1" applyAlignment="1">
      <alignment horizontal="center" vertical="center"/>
    </xf>
    <xf numFmtId="0" fontId="44" fillId="3" borderId="228" xfId="0" applyFont="1" applyFill="1" applyBorder="1" applyAlignment="1">
      <alignment vertical="top"/>
    </xf>
    <xf numFmtId="0" fontId="44" fillId="3" borderId="25" xfId="0" applyFont="1" applyFill="1" applyBorder="1" applyAlignment="1">
      <alignment vertical="top"/>
    </xf>
    <xf numFmtId="0" fontId="39" fillId="3" borderId="25" xfId="0" applyFont="1" applyFill="1" applyBorder="1" applyAlignment="1">
      <alignment horizontal="right" vertical="top"/>
    </xf>
    <xf numFmtId="0" fontId="44" fillId="3" borderId="231" xfId="0" applyFont="1" applyFill="1" applyBorder="1" applyAlignment="1">
      <alignment vertical="top"/>
    </xf>
    <xf numFmtId="0" fontId="44" fillId="3" borderId="28" xfId="0" applyFont="1" applyFill="1" applyBorder="1" applyAlignment="1">
      <alignment vertical="top"/>
    </xf>
    <xf numFmtId="0" fontId="39" fillId="3" borderId="28" xfId="0" applyFont="1" applyFill="1" applyBorder="1" applyAlignment="1">
      <alignment horizontal="right" vertical="top"/>
    </xf>
    <xf numFmtId="0" fontId="178" fillId="3" borderId="28" xfId="0" applyFont="1" applyFill="1" applyBorder="1" applyAlignment="1">
      <alignment vertical="top"/>
    </xf>
    <xf numFmtId="0" fontId="178" fillId="3" borderId="233" xfId="0" applyFont="1" applyFill="1" applyBorder="1" applyAlignment="1">
      <alignment vertical="top"/>
    </xf>
    <xf numFmtId="3" fontId="128" fillId="27" borderId="150" xfId="0" applyNumberFormat="1" applyFont="1" applyFill="1" applyBorder="1" applyAlignment="1">
      <alignment horizontal="right" vertical="top" wrapText="1"/>
    </xf>
    <xf numFmtId="3" fontId="128" fillId="16" borderId="150" xfId="0" applyNumberFormat="1" applyFont="1" applyFill="1" applyBorder="1" applyAlignment="1">
      <alignment horizontal="right" vertical="top" wrapText="1"/>
    </xf>
    <xf numFmtId="3" fontId="128" fillId="27" borderId="107" xfId="0" applyNumberFormat="1" applyFont="1" applyFill="1" applyBorder="1" applyAlignment="1">
      <alignment horizontal="right" wrapText="1"/>
    </xf>
    <xf numFmtId="3" fontId="128" fillId="16" borderId="107" xfId="0" applyNumberFormat="1" applyFont="1" applyFill="1" applyBorder="1" applyAlignment="1">
      <alignment horizontal="right" vertical="top" wrapText="1"/>
    </xf>
    <xf numFmtId="10" fontId="48" fillId="27" borderId="12" xfId="2" applyNumberFormat="1" applyFont="1" applyFill="1" applyBorder="1" applyAlignment="1" applyProtection="1">
      <alignment horizontal="right" vertical="center"/>
      <protection locked="0"/>
    </xf>
    <xf numFmtId="4" fontId="48" fillId="16" borderId="12" xfId="0" applyNumberFormat="1" applyFont="1" applyFill="1" applyBorder="1" applyAlignment="1" applyProtection="1">
      <alignment horizontal="right" vertical="center"/>
      <protection locked="0"/>
    </xf>
    <xf numFmtId="4" fontId="48" fillId="16" borderId="235" xfId="0" applyNumberFormat="1" applyFont="1" applyFill="1" applyBorder="1" applyAlignment="1" applyProtection="1">
      <alignment horizontal="right" vertical="center"/>
      <protection locked="0"/>
    </xf>
    <xf numFmtId="10" fontId="48" fillId="27" borderId="107" xfId="2" applyNumberFormat="1" applyFont="1" applyFill="1" applyBorder="1" applyAlignment="1" applyProtection="1">
      <alignment horizontal="right" vertical="center"/>
      <protection locked="0"/>
    </xf>
    <xf numFmtId="4" fontId="48" fillId="16" borderId="144" xfId="0" applyNumberFormat="1" applyFont="1" applyFill="1" applyBorder="1" applyAlignment="1" applyProtection="1">
      <alignment horizontal="right" vertical="center"/>
      <protection locked="0"/>
    </xf>
    <xf numFmtId="2" fontId="77" fillId="7" borderId="0" xfId="12" applyNumberFormat="1" applyFont="1" applyFill="1" applyAlignment="1" applyProtection="1">
      <alignment horizontal="center" vertical="center"/>
      <protection locked="0"/>
    </xf>
    <xf numFmtId="2" fontId="87" fillId="4" borderId="0" xfId="12" applyNumberFormat="1" applyFont="1" applyFill="1" applyAlignment="1" applyProtection="1">
      <alignment horizontal="center" vertical="center"/>
      <protection locked="0"/>
    </xf>
    <xf numFmtId="14" fontId="44" fillId="3" borderId="0" xfId="0" applyNumberFormat="1" applyFont="1" applyFill="1" applyAlignment="1">
      <alignment vertical="top"/>
    </xf>
    <xf numFmtId="0" fontId="0" fillId="16" borderId="0" xfId="0" applyFill="1" applyAlignment="1" applyProtection="1">
      <alignment vertical="top"/>
      <protection locked="0"/>
    </xf>
    <xf numFmtId="14" fontId="0" fillId="16" borderId="0" xfId="0" applyNumberFormat="1" applyFill="1" applyAlignment="1" applyProtection="1">
      <alignment vertical="top"/>
      <protection locked="0"/>
    </xf>
    <xf numFmtId="0" fontId="26" fillId="16" borderId="0" xfId="0" applyFont="1" applyFill="1" applyAlignment="1" applyProtection="1">
      <alignment horizontal="left" vertical="top"/>
      <protection locked="0"/>
    </xf>
    <xf numFmtId="0" fontId="0" fillId="3" borderId="3" xfId="0" applyFill="1" applyBorder="1" applyAlignment="1">
      <alignment vertical="top"/>
    </xf>
    <xf numFmtId="0" fontId="0" fillId="3" borderId="1" xfId="0" applyFill="1" applyBorder="1" applyAlignment="1">
      <alignment vertical="top"/>
    </xf>
    <xf numFmtId="0" fontId="0" fillId="3" borderId="27" xfId="0" applyFill="1" applyBorder="1" applyAlignment="1">
      <alignment vertical="top"/>
    </xf>
    <xf numFmtId="0" fontId="0" fillId="3" borderId="28" xfId="0" applyFill="1" applyBorder="1" applyAlignment="1">
      <alignment vertical="top"/>
    </xf>
    <xf numFmtId="0" fontId="26" fillId="3" borderId="28" xfId="0" applyFont="1" applyFill="1" applyBorder="1" applyAlignment="1">
      <alignment vertical="top"/>
    </xf>
    <xf numFmtId="0" fontId="26" fillId="3" borderId="28" xfId="0" applyFont="1" applyFill="1" applyBorder="1" applyAlignment="1">
      <alignment horizontal="right" vertical="top"/>
    </xf>
    <xf numFmtId="0" fontId="0" fillId="3" borderId="29" xfId="0" applyFill="1" applyBorder="1" applyAlignment="1">
      <alignment vertical="top"/>
    </xf>
    <xf numFmtId="0" fontId="0" fillId="3" borderId="25" xfId="0" applyFill="1" applyBorder="1" applyAlignment="1">
      <alignment vertical="top"/>
    </xf>
    <xf numFmtId="0" fontId="26" fillId="3" borderId="25" xfId="0" applyFont="1" applyFill="1" applyBorder="1" applyAlignment="1">
      <alignment vertical="top"/>
    </xf>
    <xf numFmtId="0" fontId="0" fillId="3" borderId="231" xfId="0" applyFill="1" applyBorder="1" applyAlignment="1">
      <alignment vertical="top"/>
    </xf>
    <xf numFmtId="0" fontId="0" fillId="3" borderId="233" xfId="0" applyFill="1" applyBorder="1" applyAlignment="1">
      <alignment vertical="top"/>
    </xf>
    <xf numFmtId="0" fontId="0" fillId="3" borderId="237" xfId="0" applyFill="1" applyBorder="1" applyAlignment="1">
      <alignment vertical="top"/>
    </xf>
    <xf numFmtId="0" fontId="0" fillId="3" borderId="13" xfId="0" applyFill="1" applyBorder="1" applyAlignment="1">
      <alignment vertical="top"/>
    </xf>
    <xf numFmtId="0" fontId="39" fillId="3" borderId="13" xfId="0" applyFont="1" applyFill="1" applyBorder="1" applyAlignment="1">
      <alignment horizontal="right" vertical="top"/>
    </xf>
    <xf numFmtId="0" fontId="0" fillId="3" borderId="238" xfId="0" applyFill="1" applyBorder="1" applyAlignment="1">
      <alignment vertical="top"/>
    </xf>
    <xf numFmtId="164" fontId="235" fillId="6" borderId="199" xfId="4" applyFont="1" applyFill="1" applyBorder="1" applyAlignment="1">
      <alignment horizontal="right" vertical="center"/>
    </xf>
    <xf numFmtId="164" fontId="235" fillId="6" borderId="0" xfId="4" applyFont="1" applyFill="1" applyAlignment="1">
      <alignment horizontal="right" vertical="center"/>
    </xf>
    <xf numFmtId="164" fontId="235" fillId="3" borderId="199" xfId="4" applyFont="1" applyFill="1" applyBorder="1" applyAlignment="1">
      <alignment horizontal="right" vertical="center"/>
    </xf>
    <xf numFmtId="164" fontId="235" fillId="3" borderId="0" xfId="4" applyFont="1" applyFill="1" applyAlignment="1">
      <alignment horizontal="right" vertical="center"/>
    </xf>
    <xf numFmtId="164" fontId="222" fillId="3" borderId="0" xfId="4" applyFont="1" applyFill="1" applyAlignment="1">
      <alignment horizontal="right" vertical="center"/>
    </xf>
    <xf numFmtId="164" fontId="16" fillId="3" borderId="0" xfId="4" applyFont="1" applyFill="1" applyAlignment="1">
      <alignment horizontal="center"/>
    </xf>
    <xf numFmtId="172" fontId="222" fillId="28" borderId="124" xfId="4" applyNumberFormat="1" applyFont="1" applyFill="1" applyBorder="1" applyAlignment="1">
      <alignment horizontal="center" vertical="center" wrapText="1"/>
    </xf>
    <xf numFmtId="3" fontId="219" fillId="28" borderId="124" xfId="4" applyNumberFormat="1" applyFont="1" applyFill="1" applyBorder="1" applyAlignment="1">
      <alignment horizontal="center" vertical="center"/>
    </xf>
    <xf numFmtId="37" fontId="238" fillId="3" borderId="190" xfId="4" applyNumberFormat="1" applyFont="1" applyFill="1" applyBorder="1" applyAlignment="1">
      <alignment horizontal="right"/>
    </xf>
    <xf numFmtId="37" fontId="219" fillId="3" borderId="0" xfId="4" applyNumberFormat="1" applyFont="1" applyFill="1" applyAlignment="1">
      <alignment horizontal="right"/>
    </xf>
    <xf numFmtId="37" fontId="219" fillId="3" borderId="0" xfId="4" applyNumberFormat="1" applyFont="1" applyFill="1" applyAlignment="1">
      <alignment horizontal="right" vertical="center"/>
    </xf>
    <xf numFmtId="37" fontId="16" fillId="3" borderId="0" xfId="4" applyNumberFormat="1" applyFont="1" applyFill="1" applyAlignment="1">
      <alignment horizontal="right"/>
    </xf>
    <xf numFmtId="164" fontId="235" fillId="3" borderId="181" xfId="4" applyFont="1" applyFill="1" applyBorder="1" applyAlignment="1">
      <alignment horizontal="right" vertical="center"/>
    </xf>
    <xf numFmtId="164" fontId="222" fillId="3" borderId="179" xfId="4" applyFont="1" applyFill="1" applyBorder="1" applyAlignment="1">
      <alignment horizontal="right" vertical="center"/>
    </xf>
    <xf numFmtId="37" fontId="219" fillId="3" borderId="190" xfId="4" applyNumberFormat="1" applyFont="1" applyFill="1" applyBorder="1" applyAlignment="1">
      <alignment horizontal="right"/>
    </xf>
    <xf numFmtId="37" fontId="222" fillId="3" borderId="0" xfId="4" applyNumberFormat="1" applyFont="1" applyFill="1" applyAlignment="1">
      <alignment horizontal="right"/>
    </xf>
    <xf numFmtId="43" fontId="8" fillId="2" borderId="0" xfId="1" applyFont="1" applyFill="1" applyProtection="1">
      <protection locked="0"/>
    </xf>
    <xf numFmtId="43" fontId="6" fillId="2" borderId="0" xfId="1" applyFont="1" applyFill="1" applyAlignment="1" applyProtection="1">
      <alignment vertical="center"/>
      <protection locked="0"/>
    </xf>
    <xf numFmtId="164" fontId="6" fillId="3" borderId="0" xfId="4" applyFont="1" applyFill="1" applyAlignment="1" applyProtection="1">
      <alignment vertical="center"/>
      <protection locked="0"/>
    </xf>
    <xf numFmtId="164" fontId="6" fillId="0" borderId="0" xfId="4" applyFont="1" applyAlignment="1" applyProtection="1">
      <alignment vertical="center"/>
      <protection locked="0"/>
    </xf>
    <xf numFmtId="0" fontId="209" fillId="3" borderId="0" xfId="0" applyFont="1" applyFill="1" applyAlignment="1" applyProtection="1">
      <alignment horizontal="left" shrinkToFit="1"/>
      <protection locked="0"/>
    </xf>
    <xf numFmtId="3" fontId="6" fillId="31" borderId="239" xfId="0" applyNumberFormat="1" applyFont="1" applyFill="1" applyBorder="1" applyAlignment="1">
      <alignment horizontal="right" vertical="center" wrapText="1"/>
    </xf>
    <xf numFmtId="9" fontId="6" fillId="31" borderId="206" xfId="2" applyFont="1" applyFill="1" applyBorder="1" applyAlignment="1" applyProtection="1">
      <alignment horizontal="right" vertical="center" wrapText="1"/>
    </xf>
    <xf numFmtId="4" fontId="211" fillId="3" borderId="240" xfId="0" applyNumberFormat="1" applyFont="1" applyFill="1" applyBorder="1" applyAlignment="1" applyProtection="1">
      <alignment horizontal="right" vertical="center"/>
      <protection locked="0"/>
    </xf>
    <xf numFmtId="196" fontId="193" fillId="3" borderId="241" xfId="0" applyNumberFormat="1" applyFont="1" applyFill="1" applyBorder="1" applyAlignment="1" applyProtection="1">
      <alignment horizontal="right" vertical="center"/>
      <protection locked="0"/>
    </xf>
    <xf numFmtId="197" fontId="193" fillId="3" borderId="241" xfId="0" applyNumberFormat="1" applyFont="1" applyFill="1" applyBorder="1" applyAlignment="1">
      <alignment horizontal="right" vertical="center"/>
    </xf>
    <xf numFmtId="10" fontId="193" fillId="3" borderId="241" xfId="2" applyNumberFormat="1" applyFont="1" applyFill="1" applyBorder="1" applyAlignment="1" applyProtection="1">
      <alignment horizontal="right" vertical="center"/>
      <protection locked="0"/>
    </xf>
    <xf numFmtId="10" fontId="193" fillId="3" borderId="241" xfId="2" applyNumberFormat="1" applyFont="1" applyFill="1" applyBorder="1" applyAlignment="1" applyProtection="1">
      <alignment horizontal="right" vertical="center"/>
    </xf>
    <xf numFmtId="196" fontId="193" fillId="3" borderId="241" xfId="0" applyNumberFormat="1" applyFont="1" applyFill="1" applyBorder="1" applyAlignment="1">
      <alignment horizontal="right" vertical="center"/>
    </xf>
    <xf numFmtId="197" fontId="193" fillId="3" borderId="242" xfId="0" applyNumberFormat="1" applyFont="1" applyFill="1" applyBorder="1" applyAlignment="1">
      <alignment horizontal="right" vertical="center"/>
    </xf>
    <xf numFmtId="4" fontId="211" fillId="3" borderId="243" xfId="0" applyNumberFormat="1" applyFont="1" applyFill="1" applyBorder="1" applyAlignment="1" applyProtection="1">
      <alignment horizontal="right" vertical="center"/>
      <protection locked="0"/>
    </xf>
    <xf numFmtId="196" fontId="193" fillId="3" borderId="244" xfId="0" applyNumberFormat="1" applyFont="1" applyFill="1" applyBorder="1" applyAlignment="1" applyProtection="1">
      <alignment horizontal="right" vertical="center"/>
      <protection locked="0"/>
    </xf>
    <xf numFmtId="197" fontId="193" fillId="3" borderId="244" xfId="0" applyNumberFormat="1" applyFont="1" applyFill="1" applyBorder="1" applyAlignment="1">
      <alignment horizontal="right" vertical="center"/>
    </xf>
    <xf numFmtId="10" fontId="193" fillId="3" borderId="244" xfId="2" applyNumberFormat="1" applyFont="1" applyFill="1" applyBorder="1" applyAlignment="1" applyProtection="1">
      <alignment horizontal="right" vertical="center"/>
      <protection locked="0"/>
    </xf>
    <xf numFmtId="10" fontId="193" fillId="3" borderId="244" xfId="2" applyNumberFormat="1" applyFont="1" applyFill="1" applyBorder="1" applyAlignment="1" applyProtection="1">
      <alignment horizontal="right" vertical="center"/>
    </xf>
    <xf numFmtId="196" fontId="193" fillId="3" borderId="244" xfId="0" applyNumberFormat="1" applyFont="1" applyFill="1" applyBorder="1" applyAlignment="1">
      <alignment horizontal="right" vertical="center"/>
    </xf>
    <xf numFmtId="197" fontId="193" fillId="3" borderId="245" xfId="0" applyNumberFormat="1" applyFont="1" applyFill="1" applyBorder="1" applyAlignment="1">
      <alignment horizontal="right" vertical="center"/>
    </xf>
    <xf numFmtId="4" fontId="211" fillId="3" borderId="246" xfId="0" applyNumberFormat="1" applyFont="1" applyFill="1" applyBorder="1" applyAlignment="1" applyProtection="1">
      <alignment horizontal="right" vertical="center"/>
      <protection locked="0"/>
    </xf>
    <xf numFmtId="196" fontId="193" fillId="3" borderId="247" xfId="0" applyNumberFormat="1" applyFont="1" applyFill="1" applyBorder="1" applyAlignment="1" applyProtection="1">
      <alignment horizontal="right" vertical="center"/>
      <protection locked="0"/>
    </xf>
    <xf numFmtId="197" fontId="193" fillId="3" borderId="247" xfId="0" applyNumberFormat="1" applyFont="1" applyFill="1" applyBorder="1" applyAlignment="1">
      <alignment horizontal="right" vertical="center"/>
    </xf>
    <xf numFmtId="10" fontId="193" fillId="3" borderId="247" xfId="2" applyNumberFormat="1" applyFont="1" applyFill="1" applyBorder="1" applyAlignment="1" applyProtection="1">
      <alignment horizontal="right" vertical="center"/>
      <protection locked="0"/>
    </xf>
    <xf numFmtId="10" fontId="193" fillId="3" borderId="247" xfId="2" applyNumberFormat="1" applyFont="1" applyFill="1" applyBorder="1" applyAlignment="1" applyProtection="1">
      <alignment horizontal="right" vertical="center"/>
    </xf>
    <xf numFmtId="196" fontId="193" fillId="3" borderId="247" xfId="0" applyNumberFormat="1" applyFont="1" applyFill="1" applyBorder="1" applyAlignment="1">
      <alignment horizontal="right" vertical="center"/>
    </xf>
    <xf numFmtId="197" fontId="193" fillId="3" borderId="248" xfId="0" applyNumberFormat="1" applyFont="1" applyFill="1" applyBorder="1" applyAlignment="1">
      <alignment horizontal="right" vertical="center"/>
    </xf>
    <xf numFmtId="4" fontId="211" fillId="3" borderId="240" xfId="0" applyNumberFormat="1" applyFont="1" applyFill="1" applyBorder="1" applyAlignment="1">
      <alignment horizontal="right" vertical="center"/>
    </xf>
    <xf numFmtId="199" fontId="193" fillId="3" borderId="241" xfId="0" applyNumberFormat="1" applyFont="1" applyFill="1" applyBorder="1" applyAlignment="1" applyProtection="1">
      <alignment horizontal="right" vertical="center"/>
      <protection locked="0"/>
    </xf>
    <xf numFmtId="4" fontId="211" fillId="3" borderId="246" xfId="0" applyNumberFormat="1" applyFont="1" applyFill="1" applyBorder="1" applyAlignment="1">
      <alignment horizontal="right" vertical="center"/>
    </xf>
    <xf numFmtId="199" fontId="193" fillId="3" borderId="247" xfId="0" applyNumberFormat="1" applyFont="1" applyFill="1" applyBorder="1" applyAlignment="1" applyProtection="1">
      <alignment horizontal="right" vertical="center"/>
      <protection locked="0"/>
    </xf>
    <xf numFmtId="164" fontId="6" fillId="32" borderId="205" xfId="4" applyFont="1" applyFill="1" applyBorder="1" applyAlignment="1">
      <alignment horizontal="right" vertical="center"/>
    </xf>
    <xf numFmtId="43" fontId="8" fillId="2" borderId="0" xfId="1" applyFont="1" applyFill="1" applyAlignment="1" applyProtection="1">
      <alignment vertical="center"/>
      <protection locked="0"/>
    </xf>
    <xf numFmtId="164" fontId="6" fillId="32" borderId="206" xfId="4" applyFont="1" applyFill="1" applyBorder="1" applyAlignment="1">
      <alignment horizontal="right" vertical="center"/>
    </xf>
    <xf numFmtId="9" fontId="211" fillId="3" borderId="240" xfId="2" applyFont="1" applyFill="1" applyBorder="1" applyAlignment="1" applyProtection="1">
      <alignment horizontal="right" vertical="center"/>
      <protection locked="0"/>
    </xf>
    <xf numFmtId="4" fontId="211" fillId="3" borderId="241" xfId="0" applyNumberFormat="1" applyFont="1" applyFill="1" applyBorder="1" applyAlignment="1">
      <alignment horizontal="right" vertical="center"/>
    </xf>
    <xf numFmtId="188" fontId="211" fillId="3" borderId="241" xfId="24" applyNumberFormat="1" applyFont="1" applyFill="1" applyBorder="1" applyAlignment="1" applyProtection="1">
      <alignment horizontal="right" vertical="center"/>
      <protection locked="0"/>
    </xf>
    <xf numFmtId="198" fontId="193" fillId="3" borderId="241" xfId="0" applyNumberFormat="1" applyFont="1" applyFill="1" applyBorder="1" applyAlignment="1" applyProtection="1">
      <alignment horizontal="right" vertical="center"/>
      <protection locked="0"/>
    </xf>
    <xf numFmtId="188" fontId="6" fillId="2" borderId="0" xfId="24" applyNumberFormat="1" applyFont="1" applyFill="1" applyAlignment="1" applyProtection="1">
      <alignment vertical="center"/>
      <protection locked="0"/>
    </xf>
    <xf numFmtId="164" fontId="6" fillId="2" borderId="0" xfId="4" applyFont="1" applyFill="1" applyAlignment="1" applyProtection="1">
      <alignment horizontal="left"/>
      <protection locked="0"/>
    </xf>
    <xf numFmtId="9" fontId="211" fillId="3" borderId="243" xfId="2" applyFont="1" applyFill="1" applyBorder="1" applyAlignment="1" applyProtection="1">
      <alignment horizontal="right" vertical="center"/>
      <protection locked="0"/>
    </xf>
    <xf numFmtId="4" fontId="211" fillId="3" borderId="244" xfId="0" applyNumberFormat="1" applyFont="1" applyFill="1" applyBorder="1" applyAlignment="1">
      <alignment horizontal="right" vertical="center"/>
    </xf>
    <xf numFmtId="188" fontId="211" fillId="3" borderId="244" xfId="24" applyNumberFormat="1" applyFont="1" applyFill="1" applyBorder="1" applyAlignment="1" applyProtection="1">
      <alignment horizontal="right" vertical="center"/>
      <protection locked="0"/>
    </xf>
    <xf numFmtId="198" fontId="193" fillId="3" borderId="244" xfId="0" applyNumberFormat="1" applyFont="1" applyFill="1" applyBorder="1" applyAlignment="1" applyProtection="1">
      <alignment horizontal="right" vertical="center"/>
      <protection locked="0"/>
    </xf>
    <xf numFmtId="9" fontId="211" fillId="3" borderId="246" xfId="2" applyFont="1" applyFill="1" applyBorder="1" applyAlignment="1" applyProtection="1">
      <alignment horizontal="right" vertical="center"/>
      <protection locked="0"/>
    </xf>
    <xf numFmtId="4" fontId="211" fillId="3" borderId="247" xfId="0" applyNumberFormat="1" applyFont="1" applyFill="1" applyBorder="1" applyAlignment="1">
      <alignment horizontal="right" vertical="center"/>
    </xf>
    <xf numFmtId="188" fontId="211" fillId="3" borderId="247" xfId="24" applyNumberFormat="1" applyFont="1" applyFill="1" applyBorder="1" applyAlignment="1" applyProtection="1">
      <alignment horizontal="right" vertical="center"/>
      <protection locked="0"/>
    </xf>
    <xf numFmtId="198" fontId="193" fillId="3" borderId="247" xfId="0" applyNumberFormat="1" applyFont="1" applyFill="1" applyBorder="1" applyAlignment="1" applyProtection="1">
      <alignment horizontal="right" vertical="center"/>
      <protection locked="0"/>
    </xf>
    <xf numFmtId="168" fontId="193" fillId="16" borderId="249" xfId="0" applyNumberFormat="1" applyFont="1" applyFill="1" applyBorder="1" applyAlignment="1">
      <alignment horizontal="right" vertical="center"/>
    </xf>
    <xf numFmtId="4" fontId="193" fillId="16" borderId="250" xfId="0" applyNumberFormat="1" applyFont="1" applyFill="1" applyBorder="1" applyAlignment="1" applyProtection="1">
      <alignment horizontal="right" vertical="center"/>
      <protection locked="0"/>
    </xf>
    <xf numFmtId="188" fontId="193" fillId="16" borderId="250" xfId="25" applyNumberFormat="1" applyFont="1" applyFill="1" applyBorder="1" applyAlignment="1" applyProtection="1">
      <alignment horizontal="right" vertical="center"/>
      <protection locked="0"/>
    </xf>
    <xf numFmtId="4" fontId="193" fillId="16" borderId="250" xfId="0" applyNumberFormat="1" applyFont="1" applyFill="1" applyBorder="1" applyAlignment="1">
      <alignment horizontal="right" vertical="center"/>
    </xf>
    <xf numFmtId="198" fontId="193" fillId="16" borderId="250" xfId="0" applyNumberFormat="1" applyFont="1" applyFill="1" applyBorder="1" applyAlignment="1">
      <alignment horizontal="right" vertical="center"/>
    </xf>
    <xf numFmtId="168" fontId="193" fillId="16" borderId="250" xfId="0" applyNumberFormat="1" applyFont="1" applyFill="1" applyBorder="1" applyAlignment="1">
      <alignment horizontal="right" vertical="center"/>
    </xf>
    <xf numFmtId="168" fontId="193" fillId="16" borderId="251" xfId="0" applyNumberFormat="1" applyFont="1" applyFill="1" applyBorder="1" applyAlignment="1">
      <alignment horizontal="right" vertical="center"/>
    </xf>
    <xf numFmtId="43" fontId="193" fillId="2" borderId="0" xfId="1" applyFont="1" applyFill="1" applyAlignment="1" applyProtection="1">
      <alignment vertical="center"/>
      <protection locked="0"/>
    </xf>
    <xf numFmtId="43" fontId="193" fillId="3" borderId="0" xfId="1" applyFont="1" applyFill="1" applyAlignment="1" applyProtection="1">
      <alignment vertical="center"/>
      <protection locked="0"/>
    </xf>
    <xf numFmtId="164" fontId="193" fillId="3" borderId="0" xfId="4" applyFont="1" applyFill="1" applyAlignment="1" applyProtection="1">
      <alignment vertical="center"/>
      <protection locked="0"/>
    </xf>
    <xf numFmtId="164" fontId="193" fillId="0" borderId="0" xfId="4" applyFont="1" applyAlignment="1" applyProtection="1">
      <alignment vertical="center"/>
      <protection locked="0"/>
    </xf>
    <xf numFmtId="169" fontId="207" fillId="6" borderId="148" xfId="0" applyNumberFormat="1" applyFont="1" applyFill="1" applyBorder="1" applyAlignment="1">
      <alignment horizontal="right" vertical="center"/>
    </xf>
    <xf numFmtId="164" fontId="6" fillId="5" borderId="0" xfId="4" applyFont="1" applyFill="1" applyAlignment="1">
      <alignment vertical="center"/>
    </xf>
    <xf numFmtId="0" fontId="220" fillId="5" borderId="0" xfId="0" applyFont="1" applyFill="1" applyAlignment="1">
      <alignment horizontal="left" vertical="center"/>
    </xf>
    <xf numFmtId="164" fontId="6" fillId="5" borderId="0" xfId="4" applyFont="1" applyFill="1"/>
    <xf numFmtId="164" fontId="207" fillId="5" borderId="0" xfId="4" applyFont="1" applyFill="1"/>
    <xf numFmtId="164" fontId="225" fillId="5" borderId="0" xfId="4" applyFont="1" applyFill="1"/>
    <xf numFmtId="3" fontId="6" fillId="5" borderId="0" xfId="4" applyNumberFormat="1" applyFont="1" applyFill="1" applyAlignment="1">
      <alignment horizontal="right" vertical="center" indent="1"/>
    </xf>
    <xf numFmtId="3" fontId="6" fillId="5" borderId="0" xfId="4" applyNumberFormat="1" applyFont="1" applyFill="1" applyAlignment="1">
      <alignment horizontal="right" vertical="center"/>
    </xf>
    <xf numFmtId="3" fontId="5" fillId="5" borderId="0" xfId="4" applyNumberFormat="1" applyFont="1" applyFill="1" applyAlignment="1">
      <alignment horizontal="center" vertical="center"/>
    </xf>
    <xf numFmtId="43" fontId="17" fillId="2" borderId="0" xfId="1" applyFont="1" applyFill="1" applyAlignment="1" applyProtection="1">
      <alignment vertical="center"/>
      <protection locked="0"/>
    </xf>
    <xf numFmtId="43" fontId="17" fillId="3" borderId="0" xfId="1" applyFont="1" applyFill="1" applyAlignment="1" applyProtection="1">
      <alignment vertical="center"/>
      <protection locked="0"/>
    </xf>
    <xf numFmtId="164" fontId="229" fillId="5" borderId="0" xfId="4" applyFont="1" applyFill="1" applyAlignment="1">
      <alignment vertical="center"/>
    </xf>
    <xf numFmtId="164" fontId="229" fillId="5" borderId="0" xfId="4" applyFont="1" applyFill="1"/>
    <xf numFmtId="43" fontId="229" fillId="2" borderId="0" xfId="1" applyFont="1" applyFill="1" applyProtection="1">
      <protection locked="0"/>
    </xf>
    <xf numFmtId="164" fontId="229" fillId="3" borderId="0" xfId="4" applyFont="1" applyFill="1" applyProtection="1">
      <protection locked="0"/>
    </xf>
    <xf numFmtId="164" fontId="225" fillId="5" borderId="0" xfId="4" applyFont="1" applyFill="1" applyAlignment="1">
      <alignment vertical="center"/>
    </xf>
    <xf numFmtId="164" fontId="6" fillId="5" borderId="0" xfId="4" applyFont="1" applyFill="1" applyAlignment="1">
      <alignment horizontal="right" vertical="center"/>
    </xf>
    <xf numFmtId="43" fontId="6" fillId="6" borderId="0" xfId="1" applyFont="1" applyFill="1" applyAlignment="1" applyProtection="1">
      <alignment horizontal="right" vertical="center"/>
    </xf>
    <xf numFmtId="43" fontId="6" fillId="6" borderId="0" xfId="1" applyFont="1" applyFill="1" applyAlignment="1" applyProtection="1">
      <alignment vertical="center"/>
    </xf>
    <xf numFmtId="9" fontId="233" fillId="5" borderId="0" xfId="7" applyFont="1" applyFill="1" applyAlignment="1" applyProtection="1">
      <alignment horizontal="right" vertical="center"/>
    </xf>
    <xf numFmtId="3" fontId="5" fillId="5" borderId="21" xfId="4" applyNumberFormat="1" applyFont="1" applyFill="1" applyBorder="1" applyAlignment="1">
      <alignment horizontal="center" vertical="center"/>
    </xf>
    <xf numFmtId="43" fontId="8" fillId="2" borderId="0" xfId="1" applyFont="1" applyFill="1" applyAlignment="1" applyProtection="1">
      <alignment horizontal="center"/>
      <protection locked="0"/>
    </xf>
    <xf numFmtId="43" fontId="8" fillId="3" borderId="0" xfId="1" applyFont="1" applyFill="1" applyAlignment="1" applyProtection="1">
      <alignment horizontal="center"/>
      <protection locked="0"/>
    </xf>
    <xf numFmtId="0" fontId="8" fillId="3" borderId="0" xfId="5" applyFont="1" applyFill="1" applyAlignment="1" applyProtection="1">
      <alignment horizontal="center"/>
      <protection locked="0"/>
    </xf>
    <xf numFmtId="3" fontId="5" fillId="5" borderId="165" xfId="4" applyNumberFormat="1" applyFont="1" applyFill="1" applyBorder="1" applyAlignment="1">
      <alignment horizontal="center" vertical="center"/>
    </xf>
    <xf numFmtId="3" fontId="6" fillId="5" borderId="0" xfId="4" applyNumberFormat="1" applyFont="1" applyFill="1" applyAlignment="1">
      <alignment horizontal="right"/>
    </xf>
    <xf numFmtId="43" fontId="6" fillId="6" borderId="0" xfId="1" applyFont="1" applyFill="1" applyProtection="1"/>
    <xf numFmtId="164" fontId="225" fillId="2" borderId="0" xfId="4" applyFont="1" applyFill="1" applyAlignment="1" applyProtection="1">
      <alignment vertical="center"/>
      <protection locked="0"/>
    </xf>
    <xf numFmtId="164" fontId="236" fillId="5" borderId="0" xfId="4" applyFont="1" applyFill="1" applyAlignment="1">
      <alignment vertical="center"/>
    </xf>
    <xf numFmtId="164" fontId="229" fillId="2" borderId="0" xfId="4" applyFont="1" applyFill="1" applyAlignment="1" applyProtection="1">
      <alignment vertical="center"/>
      <protection locked="0"/>
    </xf>
    <xf numFmtId="164" fontId="229" fillId="2" borderId="0" xfId="4" applyFont="1" applyFill="1" applyProtection="1">
      <protection locked="0"/>
    </xf>
    <xf numFmtId="164" fontId="229" fillId="0" borderId="0" xfId="4" applyFont="1" applyProtection="1">
      <protection locked="0"/>
    </xf>
    <xf numFmtId="166" fontId="6" fillId="2" borderId="0" xfId="2" applyNumberFormat="1" applyFont="1" applyFill="1" applyAlignment="1" applyProtection="1">
      <alignment horizontal="left"/>
      <protection locked="0"/>
    </xf>
    <xf numFmtId="9" fontId="6" fillId="2" borderId="0" xfId="2" applyFont="1" applyFill="1" applyProtection="1">
      <protection locked="0"/>
    </xf>
    <xf numFmtId="164" fontId="6" fillId="10" borderId="0" xfId="4" applyFont="1" applyFill="1" applyAlignment="1" applyProtection="1">
      <alignment vertical="center"/>
      <protection locked="0"/>
    </xf>
    <xf numFmtId="164" fontId="5" fillId="2" borderId="0" xfId="4" applyFont="1" applyFill="1" applyAlignment="1" applyProtection="1">
      <alignment horizontal="right" vertical="center"/>
      <protection locked="0"/>
    </xf>
    <xf numFmtId="164" fontId="16" fillId="2" borderId="0" xfId="4" applyFont="1" applyFill="1" applyAlignment="1" applyProtection="1">
      <alignment horizontal="right"/>
      <protection locked="0"/>
    </xf>
    <xf numFmtId="172" fontId="16" fillId="2" borderId="0" xfId="4" applyNumberFormat="1" applyFont="1" applyFill="1" applyProtection="1">
      <protection locked="0"/>
    </xf>
    <xf numFmtId="164" fontId="16" fillId="2" borderId="0" xfId="4" applyFont="1" applyFill="1" applyProtection="1">
      <protection locked="0"/>
    </xf>
    <xf numFmtId="164" fontId="246" fillId="2" borderId="0" xfId="4" applyFont="1" applyFill="1" applyProtection="1">
      <protection locked="0"/>
    </xf>
    <xf numFmtId="37" fontId="244" fillId="2" borderId="0" xfId="4" applyNumberFormat="1" applyFont="1" applyFill="1" applyAlignment="1" applyProtection="1">
      <alignment horizontal="center"/>
      <protection locked="0"/>
    </xf>
    <xf numFmtId="164" fontId="16" fillId="3" borderId="0" xfId="4" applyFont="1" applyFill="1" applyProtection="1">
      <protection locked="0"/>
    </xf>
    <xf numFmtId="188" fontId="193" fillId="2" borderId="0" xfId="24" applyNumberFormat="1" applyFont="1" applyFill="1" applyBorder="1" applyAlignment="1" applyProtection="1">
      <alignment horizontal="right" vertical="center"/>
      <protection locked="0"/>
    </xf>
    <xf numFmtId="188" fontId="193" fillId="3" borderId="0" xfId="24" applyNumberFormat="1" applyFont="1" applyFill="1" applyBorder="1" applyAlignment="1" applyProtection="1">
      <alignment horizontal="right" vertical="center"/>
      <protection locked="0"/>
    </xf>
    <xf numFmtId="164" fontId="193" fillId="3" borderId="0" xfId="4" applyFont="1" applyFill="1" applyAlignment="1" applyProtection="1">
      <alignment horizontal="right" vertical="center"/>
      <protection locked="0"/>
    </xf>
    <xf numFmtId="10" fontId="211" fillId="6" borderId="0" xfId="2" applyNumberFormat="1" applyFont="1" applyFill="1" applyBorder="1" applyAlignment="1" applyProtection="1">
      <alignment horizontal="left" vertical="center"/>
      <protection locked="0"/>
    </xf>
    <xf numFmtId="164" fontId="244" fillId="3" borderId="0" xfId="4" applyFont="1" applyFill="1" applyProtection="1">
      <protection locked="0"/>
    </xf>
    <xf numFmtId="9" fontId="6" fillId="3" borderId="0" xfId="4" applyNumberFormat="1" applyFont="1" applyFill="1" applyAlignment="1" applyProtection="1">
      <alignment horizontal="center"/>
      <protection locked="0"/>
    </xf>
    <xf numFmtId="37" fontId="244" fillId="3" borderId="0" xfId="4" applyNumberFormat="1" applyFont="1" applyFill="1" applyAlignment="1" applyProtection="1">
      <alignment horizontal="left"/>
      <protection locked="0"/>
    </xf>
    <xf numFmtId="169" fontId="193" fillId="3" borderId="12" xfId="0" applyNumberFormat="1" applyFont="1" applyFill="1" applyBorder="1" applyAlignment="1" applyProtection="1">
      <alignment horizontal="right" vertical="center"/>
      <protection locked="0"/>
    </xf>
    <xf numFmtId="3" fontId="193" fillId="3" borderId="12" xfId="0" applyNumberFormat="1" applyFont="1" applyFill="1" applyBorder="1" applyAlignment="1" applyProtection="1">
      <alignment horizontal="center" vertical="center"/>
      <protection locked="0"/>
    </xf>
    <xf numFmtId="3" fontId="211" fillId="3" borderId="12" xfId="0" applyNumberFormat="1" applyFont="1" applyFill="1" applyBorder="1" applyAlignment="1" applyProtection="1">
      <alignment horizontal="center" vertical="center"/>
      <protection locked="0"/>
    </xf>
    <xf numFmtId="4" fontId="251" fillId="3" borderId="0" xfId="0" applyNumberFormat="1" applyFont="1" applyFill="1" applyAlignment="1" applyProtection="1">
      <alignment horizontal="right" vertical="center"/>
      <protection locked="0"/>
    </xf>
    <xf numFmtId="0" fontId="3" fillId="3" borderId="0" xfId="3" applyFill="1" applyAlignment="1" applyProtection="1">
      <alignment vertical="center"/>
      <protection locked="0"/>
    </xf>
    <xf numFmtId="0" fontId="252" fillId="3" borderId="0" xfId="3" applyFont="1" applyFill="1" applyAlignment="1" applyProtection="1">
      <alignment vertical="center"/>
      <protection locked="0"/>
    </xf>
    <xf numFmtId="10" fontId="228" fillId="8" borderId="8" xfId="2" applyNumberFormat="1" applyFont="1" applyFill="1" applyBorder="1" applyAlignment="1" applyProtection="1">
      <alignment horizontal="center" vertical="center"/>
      <protection locked="0"/>
    </xf>
    <xf numFmtId="3" fontId="228" fillId="8" borderId="32" xfId="0" applyNumberFormat="1" applyFont="1" applyFill="1" applyBorder="1" applyAlignment="1" applyProtection="1">
      <alignment horizontal="center" vertical="center"/>
      <protection locked="0"/>
    </xf>
    <xf numFmtId="0" fontId="253" fillId="6" borderId="30" xfId="10" applyFont="1" applyFill="1" applyBorder="1" applyAlignment="1" applyProtection="1">
      <alignment vertical="center"/>
      <protection locked="0"/>
    </xf>
    <xf numFmtId="10" fontId="228" fillId="8" borderId="32" xfId="2" applyNumberFormat="1" applyFont="1" applyFill="1" applyBorder="1" applyAlignment="1" applyProtection="1">
      <alignment horizontal="center" vertical="center"/>
      <protection locked="0"/>
    </xf>
    <xf numFmtId="0" fontId="2" fillId="6" borderId="0" xfId="0" applyFont="1" applyFill="1" applyAlignment="1" applyProtection="1">
      <alignment horizontal="center" vertical="center"/>
      <protection locked="0"/>
    </xf>
    <xf numFmtId="0" fontId="1" fillId="6" borderId="0" xfId="0" applyFont="1" applyFill="1" applyProtection="1">
      <protection locked="0"/>
    </xf>
    <xf numFmtId="165" fontId="255" fillId="29" borderId="2" xfId="0" applyNumberFormat="1" applyFont="1" applyFill="1" applyBorder="1" applyAlignment="1" applyProtection="1">
      <alignment horizontal="center" vertical="center"/>
      <protection locked="0"/>
    </xf>
    <xf numFmtId="10" fontId="255" fillId="29" borderId="2" xfId="0" applyNumberFormat="1" applyFont="1" applyFill="1" applyBorder="1" applyAlignment="1" applyProtection="1">
      <alignment horizontal="center" vertical="center" wrapText="1"/>
      <protection locked="0"/>
    </xf>
    <xf numFmtId="0" fontId="256" fillId="3" borderId="0" xfId="3" applyFont="1" applyFill="1" applyAlignment="1" applyProtection="1">
      <alignment vertical="center"/>
      <protection locked="0"/>
    </xf>
    <xf numFmtId="0" fontId="257" fillId="3" borderId="0" xfId="0" applyFont="1" applyFill="1" applyProtection="1">
      <protection locked="0"/>
    </xf>
    <xf numFmtId="0" fontId="19" fillId="3" borderId="3" xfId="0" applyFont="1" applyFill="1" applyBorder="1" applyProtection="1">
      <protection locked="0"/>
    </xf>
    <xf numFmtId="0" fontId="19" fillId="3" borderId="0" xfId="0" applyFont="1" applyFill="1" applyProtection="1">
      <protection locked="0"/>
    </xf>
    <xf numFmtId="0" fontId="19" fillId="3" borderId="0" xfId="0" applyFont="1" applyFill="1" applyAlignment="1" applyProtection="1">
      <alignment vertical="center"/>
      <protection locked="0"/>
    </xf>
    <xf numFmtId="4" fontId="19" fillId="3" borderId="0" xfId="0" applyNumberFormat="1" applyFont="1" applyFill="1" applyProtection="1">
      <protection locked="0"/>
    </xf>
    <xf numFmtId="0" fontId="258" fillId="3" borderId="0" xfId="20" applyFont="1" applyFill="1" applyAlignment="1" applyProtection="1">
      <alignment horizontal="left" vertical="center"/>
      <protection locked="0"/>
    </xf>
    <xf numFmtId="0" fontId="20" fillId="3" borderId="0" xfId="20" applyFont="1" applyFill="1" applyAlignment="1" applyProtection="1">
      <alignment horizontal="center" vertical="center"/>
      <protection locked="0"/>
    </xf>
    <xf numFmtId="0" fontId="20" fillId="3" borderId="0" xfId="20" applyFont="1" applyFill="1" applyAlignment="1" applyProtection="1">
      <alignment vertical="center"/>
      <protection locked="0"/>
    </xf>
    <xf numFmtId="0" fontId="20" fillId="3" borderId="0" xfId="20" applyFont="1" applyFill="1" applyAlignment="1" applyProtection="1">
      <alignment horizontal="left" vertical="center"/>
      <protection locked="0"/>
    </xf>
    <xf numFmtId="10" fontId="259" fillId="3" borderId="132" xfId="0" applyNumberFormat="1" applyFont="1" applyFill="1" applyBorder="1" applyAlignment="1" applyProtection="1">
      <alignment horizontal="center" vertical="center" wrapText="1"/>
      <protection locked="0"/>
    </xf>
    <xf numFmtId="0" fontId="6" fillId="3" borderId="0" xfId="5" applyFont="1" applyFill="1" applyAlignment="1" applyProtection="1">
      <alignment vertical="center"/>
      <protection locked="0"/>
    </xf>
    <xf numFmtId="10" fontId="259" fillId="3" borderId="0" xfId="0" applyNumberFormat="1" applyFont="1" applyFill="1" applyAlignment="1" applyProtection="1">
      <alignment horizontal="center" vertical="center" wrapText="1"/>
      <protection locked="0"/>
    </xf>
    <xf numFmtId="10" fontId="19" fillId="3" borderId="0" xfId="0" applyNumberFormat="1" applyFont="1" applyFill="1" applyAlignment="1" applyProtection="1">
      <alignment horizontal="center" vertical="center" wrapText="1"/>
      <protection locked="0"/>
    </xf>
    <xf numFmtId="43" fontId="21" fillId="2" borderId="0" xfId="1" applyFont="1" applyFill="1" applyAlignment="1" applyProtection="1">
      <alignment vertical="center"/>
      <protection locked="0"/>
    </xf>
    <xf numFmtId="43" fontId="21" fillId="3" borderId="0" xfId="1" applyFont="1" applyFill="1" applyAlignment="1" applyProtection="1">
      <alignment vertical="center"/>
      <protection locked="0"/>
    </xf>
    <xf numFmtId="49" fontId="21" fillId="3" borderId="0" xfId="5" applyNumberFormat="1" applyFont="1" applyFill="1" applyAlignment="1" applyProtection="1">
      <alignment vertical="center"/>
      <protection locked="0"/>
    </xf>
    <xf numFmtId="43" fontId="21" fillId="2" borderId="0" xfId="1" applyFont="1" applyFill="1" applyAlignment="1" applyProtection="1">
      <alignment horizontal="center" vertical="center"/>
      <protection locked="0"/>
    </xf>
    <xf numFmtId="43" fontId="21" fillId="3" borderId="0" xfId="1" applyFont="1" applyFill="1" applyAlignment="1" applyProtection="1">
      <alignment horizontal="center" vertical="center"/>
      <protection locked="0"/>
    </xf>
    <xf numFmtId="49" fontId="21" fillId="3" borderId="0" xfId="5" applyNumberFormat="1" applyFont="1" applyFill="1" applyAlignment="1" applyProtection="1">
      <alignment horizontal="center" vertical="center"/>
      <protection locked="0"/>
    </xf>
    <xf numFmtId="43" fontId="171" fillId="2" borderId="0" xfId="1" applyFont="1" applyFill="1" applyProtection="1">
      <protection locked="0"/>
    </xf>
    <xf numFmtId="43" fontId="9" fillId="2" borderId="0" xfId="1" applyFont="1" applyFill="1" applyProtection="1">
      <protection locked="0"/>
    </xf>
    <xf numFmtId="43" fontId="9" fillId="3" borderId="0" xfId="1" applyFont="1" applyFill="1" applyProtection="1">
      <protection locked="0"/>
    </xf>
    <xf numFmtId="0" fontId="9" fillId="3" borderId="0" xfId="0" applyFont="1" applyFill="1" applyProtection="1">
      <protection locked="0"/>
    </xf>
    <xf numFmtId="43" fontId="8" fillId="0" borderId="0" xfId="1" applyFont="1" applyProtection="1">
      <protection locked="0"/>
    </xf>
    <xf numFmtId="0" fontId="8" fillId="0" borderId="0" xfId="5" applyFont="1" applyProtection="1">
      <protection locked="0"/>
    </xf>
    <xf numFmtId="171" fontId="0" fillId="0" borderId="0" xfId="26" applyFont="1"/>
    <xf numFmtId="14" fontId="0" fillId="0" borderId="0" xfId="26" applyNumberFormat="1" applyFont="1" applyAlignment="1">
      <alignment horizontal="left"/>
    </xf>
    <xf numFmtId="171" fontId="0" fillId="0" borderId="0" xfId="16" applyFont="1"/>
    <xf numFmtId="171" fontId="0" fillId="0" borderId="0" xfId="16" applyFont="1" applyAlignment="1">
      <alignment horizontal="right"/>
    </xf>
    <xf numFmtId="14" fontId="7" fillId="0" borderId="0" xfId="26" applyNumberFormat="1" applyFont="1" applyAlignment="1">
      <alignment horizontal="left"/>
    </xf>
    <xf numFmtId="171" fontId="7" fillId="0" borderId="0" xfId="26" applyFont="1"/>
    <xf numFmtId="171" fontId="7" fillId="0" borderId="0" xfId="26" applyFont="1" applyAlignment="1">
      <alignment horizontal="left"/>
    </xf>
    <xf numFmtId="171" fontId="0" fillId="0" borderId="0" xfId="26" applyFont="1" applyAlignment="1">
      <alignment horizontal="left"/>
    </xf>
    <xf numFmtId="171" fontId="0" fillId="5" borderId="0" xfId="16" applyFont="1" applyFill="1"/>
    <xf numFmtId="171" fontId="0" fillId="5" borderId="0" xfId="27" applyFont="1" applyFill="1" applyAlignment="1">
      <alignment horizontal="center"/>
    </xf>
    <xf numFmtId="171" fontId="0" fillId="5" borderId="0" xfId="16" applyFont="1" applyFill="1" applyAlignment="1">
      <alignment horizontal="center"/>
    </xf>
    <xf numFmtId="171" fontId="124" fillId="0" borderId="0" xfId="16" applyFont="1"/>
    <xf numFmtId="171" fontId="124" fillId="0" borderId="0" xfId="16" applyFont="1" applyAlignment="1">
      <alignment horizontal="right"/>
    </xf>
    <xf numFmtId="171" fontId="0" fillId="3" borderId="0" xfId="16" applyFont="1" applyFill="1" applyAlignment="1">
      <alignment horizontal="right"/>
    </xf>
    <xf numFmtId="9" fontId="0" fillId="0" borderId="0" xfId="2" applyFont="1"/>
    <xf numFmtId="171" fontId="0" fillId="0" borderId="0" xfId="0" applyNumberFormat="1"/>
    <xf numFmtId="171" fontId="124" fillId="3" borderId="0" xfId="16" applyFont="1" applyFill="1" applyAlignment="1">
      <alignment horizontal="right"/>
    </xf>
    <xf numFmtId="171" fontId="265" fillId="0" borderId="0" xfId="16" applyFont="1" applyAlignment="1">
      <alignment horizontal="right"/>
    </xf>
    <xf numFmtId="171" fontId="265" fillId="3" borderId="0" xfId="16" applyFont="1" applyFill="1" applyAlignment="1">
      <alignment horizontal="right"/>
    </xf>
    <xf numFmtId="171" fontId="2" fillId="0" borderId="0" xfId="16" applyFont="1"/>
    <xf numFmtId="171" fontId="266" fillId="5" borderId="0" xfId="16" applyFont="1" applyFill="1"/>
    <xf numFmtId="171" fontId="0" fillId="5" borderId="0" xfId="16" quotePrefix="1" applyFont="1" applyFill="1" applyAlignment="1">
      <alignment horizontal="center"/>
    </xf>
    <xf numFmtId="171" fontId="2" fillId="5" borderId="0" xfId="16" applyFont="1" applyFill="1" applyAlignment="1">
      <alignment horizontal="center"/>
    </xf>
    <xf numFmtId="171" fontId="2" fillId="0" borderId="0" xfId="16" applyFont="1" applyAlignment="1">
      <alignment horizontal="right"/>
    </xf>
    <xf numFmtId="10" fontId="0" fillId="0" borderId="0" xfId="2" applyNumberFormat="1" applyFont="1" applyAlignment="1">
      <alignment horizontal="right"/>
    </xf>
    <xf numFmtId="0" fontId="264" fillId="3" borderId="0" xfId="0" applyFont="1" applyFill="1" applyAlignment="1">
      <alignment horizontal="left" shrinkToFit="1"/>
    </xf>
    <xf numFmtId="0" fontId="48" fillId="3" borderId="0" xfId="0" applyFont="1" applyFill="1" applyAlignment="1" applyProtection="1">
      <alignment horizontal="justify" vertical="top" wrapText="1"/>
      <protection locked="0"/>
    </xf>
    <xf numFmtId="0" fontId="267" fillId="3" borderId="0" xfId="0" applyFont="1" applyFill="1" applyAlignment="1">
      <alignment vertical="top"/>
    </xf>
    <xf numFmtId="0" fontId="264" fillId="3" borderId="0" xfId="0" applyFont="1" applyFill="1" applyAlignment="1" applyProtection="1">
      <alignment horizontal="right"/>
      <protection hidden="1"/>
    </xf>
    <xf numFmtId="0" fontId="270" fillId="3" borderId="0" xfId="0" applyFont="1" applyFill="1" applyAlignment="1" applyProtection="1">
      <alignment horizontal="right"/>
      <protection hidden="1"/>
    </xf>
    <xf numFmtId="0" fontId="108" fillId="3" borderId="125" xfId="0" applyFont="1" applyFill="1" applyBorder="1" applyAlignment="1">
      <alignment horizontal="left" shrinkToFit="1"/>
    </xf>
    <xf numFmtId="0" fontId="163" fillId="3" borderId="0" xfId="0" applyFont="1" applyFill="1" applyAlignment="1">
      <alignment horizontal="left" shrinkToFit="1"/>
    </xf>
    <xf numFmtId="0" fontId="108" fillId="3" borderId="0" xfId="0" applyFont="1" applyFill="1" applyAlignment="1">
      <alignment horizontal="justify" vertical="center" shrinkToFit="1"/>
    </xf>
    <xf numFmtId="0" fontId="108" fillId="3" borderId="0" xfId="0" quotePrefix="1" applyFont="1" applyFill="1" applyAlignment="1">
      <alignment horizontal="justify" vertical="center" shrinkToFit="1"/>
    </xf>
    <xf numFmtId="0" fontId="108" fillId="3" borderId="0" xfId="0" applyFont="1" applyFill="1" applyAlignment="1" applyProtection="1">
      <alignment horizontal="justify" vertical="center" shrinkToFit="1"/>
      <protection locked="0"/>
    </xf>
    <xf numFmtId="0" fontId="108" fillId="3" borderId="0" xfId="0" quotePrefix="1" applyFont="1" applyFill="1" applyAlignment="1" applyProtection="1">
      <alignment horizontal="justify" vertical="center" shrinkToFit="1"/>
      <protection locked="0"/>
    </xf>
    <xf numFmtId="0" fontId="44" fillId="3" borderId="0" xfId="0" applyFont="1" applyFill="1" applyProtection="1">
      <protection locked="0"/>
    </xf>
    <xf numFmtId="0" fontId="35" fillId="3" borderId="0" xfId="0" applyFont="1" applyFill="1" applyAlignment="1" applyProtection="1">
      <alignment horizontal="center" vertical="center"/>
      <protection locked="0"/>
    </xf>
    <xf numFmtId="0" fontId="109" fillId="3" borderId="0" xfId="0" applyFont="1" applyFill="1" applyAlignment="1" applyProtection="1">
      <alignment vertical="center"/>
      <protection locked="0"/>
    </xf>
    <xf numFmtId="0" fontId="267" fillId="3" borderId="0" xfId="0" applyFont="1" applyFill="1" applyProtection="1">
      <protection hidden="1"/>
    </xf>
    <xf numFmtId="4" fontId="267" fillId="3" borderId="0" xfId="0" applyNumberFormat="1" applyFont="1" applyFill="1" applyProtection="1">
      <protection hidden="1"/>
    </xf>
    <xf numFmtId="0" fontId="271" fillId="3" borderId="0" xfId="0" applyFont="1" applyFill="1" applyAlignment="1" applyProtection="1">
      <alignment horizontal="right"/>
      <protection hidden="1"/>
    </xf>
    <xf numFmtId="0" fontId="272" fillId="3" borderId="0" xfId="0" applyFont="1" applyFill="1" applyAlignment="1">
      <alignment vertical="center"/>
    </xf>
    <xf numFmtId="0" fontId="267" fillId="3" borderId="0" xfId="0" applyFont="1" applyFill="1"/>
    <xf numFmtId="0" fontId="273" fillId="3" borderId="0" xfId="0" applyFont="1" applyFill="1" applyAlignment="1" applyProtection="1">
      <alignment horizontal="right" vertical="center"/>
      <protection locked="0" hidden="1"/>
    </xf>
    <xf numFmtId="0" fontId="267" fillId="3" borderId="0" xfId="0" applyFont="1" applyFill="1" applyProtection="1">
      <protection locked="0" hidden="1"/>
    </xf>
    <xf numFmtId="0" fontId="275" fillId="3" borderId="0" xfId="0" applyFont="1" applyFill="1" applyProtection="1">
      <protection locked="0" hidden="1"/>
    </xf>
    <xf numFmtId="0" fontId="267" fillId="0" borderId="0" xfId="0" applyFont="1"/>
    <xf numFmtId="0" fontId="269" fillId="3" borderId="0" xfId="0" applyFont="1" applyFill="1" applyAlignment="1">
      <alignment horizontal="center" vertical="center"/>
    </xf>
    <xf numFmtId="0" fontId="210" fillId="3" borderId="0" xfId="0" applyFont="1" applyFill="1" applyAlignment="1">
      <alignment horizontal="center" vertical="center"/>
    </xf>
    <xf numFmtId="0" fontId="210" fillId="3" borderId="0" xfId="0" applyFont="1" applyFill="1" applyAlignment="1">
      <alignment horizontal="center"/>
    </xf>
    <xf numFmtId="0" fontId="30" fillId="16" borderId="0" xfId="0" applyFont="1" applyFill="1" applyAlignment="1" applyProtection="1">
      <alignment horizontal="left" vertical="top"/>
      <protection locked="0"/>
    </xf>
    <xf numFmtId="0" fontId="30" fillId="0" borderId="213" xfId="0" applyFont="1" applyBorder="1" applyAlignment="1">
      <alignment horizontal="left" vertical="top"/>
    </xf>
    <xf numFmtId="0" fontId="30" fillId="0" borderId="214" xfId="0" applyFont="1" applyBorder="1" applyAlignment="1">
      <alignment horizontal="left" vertical="top"/>
    </xf>
    <xf numFmtId="0" fontId="44" fillId="3" borderId="38" xfId="0" applyFont="1" applyFill="1" applyBorder="1" applyAlignment="1">
      <alignment horizontal="justify" vertical="top" wrapText="1"/>
    </xf>
    <xf numFmtId="0" fontId="44" fillId="3" borderId="211" xfId="0" applyFont="1" applyFill="1" applyBorder="1" applyAlignment="1">
      <alignment horizontal="justify" vertical="top" wrapText="1"/>
    </xf>
    <xf numFmtId="4" fontId="51" fillId="12" borderId="15" xfId="0" applyNumberFormat="1" applyFont="1" applyFill="1" applyBorder="1" applyAlignment="1">
      <alignment horizontal="center" vertical="center"/>
    </xf>
    <xf numFmtId="0" fontId="268" fillId="3" borderId="0" xfId="0" applyFont="1" applyFill="1" applyAlignment="1">
      <alignment vertical="center"/>
    </xf>
    <xf numFmtId="4" fontId="269" fillId="3" borderId="0" xfId="0" applyNumberFormat="1" applyFont="1" applyFill="1" applyAlignment="1">
      <alignment vertical="center"/>
    </xf>
    <xf numFmtId="0" fontId="278" fillId="3" borderId="0" xfId="0" applyFont="1" applyFill="1" applyAlignment="1">
      <alignment vertical="top"/>
    </xf>
    <xf numFmtId="49" fontId="278" fillId="0" borderId="0" xfId="0" applyNumberFormat="1" applyFont="1" applyAlignment="1">
      <alignment vertical="top"/>
    </xf>
    <xf numFmtId="0" fontId="53" fillId="3" borderId="28" xfId="0" applyFont="1" applyFill="1" applyBorder="1" applyAlignment="1">
      <alignment vertical="center"/>
    </xf>
    <xf numFmtId="0" fontId="48" fillId="0" borderId="28" xfId="0" applyFont="1" applyBorder="1" applyAlignment="1">
      <alignment horizontal="left"/>
    </xf>
    <xf numFmtId="0" fontId="51" fillId="0" borderId="28" xfId="0" applyFont="1" applyBorder="1" applyAlignment="1">
      <alignment horizontal="left"/>
    </xf>
    <xf numFmtId="175" fontId="51" fillId="0" borderId="28" xfId="0" applyNumberFormat="1" applyFont="1" applyBorder="1"/>
    <xf numFmtId="0" fontId="48" fillId="0" borderId="28" xfId="0" applyFont="1" applyBorder="1" applyAlignment="1">
      <alignment horizontal="left" vertical="center"/>
    </xf>
    <xf numFmtId="0" fontId="30" fillId="0" borderId="28" xfId="0" applyFont="1" applyBorder="1" applyAlignment="1">
      <alignment horizontal="left" vertical="center"/>
    </xf>
    <xf numFmtId="0" fontId="47" fillId="3" borderId="28" xfId="0" applyFont="1" applyFill="1" applyBorder="1" applyAlignment="1">
      <alignment vertical="center"/>
    </xf>
    <xf numFmtId="0" fontId="279" fillId="3" borderId="0" xfId="0" applyFont="1" applyFill="1" applyAlignment="1">
      <alignment vertical="center"/>
    </xf>
    <xf numFmtId="0" fontId="279" fillId="3" borderId="28" xfId="0" applyFont="1" applyFill="1" applyBorder="1" applyAlignment="1">
      <alignment vertical="center"/>
    </xf>
    <xf numFmtId="0" fontId="181" fillId="16" borderId="0" xfId="0" applyFont="1" applyFill="1" applyAlignment="1" applyProtection="1">
      <alignment vertical="top"/>
      <protection locked="0"/>
    </xf>
    <xf numFmtId="197" fontId="193" fillId="3" borderId="241" xfId="0" applyNumberFormat="1" applyFont="1" applyFill="1" applyBorder="1" applyAlignment="1" applyProtection="1">
      <alignment horizontal="right" vertical="center"/>
      <protection locked="0"/>
    </xf>
    <xf numFmtId="197" fontId="193" fillId="3" borderId="244" xfId="0" applyNumberFormat="1" applyFont="1" applyFill="1" applyBorder="1" applyAlignment="1" applyProtection="1">
      <alignment horizontal="right" vertical="center"/>
      <protection locked="0"/>
    </xf>
    <xf numFmtId="197" fontId="193" fillId="3" borderId="247" xfId="0" applyNumberFormat="1" applyFont="1" applyFill="1" applyBorder="1" applyAlignment="1" applyProtection="1">
      <alignment horizontal="right" vertical="center"/>
      <protection locked="0"/>
    </xf>
    <xf numFmtId="0" fontId="128" fillId="3" borderId="214" xfId="5" applyFont="1" applyFill="1" applyBorder="1" applyAlignment="1">
      <alignment horizontal="justify" vertical="top" wrapText="1"/>
    </xf>
    <xf numFmtId="0" fontId="280" fillId="3" borderId="0" xfId="0" applyFont="1" applyFill="1" applyAlignment="1">
      <alignment vertical="center"/>
    </xf>
    <xf numFmtId="0" fontId="282" fillId="3" borderId="0" xfId="5" applyFont="1" applyFill="1" applyAlignment="1">
      <alignment vertical="top" wrapText="1"/>
    </xf>
    <xf numFmtId="173" fontId="25" fillId="0" borderId="0" xfId="5" applyNumberFormat="1" applyFont="1" applyAlignment="1">
      <alignment horizontal="right" wrapText="1"/>
    </xf>
    <xf numFmtId="0" fontId="26" fillId="0" borderId="0" xfId="5" applyFont="1" applyAlignment="1">
      <alignment horizontal="right" vertical="top" wrapText="1"/>
    </xf>
    <xf numFmtId="173" fontId="25" fillId="0" borderId="34" xfId="5" applyNumberFormat="1" applyFont="1" applyBorder="1" applyAlignment="1">
      <alignment horizontal="right" wrapText="1"/>
    </xf>
    <xf numFmtId="173" fontId="25" fillId="0" borderId="33" xfId="5" applyNumberFormat="1" applyFont="1" applyBorder="1" applyAlignment="1">
      <alignment horizontal="right" vertical="center" wrapText="1"/>
    </xf>
    <xf numFmtId="173" fontId="26" fillId="0" borderId="33" xfId="5" applyNumberFormat="1" applyFont="1" applyBorder="1" applyAlignment="1">
      <alignment horizontal="left" vertical="center" wrapText="1" indent="1"/>
    </xf>
    <xf numFmtId="173" fontId="23" fillId="0" borderId="0" xfId="5" applyNumberFormat="1" applyFont="1" applyAlignment="1" applyProtection="1">
      <alignment horizontal="center" vertical="center" wrapText="1"/>
      <protection locked="0"/>
    </xf>
    <xf numFmtId="173" fontId="25" fillId="0" borderId="0" xfId="5" applyNumberFormat="1" applyFont="1" applyAlignment="1">
      <alignment horizontal="right" vertical="center" wrapText="1"/>
    </xf>
    <xf numFmtId="0" fontId="26" fillId="0" borderId="0" xfId="5" applyFont="1" applyAlignment="1">
      <alignment horizontal="left" vertical="center" wrapText="1" indent="1"/>
    </xf>
    <xf numFmtId="0" fontId="44" fillId="3" borderId="46" xfId="0" applyFont="1" applyFill="1" applyBorder="1" applyAlignment="1">
      <alignment horizontal="justify"/>
    </xf>
    <xf numFmtId="0" fontId="11" fillId="3" borderId="0" xfId="0" applyFont="1" applyFill="1" applyAlignment="1">
      <alignment horizontal="center" vertical="center"/>
    </xf>
    <xf numFmtId="5" fontId="14" fillId="3" borderId="0" xfId="19" applyNumberFormat="1" applyFont="1" applyFill="1" applyBorder="1" applyAlignment="1" applyProtection="1">
      <alignment horizontal="center" vertical="center"/>
    </xf>
    <xf numFmtId="0" fontId="26" fillId="3" borderId="0" xfId="0" applyFont="1" applyFill="1" applyAlignment="1">
      <alignment horizontal="right" vertical="center"/>
    </xf>
    <xf numFmtId="14" fontId="26" fillId="3" borderId="0" xfId="0" applyNumberFormat="1" applyFont="1" applyFill="1" applyAlignment="1">
      <alignment horizontal="center"/>
    </xf>
    <xf numFmtId="0" fontId="161" fillId="3" borderId="0" xfId="0" quotePrefix="1" applyFont="1" applyFill="1" applyAlignment="1">
      <alignment horizontal="left"/>
    </xf>
    <xf numFmtId="0" fontId="161" fillId="3" borderId="0" xfId="0" applyFont="1" applyFill="1" applyAlignment="1">
      <alignment horizontal="left"/>
    </xf>
    <xf numFmtId="0" fontId="26" fillId="3" borderId="0" xfId="0" applyFont="1" applyFill="1" applyAlignment="1">
      <alignment horizontal="center"/>
    </xf>
    <xf numFmtId="0" fontId="26" fillId="3" borderId="0" xfId="0" applyFont="1" applyFill="1" applyAlignment="1">
      <alignment horizontal="left"/>
    </xf>
    <xf numFmtId="0" fontId="282" fillId="0" borderId="0" xfId="5" applyFont="1" applyAlignment="1">
      <alignment horizontal="left" vertical="top" wrapText="1"/>
    </xf>
    <xf numFmtId="0" fontId="282" fillId="0" borderId="214" xfId="5" applyFont="1" applyBorder="1" applyAlignment="1">
      <alignment horizontal="left" vertical="top" wrapText="1"/>
    </xf>
    <xf numFmtId="14" fontId="44" fillId="3" borderId="0" xfId="0" applyNumberFormat="1" applyFont="1" applyFill="1" applyAlignment="1" applyProtection="1">
      <alignment horizontal="left" vertical="top"/>
      <protection locked="0"/>
    </xf>
    <xf numFmtId="0" fontId="0" fillId="0" borderId="0" xfId="0" applyAlignment="1">
      <alignment vertical="top"/>
    </xf>
    <xf numFmtId="0" fontId="0" fillId="0" borderId="214" xfId="0" applyBorder="1" applyAlignment="1">
      <alignment vertical="top"/>
    </xf>
    <xf numFmtId="14" fontId="44" fillId="3" borderId="0" xfId="0" applyNumberFormat="1" applyFont="1" applyFill="1" applyAlignment="1">
      <alignment horizontal="left" vertical="top"/>
    </xf>
    <xf numFmtId="14" fontId="44" fillId="3" borderId="38" xfId="0" applyNumberFormat="1" applyFont="1" applyFill="1" applyBorder="1" applyAlignment="1" applyProtection="1">
      <alignment horizontal="left" vertical="top"/>
      <protection locked="0"/>
    </xf>
    <xf numFmtId="0" fontId="0" fillId="0" borderId="38" xfId="0" applyBorder="1" applyAlignment="1">
      <alignment vertical="top"/>
    </xf>
    <xf numFmtId="0" fontId="0" fillId="0" borderId="216" xfId="0" applyBorder="1" applyAlignment="1">
      <alignment vertical="top"/>
    </xf>
    <xf numFmtId="0" fontId="39" fillId="3" borderId="215" xfId="0" applyFont="1" applyFill="1" applyBorder="1" applyAlignment="1">
      <alignment horizontal="right" vertical="top"/>
    </xf>
    <xf numFmtId="0" fontId="39" fillId="3" borderId="38" xfId="0" applyFont="1" applyFill="1" applyBorder="1" applyAlignment="1">
      <alignment horizontal="right" vertical="top"/>
    </xf>
    <xf numFmtId="0" fontId="39" fillId="3" borderId="213" xfId="0" applyFont="1" applyFill="1" applyBorder="1" applyAlignment="1">
      <alignment horizontal="right" vertical="top"/>
    </xf>
    <xf numFmtId="0" fontId="39" fillId="3" borderId="0" xfId="0" applyFont="1" applyFill="1" applyAlignment="1">
      <alignment horizontal="right" vertical="top"/>
    </xf>
    <xf numFmtId="49" fontId="44" fillId="3" borderId="127" xfId="0" applyNumberFormat="1" applyFont="1" applyFill="1" applyBorder="1" applyAlignment="1" applyProtection="1">
      <alignment horizontal="center" vertical="top"/>
      <protection locked="0"/>
    </xf>
    <xf numFmtId="0" fontId="68" fillId="3" borderId="210" xfId="0" applyFont="1" applyFill="1" applyBorder="1" applyAlignment="1" applyProtection="1">
      <alignment horizontal="right" vertical="top"/>
      <protection locked="0"/>
    </xf>
    <xf numFmtId="0" fontId="68" fillId="3" borderId="211" xfId="0" applyFont="1" applyFill="1" applyBorder="1" applyAlignment="1" applyProtection="1">
      <alignment horizontal="right" vertical="top"/>
      <protection locked="0"/>
    </xf>
    <xf numFmtId="0" fontId="44" fillId="3" borderId="217" xfId="0" applyFont="1" applyFill="1" applyBorder="1" applyAlignment="1" applyProtection="1">
      <alignment horizontal="justify" vertical="top"/>
      <protection hidden="1"/>
    </xf>
    <xf numFmtId="0" fontId="44" fillId="3" borderId="218" xfId="0" applyFont="1" applyFill="1" applyBorder="1" applyAlignment="1" applyProtection="1">
      <alignment horizontal="justify" vertical="top"/>
      <protection hidden="1"/>
    </xf>
    <xf numFmtId="0" fontId="68" fillId="3" borderId="215" xfId="0" applyFont="1" applyFill="1" applyBorder="1" applyAlignment="1" applyProtection="1">
      <alignment horizontal="right" vertical="top"/>
      <protection locked="0"/>
    </xf>
    <xf numFmtId="0" fontId="68" fillId="3" borderId="38" xfId="0" applyFont="1" applyFill="1" applyBorder="1" applyAlignment="1" applyProtection="1">
      <alignment horizontal="right" vertical="top"/>
      <protection locked="0"/>
    </xf>
    <xf numFmtId="0" fontId="44" fillId="3" borderId="38" xfId="0" applyFont="1" applyFill="1" applyBorder="1" applyAlignment="1" applyProtection="1">
      <alignment horizontal="justify" vertical="top"/>
      <protection hidden="1"/>
    </xf>
    <xf numFmtId="0" fontId="44" fillId="3" borderId="216" xfId="0" applyFont="1" applyFill="1" applyBorder="1" applyAlignment="1" applyProtection="1">
      <alignment horizontal="justify" vertical="top"/>
      <protection hidden="1"/>
    </xf>
    <xf numFmtId="0" fontId="39" fillId="3" borderId="210" xfId="0" applyFont="1" applyFill="1" applyBorder="1" applyAlignment="1">
      <alignment horizontal="right" vertical="top"/>
    </xf>
    <xf numFmtId="0" fontId="39" fillId="3" borderId="211" xfId="0" applyFont="1" applyFill="1" applyBorder="1" applyAlignment="1">
      <alignment horizontal="right" vertical="top"/>
    </xf>
    <xf numFmtId="0" fontId="68" fillId="3" borderId="207" xfId="0" applyFont="1" applyFill="1" applyBorder="1" applyAlignment="1" applyProtection="1">
      <alignment horizontal="right" vertical="top"/>
      <protection locked="0"/>
    </xf>
    <xf numFmtId="0" fontId="68" fillId="3" borderId="208" xfId="0" applyFont="1" applyFill="1" applyBorder="1" applyAlignment="1" applyProtection="1">
      <alignment horizontal="right" vertical="top"/>
      <protection locked="0"/>
    </xf>
    <xf numFmtId="0" fontId="44" fillId="3" borderId="208" xfId="0" applyFont="1" applyFill="1" applyBorder="1" applyAlignment="1">
      <alignment horizontal="justify" vertical="top"/>
    </xf>
    <xf numFmtId="0" fontId="44" fillId="3" borderId="209" xfId="0" applyFont="1" applyFill="1" applyBorder="1" applyAlignment="1">
      <alignment horizontal="justify" vertical="top"/>
    </xf>
    <xf numFmtId="0" fontId="44" fillId="3" borderId="127" xfId="0" applyFont="1" applyFill="1" applyBorder="1" applyAlignment="1" applyProtection="1">
      <alignment horizontal="justify" vertical="top"/>
      <protection locked="0"/>
    </xf>
    <xf numFmtId="0" fontId="44" fillId="3" borderId="225" xfId="0" applyFont="1" applyFill="1" applyBorder="1" applyAlignment="1" applyProtection="1">
      <alignment horizontal="justify" vertical="top"/>
      <protection locked="0"/>
    </xf>
    <xf numFmtId="16" fontId="44" fillId="3" borderId="127" xfId="0" applyNumberFormat="1" applyFont="1" applyFill="1" applyBorder="1" applyAlignment="1" applyProtection="1">
      <alignment horizontal="justify" vertical="top"/>
      <protection locked="0"/>
    </xf>
    <xf numFmtId="16" fontId="44" fillId="3" borderId="225" xfId="0" applyNumberFormat="1" applyFont="1" applyFill="1" applyBorder="1" applyAlignment="1" applyProtection="1">
      <alignment horizontal="justify" vertical="top"/>
      <protection locked="0"/>
    </xf>
    <xf numFmtId="0" fontId="44" fillId="3" borderId="127" xfId="0" applyFont="1" applyFill="1" applyBorder="1" applyAlignment="1" applyProtection="1">
      <alignment horizontal="left" vertical="top"/>
      <protection locked="0"/>
    </xf>
    <xf numFmtId="0" fontId="44" fillId="3" borderId="232" xfId="0" applyFont="1" applyFill="1" applyBorder="1" applyAlignment="1" applyProtection="1">
      <alignment horizontal="justify" vertical="top"/>
      <protection locked="0"/>
    </xf>
    <xf numFmtId="0" fontId="44" fillId="3" borderId="232" xfId="0" applyFont="1" applyFill="1" applyBorder="1" applyAlignment="1" applyProtection="1">
      <alignment horizontal="left" vertical="top"/>
      <protection locked="0"/>
    </xf>
    <xf numFmtId="0" fontId="44" fillId="3" borderId="208" xfId="0" applyFont="1" applyFill="1" applyBorder="1" applyAlignment="1" applyProtection="1">
      <alignment horizontal="justify" vertical="top"/>
      <protection locked="0"/>
    </xf>
    <xf numFmtId="0" fontId="44" fillId="3" borderId="209" xfId="0" applyFont="1" applyFill="1" applyBorder="1" applyAlignment="1" applyProtection="1">
      <alignment horizontal="justify" vertical="top"/>
      <protection locked="0"/>
    </xf>
    <xf numFmtId="14" fontId="44" fillId="3" borderId="211" xfId="0" applyNumberFormat="1" applyFont="1" applyFill="1" applyBorder="1" applyAlignment="1">
      <alignment horizontal="left" vertical="top"/>
    </xf>
    <xf numFmtId="0" fontId="0" fillId="0" borderId="211" xfId="0" applyBorder="1" applyAlignment="1">
      <alignment vertical="top"/>
    </xf>
    <xf numFmtId="0" fontId="0" fillId="0" borderId="212" xfId="0" applyBorder="1" applyAlignment="1">
      <alignment vertical="top"/>
    </xf>
    <xf numFmtId="0" fontId="44" fillId="3" borderId="226" xfId="0" applyFont="1" applyFill="1" applyBorder="1" applyAlignment="1" applyProtection="1">
      <alignment horizontal="justify" vertical="top"/>
      <protection locked="0"/>
    </xf>
    <xf numFmtId="0" fontId="44" fillId="3" borderId="227" xfId="0" applyFont="1" applyFill="1" applyBorder="1" applyAlignment="1" applyProtection="1">
      <alignment horizontal="justify" vertical="top"/>
      <protection locked="0"/>
    </xf>
    <xf numFmtId="0" fontId="44" fillId="3" borderId="127" xfId="0" applyFont="1" applyFill="1" applyBorder="1" applyAlignment="1" applyProtection="1">
      <alignment horizontal="right" vertical="top"/>
      <protection locked="0"/>
    </xf>
    <xf numFmtId="192" fontId="44" fillId="3" borderId="127" xfId="0" applyNumberFormat="1" applyFont="1" applyFill="1" applyBorder="1" applyAlignment="1" applyProtection="1">
      <alignment horizontal="left" vertical="top"/>
      <protection locked="0"/>
    </xf>
    <xf numFmtId="0" fontId="68" fillId="3" borderId="207" xfId="0" applyFont="1" applyFill="1" applyBorder="1" applyAlignment="1">
      <alignment horizontal="right" vertical="top"/>
    </xf>
    <xf numFmtId="0" fontId="68" fillId="3" borderId="208" xfId="0" applyFont="1" applyFill="1" applyBorder="1" applyAlignment="1">
      <alignment horizontal="right" vertical="top"/>
    </xf>
    <xf numFmtId="0" fontId="108" fillId="3" borderId="9" xfId="0" applyFont="1" applyFill="1" applyBorder="1" applyAlignment="1" applyProtection="1">
      <alignment horizontal="justify" vertical="top" shrinkToFit="1"/>
      <protection locked="0"/>
    </xf>
    <xf numFmtId="0" fontId="108" fillId="3" borderId="9" xfId="0" quotePrefix="1" applyFont="1" applyFill="1" applyBorder="1" applyAlignment="1" applyProtection="1">
      <alignment horizontal="justify" vertical="top" shrinkToFit="1"/>
      <protection locked="0"/>
    </xf>
    <xf numFmtId="0" fontId="26" fillId="3" borderId="208" xfId="0" applyFont="1" applyFill="1" applyBorder="1" applyAlignment="1" applyProtection="1">
      <alignment horizontal="justify" vertical="top" shrinkToFit="1"/>
      <protection locked="0"/>
    </xf>
    <xf numFmtId="0" fontId="39" fillId="3" borderId="210" xfId="0" applyFont="1" applyFill="1" applyBorder="1" applyAlignment="1">
      <alignment horizontal="right" vertical="top" wrapText="1"/>
    </xf>
    <xf numFmtId="0" fontId="39" fillId="3" borderId="211" xfId="0" applyFont="1" applyFill="1" applyBorder="1" applyAlignment="1">
      <alignment horizontal="right" vertical="top" wrapText="1"/>
    </xf>
    <xf numFmtId="0" fontId="44" fillId="3" borderId="211" xfId="0" applyFont="1" applyFill="1" applyBorder="1" applyAlignment="1">
      <alignment horizontal="justify" vertical="top" shrinkToFit="1"/>
    </xf>
    <xf numFmtId="0" fontId="44" fillId="3" borderId="211" xfId="0" applyFont="1" applyFill="1" applyBorder="1" applyAlignment="1">
      <alignment horizontal="justify" vertical="top"/>
    </xf>
    <xf numFmtId="0" fontId="44" fillId="3" borderId="212" xfId="0" applyFont="1" applyFill="1" applyBorder="1" applyAlignment="1">
      <alignment horizontal="justify" vertical="top"/>
    </xf>
    <xf numFmtId="49" fontId="44" fillId="3" borderId="0" xfId="0" applyNumberFormat="1" applyFont="1" applyFill="1" applyAlignment="1" applyProtection="1">
      <alignment horizontal="justify" vertical="top" shrinkToFit="1"/>
      <protection locked="0"/>
    </xf>
    <xf numFmtId="0" fontId="44" fillId="3" borderId="126" xfId="0" applyFont="1" applyFill="1" applyBorder="1" applyAlignment="1" applyProtection="1">
      <alignment horizontal="justify" vertical="top"/>
      <protection locked="0"/>
    </xf>
    <xf numFmtId="0" fontId="44" fillId="3" borderId="234" xfId="0" applyFont="1" applyFill="1" applyBorder="1" applyAlignment="1" applyProtection="1">
      <alignment horizontal="justify" vertical="top"/>
      <protection locked="0"/>
    </xf>
    <xf numFmtId="0" fontId="44" fillId="3" borderId="0" xfId="0" applyFont="1" applyFill="1" applyAlignment="1" applyProtection="1">
      <alignment horizontal="justify" vertical="top" shrinkToFit="1"/>
      <protection locked="0"/>
    </xf>
    <xf numFmtId="0" fontId="39" fillId="3" borderId="213" xfId="0" applyFont="1" applyFill="1" applyBorder="1" applyAlignment="1">
      <alignment horizontal="right" vertical="top" shrinkToFit="1"/>
    </xf>
    <xf numFmtId="0" fontId="39" fillId="3" borderId="0" xfId="0" applyFont="1" applyFill="1" applyAlignment="1">
      <alignment horizontal="right" vertical="top" shrinkToFit="1"/>
    </xf>
    <xf numFmtId="0" fontId="39" fillId="3" borderId="213" xfId="0" applyFont="1" applyFill="1" applyBorder="1" applyAlignment="1" applyProtection="1">
      <alignment horizontal="right" vertical="top" shrinkToFit="1"/>
      <protection locked="0"/>
    </xf>
    <xf numFmtId="0" fontId="39" fillId="3" borderId="0" xfId="0" applyFont="1" applyFill="1" applyAlignment="1" applyProtection="1">
      <alignment horizontal="right" vertical="top" shrinkToFit="1"/>
      <protection locked="0"/>
    </xf>
    <xf numFmtId="0" fontId="48" fillId="3" borderId="215" xfId="5" applyFont="1" applyFill="1" applyBorder="1" applyAlignment="1">
      <alignment horizontal="justify" vertical="top" wrapText="1"/>
    </xf>
    <xf numFmtId="0" fontId="48" fillId="3" borderId="38" xfId="5" applyFont="1" applyFill="1" applyBorder="1" applyAlignment="1">
      <alignment horizontal="justify" vertical="top" wrapText="1"/>
    </xf>
    <xf numFmtId="0" fontId="48" fillId="3" borderId="216" xfId="5" applyFont="1" applyFill="1" applyBorder="1" applyAlignment="1">
      <alignment horizontal="justify" vertical="top" wrapText="1"/>
    </xf>
    <xf numFmtId="0" fontId="44" fillId="3" borderId="229" xfId="0" applyFont="1" applyFill="1" applyBorder="1" applyAlignment="1" applyProtection="1">
      <alignment horizontal="justify" vertical="top"/>
      <protection locked="0"/>
    </xf>
    <xf numFmtId="0" fontId="44" fillId="3" borderId="230" xfId="0" applyFont="1" applyFill="1" applyBorder="1" applyAlignment="1" applyProtection="1">
      <alignment horizontal="justify" vertical="top"/>
      <protection locked="0"/>
    </xf>
    <xf numFmtId="0" fontId="44" fillId="3" borderId="0" xfId="0" applyFont="1" applyFill="1" applyAlignment="1" applyProtection="1">
      <alignment horizontal="justify" vertical="top"/>
      <protection locked="0"/>
    </xf>
    <xf numFmtId="0" fontId="44" fillId="3" borderId="214" xfId="0" applyFont="1" applyFill="1" applyBorder="1" applyAlignment="1" applyProtection="1">
      <alignment horizontal="justify" vertical="top"/>
      <protection locked="0"/>
    </xf>
    <xf numFmtId="190" fontId="39" fillId="3" borderId="3" xfId="0" applyNumberFormat="1" applyFont="1" applyFill="1" applyBorder="1" applyAlignment="1">
      <alignment horizontal="left" vertical="top"/>
    </xf>
    <xf numFmtId="190" fontId="39" fillId="3" borderId="0" xfId="0" applyNumberFormat="1" applyFont="1" applyFill="1" applyAlignment="1">
      <alignment horizontal="left" vertical="top"/>
    </xf>
    <xf numFmtId="0" fontId="48" fillId="3" borderId="0" xfId="5" applyFont="1" applyFill="1" applyAlignment="1">
      <alignment horizontal="justify" vertical="top" wrapText="1"/>
    </xf>
    <xf numFmtId="0" fontId="44" fillId="3" borderId="210" xfId="0" applyFont="1" applyFill="1" applyBorder="1" applyAlignment="1" applyProtection="1">
      <alignment horizontal="justify" vertical="top" wrapText="1"/>
      <protection hidden="1"/>
    </xf>
    <xf numFmtId="0" fontId="44" fillId="3" borderId="211" xfId="0" applyFont="1" applyFill="1" applyBorder="1" applyAlignment="1" applyProtection="1">
      <alignment horizontal="justify" vertical="top" wrapText="1"/>
      <protection hidden="1"/>
    </xf>
    <xf numFmtId="0" fontId="44" fillId="3" borderId="212" xfId="0" applyFont="1" applyFill="1" applyBorder="1" applyAlignment="1" applyProtection="1">
      <alignment horizontal="justify" vertical="top" wrapText="1"/>
      <protection hidden="1"/>
    </xf>
    <xf numFmtId="0" fontId="44" fillId="3" borderId="213" xfId="0" applyFont="1" applyFill="1" applyBorder="1" applyAlignment="1" applyProtection="1">
      <alignment horizontal="justify" vertical="top" wrapText="1"/>
      <protection hidden="1"/>
    </xf>
    <xf numFmtId="0" fontId="44" fillId="3" borderId="0" xfId="0" applyFont="1" applyFill="1" applyAlignment="1" applyProtection="1">
      <alignment horizontal="justify" vertical="top" wrapText="1"/>
      <protection hidden="1"/>
    </xf>
    <xf numFmtId="0" fontId="44" fillId="3" borderId="214" xfId="0" applyFont="1" applyFill="1" applyBorder="1" applyAlignment="1" applyProtection="1">
      <alignment horizontal="justify" vertical="top" wrapText="1"/>
      <protection hidden="1"/>
    </xf>
    <xf numFmtId="0" fontId="44" fillId="3" borderId="215" xfId="0" applyFont="1" applyFill="1" applyBorder="1" applyAlignment="1" applyProtection="1">
      <alignment horizontal="justify" vertical="top" wrapText="1"/>
      <protection hidden="1"/>
    </xf>
    <xf numFmtId="0" fontId="44" fillId="3" borderId="38" xfId="0" applyFont="1" applyFill="1" applyBorder="1" applyAlignment="1" applyProtection="1">
      <alignment horizontal="justify" vertical="top" wrapText="1"/>
      <protection hidden="1"/>
    </xf>
    <xf numFmtId="0" fontId="44" fillId="3" borderId="216" xfId="0" applyFont="1" applyFill="1" applyBorder="1" applyAlignment="1" applyProtection="1">
      <alignment horizontal="justify" vertical="top" wrapText="1"/>
      <protection hidden="1"/>
    </xf>
    <xf numFmtId="0" fontId="44" fillId="3" borderId="210" xfId="0" applyFont="1" applyFill="1" applyBorder="1" applyAlignment="1" applyProtection="1">
      <alignment horizontal="left" vertical="top" wrapText="1"/>
      <protection locked="0"/>
    </xf>
    <xf numFmtId="0" fontId="0" fillId="0" borderId="211" xfId="0" applyBorder="1" applyAlignment="1" applyProtection="1">
      <alignment vertical="top"/>
      <protection locked="0"/>
    </xf>
    <xf numFmtId="0" fontId="0" fillId="0" borderId="212" xfId="0" applyBorder="1" applyAlignment="1" applyProtection="1">
      <alignment vertical="top"/>
      <protection locked="0"/>
    </xf>
    <xf numFmtId="0" fontId="44" fillId="3" borderId="213" xfId="0" applyFont="1" applyFill="1" applyBorder="1" applyAlignment="1" applyProtection="1">
      <alignment horizontal="left" vertical="top" wrapText="1"/>
      <protection locked="0"/>
    </xf>
    <xf numFmtId="0" fontId="0" fillId="0" borderId="0" xfId="0" applyAlignment="1" applyProtection="1">
      <alignment vertical="top"/>
      <protection locked="0"/>
    </xf>
    <xf numFmtId="0" fontId="0" fillId="0" borderId="214" xfId="0" applyBorder="1" applyAlignment="1" applyProtection="1">
      <alignment vertical="top"/>
      <protection locked="0"/>
    </xf>
    <xf numFmtId="0" fontId="44" fillId="3" borderId="215" xfId="0" applyFont="1" applyFill="1" applyBorder="1" applyAlignment="1" applyProtection="1">
      <alignment horizontal="left" vertical="top" wrapText="1"/>
      <protection locked="0"/>
    </xf>
    <xf numFmtId="0" fontId="0" fillId="0" borderId="38" xfId="0" applyBorder="1" applyAlignment="1" applyProtection="1">
      <alignment vertical="top"/>
      <protection locked="0"/>
    </xf>
    <xf numFmtId="0" fontId="0" fillId="0" borderId="216" xfId="0" applyBorder="1" applyAlignment="1" applyProtection="1">
      <alignment vertical="top"/>
      <protection locked="0"/>
    </xf>
    <xf numFmtId="0" fontId="48" fillId="3" borderId="213" xfId="5" applyFont="1" applyFill="1" applyBorder="1" applyAlignment="1">
      <alignment horizontal="justify" vertical="top" wrapText="1"/>
    </xf>
    <xf numFmtId="0" fontId="48" fillId="3" borderId="214" xfId="5" applyFont="1" applyFill="1" applyBorder="1" applyAlignment="1">
      <alignment horizontal="justify" vertical="top" wrapText="1"/>
    </xf>
    <xf numFmtId="0" fontId="44" fillId="3" borderId="213" xfId="0" applyFont="1" applyFill="1" applyBorder="1" applyAlignment="1">
      <alignment horizontal="justify" vertical="top" wrapText="1"/>
    </xf>
    <xf numFmtId="0" fontId="44" fillId="3" borderId="0" xfId="0" applyFont="1" applyFill="1" applyAlignment="1">
      <alignment horizontal="justify" vertical="top" wrapText="1"/>
    </xf>
    <xf numFmtId="0" fontId="44" fillId="3" borderId="214" xfId="0" applyFont="1" applyFill="1" applyBorder="1" applyAlignment="1">
      <alignment horizontal="justify" vertical="top" wrapText="1"/>
    </xf>
    <xf numFmtId="0" fontId="44" fillId="3" borderId="128" xfId="0" applyFont="1" applyFill="1" applyBorder="1" applyAlignment="1" applyProtection="1">
      <alignment horizontal="left" vertical="top"/>
      <protection locked="0"/>
    </xf>
    <xf numFmtId="0" fontId="44" fillId="3" borderId="38" xfId="0" applyFont="1" applyFill="1" applyBorder="1" applyAlignment="1" applyProtection="1">
      <alignment horizontal="left" vertical="top"/>
      <protection locked="0"/>
    </xf>
    <xf numFmtId="0" fontId="44" fillId="3" borderId="210" xfId="0" applyFont="1" applyFill="1" applyBorder="1" applyAlignment="1" applyProtection="1">
      <alignment horizontal="justify" vertical="top" wrapText="1"/>
      <protection locked="0"/>
    </xf>
    <xf numFmtId="0" fontId="44" fillId="0" borderId="211" xfId="0" applyFont="1" applyBorder="1" applyAlignment="1" applyProtection="1">
      <alignment horizontal="justify" vertical="top"/>
      <protection locked="0"/>
    </xf>
    <xf numFmtId="0" fontId="44" fillId="0" borderId="212" xfId="0" applyFont="1" applyBorder="1" applyAlignment="1" applyProtection="1">
      <alignment horizontal="justify" vertical="top"/>
      <protection locked="0"/>
    </xf>
    <xf numFmtId="0" fontId="44" fillId="0" borderId="213" xfId="0" applyFont="1" applyBorder="1" applyAlignment="1" applyProtection="1">
      <alignment horizontal="justify" vertical="top"/>
      <protection locked="0"/>
    </xf>
    <xf numFmtId="0" fontId="44" fillId="0" borderId="0" xfId="0" applyFont="1" applyAlignment="1" applyProtection="1">
      <alignment horizontal="justify" vertical="top"/>
      <protection locked="0"/>
    </xf>
    <xf numFmtId="0" fontId="44" fillId="0" borderId="214" xfId="0" applyFont="1" applyBorder="1" applyAlignment="1" applyProtection="1">
      <alignment horizontal="justify" vertical="top"/>
      <protection locked="0"/>
    </xf>
    <xf numFmtId="0" fontId="44" fillId="0" borderId="215" xfId="0" applyFont="1" applyBorder="1" applyAlignment="1" applyProtection="1">
      <alignment horizontal="justify" vertical="top"/>
      <protection locked="0"/>
    </xf>
    <xf numFmtId="0" fontId="44" fillId="0" borderId="38" xfId="0" applyFont="1" applyBorder="1" applyAlignment="1" applyProtection="1">
      <alignment horizontal="justify" vertical="top"/>
      <protection locked="0"/>
    </xf>
    <xf numFmtId="0" fontId="44" fillId="0" borderId="216" xfId="0" applyFont="1" applyBorder="1" applyAlignment="1" applyProtection="1">
      <alignment horizontal="justify" vertical="top"/>
      <protection locked="0"/>
    </xf>
    <xf numFmtId="0" fontId="44" fillId="3" borderId="226" xfId="0" applyFont="1" applyFill="1" applyBorder="1" applyAlignment="1" applyProtection="1">
      <alignment horizontal="left" vertical="top"/>
      <protection locked="0"/>
    </xf>
    <xf numFmtId="0" fontId="48" fillId="3" borderId="211" xfId="5" applyFont="1" applyFill="1" applyBorder="1" applyAlignment="1">
      <alignment horizontal="justify" vertical="top" wrapText="1"/>
    </xf>
    <xf numFmtId="0" fontId="44" fillId="3" borderId="210" xfId="0" applyFont="1" applyFill="1" applyBorder="1" applyAlignment="1">
      <alignment horizontal="justify" vertical="top" wrapText="1"/>
    </xf>
    <xf numFmtId="0" fontId="44" fillId="3" borderId="211" xfId="0" applyFont="1" applyFill="1" applyBorder="1" applyAlignment="1">
      <alignment horizontal="justify" vertical="top" wrapText="1"/>
    </xf>
    <xf numFmtId="0" fontId="44" fillId="3" borderId="212" xfId="0" applyFont="1" applyFill="1" applyBorder="1" applyAlignment="1">
      <alignment horizontal="justify" vertical="top" wrapText="1"/>
    </xf>
    <xf numFmtId="0" fontId="174" fillId="3" borderId="0" xfId="0" applyFont="1" applyFill="1" applyAlignment="1">
      <alignment horizontal="center" vertical="top" wrapText="1"/>
    </xf>
    <xf numFmtId="0" fontId="174" fillId="3" borderId="0" xfId="0" applyFont="1" applyFill="1" applyAlignment="1">
      <alignment horizontal="center" vertical="top"/>
    </xf>
    <xf numFmtId="0" fontId="51" fillId="3" borderId="213" xfId="5" applyFont="1" applyFill="1" applyBorder="1" applyAlignment="1">
      <alignment horizontal="justify" vertical="top" wrapText="1"/>
    </xf>
    <xf numFmtId="0" fontId="51" fillId="3" borderId="0" xfId="5" applyFont="1" applyFill="1" applyAlignment="1">
      <alignment horizontal="justify" vertical="top" wrapText="1"/>
    </xf>
    <xf numFmtId="0" fontId="51" fillId="3" borderId="214" xfId="5" applyFont="1" applyFill="1" applyBorder="1" applyAlignment="1">
      <alignment horizontal="justify" vertical="top" wrapText="1"/>
    </xf>
    <xf numFmtId="1" fontId="26" fillId="3" borderId="127" xfId="0" applyNumberFormat="1" applyFont="1" applyFill="1" applyBorder="1" applyAlignment="1" applyProtection="1">
      <alignment horizontal="left" vertical="top"/>
      <protection locked="0"/>
    </xf>
    <xf numFmtId="4" fontId="176" fillId="3" borderId="0" xfId="0" applyNumberFormat="1" applyFont="1" applyFill="1" applyAlignment="1">
      <alignment horizontal="center" vertical="top"/>
    </xf>
    <xf numFmtId="0" fontId="44" fillId="3" borderId="3" xfId="0" applyFont="1" applyFill="1" applyBorder="1" applyAlignment="1">
      <alignment horizontal="center" vertical="top"/>
    </xf>
    <xf numFmtId="0" fontId="44" fillId="3" borderId="211" xfId="0" applyFont="1" applyFill="1" applyBorder="1" applyAlignment="1" applyProtection="1">
      <alignment horizontal="left" vertical="top"/>
      <protection locked="0"/>
    </xf>
    <xf numFmtId="0" fontId="44" fillId="3" borderId="38" xfId="0" applyFont="1" applyFill="1" applyBorder="1" applyAlignment="1">
      <alignment horizontal="justify" vertical="top" wrapText="1"/>
    </xf>
    <xf numFmtId="0" fontId="44" fillId="3" borderId="219" xfId="0" applyFont="1" applyFill="1" applyBorder="1" applyAlignment="1" applyProtection="1">
      <alignment horizontal="left" vertical="top"/>
      <protection locked="0"/>
    </xf>
    <xf numFmtId="0" fontId="44" fillId="3" borderId="38" xfId="0" applyFont="1" applyFill="1" applyBorder="1" applyAlignment="1" applyProtection="1">
      <alignment vertical="top" wrapText="1"/>
      <protection locked="0"/>
    </xf>
    <xf numFmtId="0" fontId="44" fillId="3" borderId="220" xfId="0" applyFont="1" applyFill="1" applyBorder="1" applyAlignment="1" applyProtection="1">
      <alignment vertical="top" wrapText="1"/>
      <protection locked="0"/>
    </xf>
    <xf numFmtId="0" fontId="44" fillId="16" borderId="0" xfId="0" applyFont="1" applyFill="1" applyAlignment="1" applyProtection="1">
      <alignment vertical="top"/>
      <protection locked="0"/>
    </xf>
    <xf numFmtId="0" fontId="44" fillId="0" borderId="0" xfId="0" applyFont="1" applyAlignment="1" applyProtection="1">
      <alignment vertical="top"/>
      <protection locked="0"/>
    </xf>
    <xf numFmtId="0" fontId="48" fillId="3" borderId="210" xfId="5" applyFont="1" applyFill="1" applyBorder="1" applyAlignment="1">
      <alignment horizontal="justify" vertical="top" wrapText="1"/>
    </xf>
    <xf numFmtId="0" fontId="48" fillId="3" borderId="212" xfId="5" applyFont="1" applyFill="1" applyBorder="1" applyAlignment="1">
      <alignment horizontal="justify" vertical="top" wrapText="1"/>
    </xf>
    <xf numFmtId="0" fontId="128" fillId="3" borderId="0" xfId="5" applyFont="1" applyFill="1" applyAlignment="1">
      <alignment horizontal="justify" vertical="top" wrapText="1"/>
    </xf>
    <xf numFmtId="0" fontId="128" fillId="3" borderId="214" xfId="5" applyFont="1" applyFill="1" applyBorder="1" applyAlignment="1">
      <alignment horizontal="justify" vertical="top" wrapText="1"/>
    </xf>
    <xf numFmtId="207" fontId="44" fillId="3" borderId="208" xfId="0" applyNumberFormat="1" applyFont="1" applyFill="1" applyBorder="1" applyAlignment="1">
      <alignment horizontal="left" vertical="top"/>
    </xf>
    <xf numFmtId="0" fontId="44" fillId="3" borderId="129" xfId="0" applyFont="1" applyFill="1" applyBorder="1" applyAlignment="1" applyProtection="1">
      <alignment horizontal="left" vertical="top"/>
      <protection locked="0"/>
    </xf>
    <xf numFmtId="0" fontId="0" fillId="0" borderId="127" xfId="0" applyBorder="1" applyAlignment="1" applyProtection="1">
      <alignment horizontal="left" vertical="top"/>
      <protection locked="0"/>
    </xf>
    <xf numFmtId="1" fontId="26" fillId="3" borderId="0" xfId="0" applyNumberFormat="1" applyFont="1" applyFill="1" applyAlignment="1">
      <alignment horizontal="left" vertical="top"/>
    </xf>
    <xf numFmtId="0" fontId="0" fillId="0" borderId="0" xfId="0" applyAlignment="1">
      <alignment horizontal="left" vertical="top"/>
    </xf>
    <xf numFmtId="49" fontId="26" fillId="3" borderId="126" xfId="0" applyNumberFormat="1" applyFont="1" applyFill="1" applyBorder="1" applyAlignment="1" applyProtection="1">
      <alignment horizontal="left" vertical="top"/>
      <protection locked="0"/>
    </xf>
    <xf numFmtId="1" fontId="26" fillId="3" borderId="126" xfId="0" applyNumberFormat="1" applyFont="1" applyFill="1" applyBorder="1" applyAlignment="1" applyProtection="1">
      <alignment horizontal="left" vertical="top"/>
      <protection locked="0"/>
    </xf>
    <xf numFmtId="0" fontId="44" fillId="3" borderId="130" xfId="0" applyFont="1" applyFill="1" applyBorder="1" applyAlignment="1" applyProtection="1">
      <alignment vertical="top" wrapText="1"/>
      <protection locked="0"/>
    </xf>
    <xf numFmtId="0" fontId="44" fillId="3" borderId="129" xfId="0" applyFont="1" applyFill="1" applyBorder="1" applyAlignment="1" applyProtection="1">
      <alignment vertical="top" wrapText="1"/>
      <protection locked="0"/>
    </xf>
    <xf numFmtId="0" fontId="44" fillId="3" borderId="130" xfId="0" applyFont="1" applyFill="1" applyBorder="1" applyAlignment="1" applyProtection="1">
      <alignment horizontal="left" vertical="top"/>
      <protection locked="0"/>
    </xf>
    <xf numFmtId="0" fontId="191" fillId="4" borderId="0" xfId="0" applyFont="1" applyFill="1" applyAlignment="1">
      <alignment horizontal="center" vertical="center" textRotation="90"/>
    </xf>
    <xf numFmtId="0" fontId="44" fillId="3" borderId="219" xfId="0" applyFont="1" applyFill="1" applyBorder="1" applyAlignment="1">
      <alignment horizontal="left" vertical="top" wrapText="1"/>
    </xf>
    <xf numFmtId="0" fontId="44" fillId="3" borderId="220" xfId="0" applyFont="1" applyFill="1" applyBorder="1" applyAlignment="1" applyProtection="1">
      <alignment horizontal="left" vertical="top"/>
      <protection locked="0"/>
    </xf>
    <xf numFmtId="0" fontId="44" fillId="3" borderId="219" xfId="0" applyFont="1" applyFill="1" applyBorder="1" applyAlignment="1">
      <alignment horizontal="left" vertical="top"/>
    </xf>
    <xf numFmtId="193" fontId="44" fillId="3" borderId="236" xfId="0" applyNumberFormat="1" applyFont="1" applyFill="1" applyBorder="1" applyAlignment="1">
      <alignment horizontal="left" vertical="top"/>
    </xf>
    <xf numFmtId="206" fontId="44" fillId="3" borderId="13" xfId="0" applyNumberFormat="1" applyFont="1" applyFill="1" applyBorder="1" applyAlignment="1" applyProtection="1">
      <alignment horizontal="left" vertical="top"/>
      <protection locked="0"/>
    </xf>
    <xf numFmtId="1" fontId="26" fillId="3" borderId="0" xfId="0" applyNumberFormat="1" applyFont="1" applyFill="1" applyAlignment="1" applyProtection="1">
      <alignment horizontal="left" vertical="top"/>
      <protection locked="0"/>
    </xf>
    <xf numFmtId="0" fontId="44" fillId="3" borderId="236" xfId="0" applyFont="1" applyFill="1" applyBorder="1" applyAlignment="1" applyProtection="1">
      <alignment horizontal="left" vertical="top"/>
      <protection locked="0"/>
    </xf>
    <xf numFmtId="0" fontId="44" fillId="3" borderId="211" xfId="0" applyFont="1" applyFill="1" applyBorder="1" applyAlignment="1" applyProtection="1">
      <alignment horizontal="left" vertical="top" wrapText="1"/>
      <protection locked="0"/>
    </xf>
    <xf numFmtId="0" fontId="0" fillId="0" borderId="211" xfId="0" applyBorder="1" applyAlignment="1" applyProtection="1">
      <alignment horizontal="left" vertical="top" wrapText="1"/>
      <protection locked="0"/>
    </xf>
    <xf numFmtId="0" fontId="0" fillId="0" borderId="0" xfId="0" applyAlignment="1" applyProtection="1">
      <alignment horizontal="left" vertical="top" wrapText="1"/>
      <protection locked="0"/>
    </xf>
    <xf numFmtId="0" fontId="0" fillId="0" borderId="126" xfId="0" applyBorder="1" applyAlignment="1" applyProtection="1">
      <alignment horizontal="left" vertical="top" wrapText="1"/>
      <protection locked="0"/>
    </xf>
    <xf numFmtId="0" fontId="103" fillId="4" borderId="48" xfId="12" applyFont="1" applyFill="1" applyBorder="1" applyAlignment="1">
      <alignment horizontal="center" vertical="center" wrapText="1"/>
    </xf>
    <xf numFmtId="0" fontId="103" fillId="23" borderId="48" xfId="12" applyFont="1" applyFill="1" applyBorder="1" applyAlignment="1">
      <alignment horizontal="center" vertical="center" wrapText="1"/>
    </xf>
    <xf numFmtId="0" fontId="102" fillId="10" borderId="52" xfId="12" applyFont="1" applyFill="1" applyBorder="1" applyAlignment="1">
      <alignment horizontal="center" vertical="center" wrapText="1"/>
    </xf>
    <xf numFmtId="0" fontId="102" fillId="10" borderId="17" xfId="12" applyFont="1" applyFill="1" applyBorder="1" applyAlignment="1">
      <alignment horizontal="center" vertical="center" wrapText="1"/>
    </xf>
    <xf numFmtId="0" fontId="102" fillId="10" borderId="37" xfId="12" applyFont="1" applyFill="1" applyBorder="1" applyAlignment="1">
      <alignment horizontal="center" vertical="center" wrapText="1"/>
    </xf>
    <xf numFmtId="0" fontId="78" fillId="3" borderId="30" xfId="12" applyFont="1" applyFill="1" applyBorder="1" applyAlignment="1">
      <alignment horizontal="center" vertical="center"/>
    </xf>
    <xf numFmtId="0" fontId="78" fillId="3" borderId="31" xfId="12" applyFont="1" applyFill="1" applyBorder="1" applyAlignment="1">
      <alignment horizontal="center" vertical="center"/>
    </xf>
    <xf numFmtId="0" fontId="78" fillId="16" borderId="74" xfId="12" applyFont="1" applyFill="1" applyBorder="1" applyAlignment="1" applyProtection="1">
      <alignment horizontal="center" vertical="center"/>
      <protection locked="0"/>
    </xf>
    <xf numFmtId="0" fontId="78" fillId="16" borderId="75" xfId="12" applyFont="1" applyFill="1" applyBorder="1" applyAlignment="1" applyProtection="1">
      <alignment horizontal="center" vertical="center"/>
      <protection locked="0"/>
    </xf>
    <xf numFmtId="181" fontId="78" fillId="3" borderId="74" xfId="12" applyNumberFormat="1" applyFont="1" applyFill="1" applyBorder="1" applyAlignment="1">
      <alignment horizontal="center" vertical="center"/>
    </xf>
    <xf numFmtId="181" fontId="78" fillId="3" borderId="13" xfId="12" applyNumberFormat="1" applyFont="1" applyFill="1" applyBorder="1" applyAlignment="1">
      <alignment horizontal="center" vertical="center"/>
    </xf>
    <xf numFmtId="181" fontId="78" fillId="3" borderId="75" xfId="12" applyNumberFormat="1" applyFont="1" applyFill="1" applyBorder="1" applyAlignment="1">
      <alignment horizontal="center" vertical="center"/>
    </xf>
    <xf numFmtId="166" fontId="78" fillId="3" borderId="74" xfId="2" applyNumberFormat="1" applyFont="1" applyFill="1" applyBorder="1" applyAlignment="1">
      <alignment horizontal="center" vertical="center"/>
    </xf>
    <xf numFmtId="166" fontId="78" fillId="3" borderId="13" xfId="2" applyNumberFormat="1" applyFont="1" applyFill="1" applyBorder="1" applyAlignment="1">
      <alignment horizontal="center" vertical="center"/>
    </xf>
    <xf numFmtId="166" fontId="78" fillId="3" borderId="75" xfId="2" applyNumberFormat="1" applyFont="1" applyFill="1" applyBorder="1" applyAlignment="1">
      <alignment horizontal="center" vertical="center"/>
    </xf>
    <xf numFmtId="0" fontId="168" fillId="10" borderId="0" xfId="12" applyFont="1" applyFill="1" applyAlignment="1" applyProtection="1">
      <alignment horizontal="left" vertical="top"/>
      <protection locked="0"/>
    </xf>
    <xf numFmtId="0" fontId="78" fillId="10" borderId="65" xfId="12" quotePrefix="1" applyFont="1" applyFill="1" applyBorder="1" applyAlignment="1">
      <alignment horizontal="center" vertical="center"/>
    </xf>
    <xf numFmtId="0" fontId="78" fillId="10" borderId="66" xfId="12" quotePrefix="1" applyFont="1" applyFill="1" applyBorder="1" applyAlignment="1">
      <alignment horizontal="center" vertical="center"/>
    </xf>
    <xf numFmtId="0" fontId="78" fillId="10" borderId="65" xfId="12" applyFont="1" applyFill="1" applyBorder="1" applyAlignment="1">
      <alignment horizontal="center" vertical="center" wrapText="1"/>
    </xf>
    <xf numFmtId="0" fontId="78" fillId="10" borderId="14" xfId="12" applyFont="1" applyFill="1" applyBorder="1" applyAlignment="1">
      <alignment horizontal="center" vertical="center" wrapText="1"/>
    </xf>
    <xf numFmtId="0" fontId="78" fillId="10" borderId="66" xfId="12" applyFont="1" applyFill="1" applyBorder="1" applyAlignment="1">
      <alignment horizontal="center" vertical="center" wrapText="1"/>
    </xf>
    <xf numFmtId="0" fontId="78" fillId="10" borderId="60" xfId="12" quotePrefix="1" applyFont="1" applyFill="1" applyBorder="1" applyAlignment="1">
      <alignment horizontal="center" vertical="center"/>
    </xf>
    <xf numFmtId="0" fontId="78" fillId="10" borderId="61" xfId="12" quotePrefix="1" applyFont="1" applyFill="1" applyBorder="1" applyAlignment="1">
      <alignment horizontal="center" vertical="center"/>
    </xf>
    <xf numFmtId="0" fontId="78" fillId="10" borderId="60" xfId="12" applyFont="1" applyFill="1" applyBorder="1" applyAlignment="1">
      <alignment horizontal="center" vertical="center" wrapText="1"/>
    </xf>
    <xf numFmtId="0" fontId="78" fillId="10" borderId="13" xfId="12" applyFont="1" applyFill="1" applyBorder="1" applyAlignment="1">
      <alignment horizontal="center" vertical="center" wrapText="1"/>
    </xf>
    <xf numFmtId="0" fontId="78" fillId="10" borderId="61" xfId="12" applyFont="1" applyFill="1" applyBorder="1" applyAlignment="1">
      <alignment horizontal="center" vertical="center" wrapText="1"/>
    </xf>
    <xf numFmtId="0" fontId="78" fillId="10" borderId="60" xfId="12" applyFont="1" applyFill="1" applyBorder="1" applyAlignment="1" applyProtection="1">
      <alignment horizontal="center" vertical="center" wrapText="1"/>
      <protection locked="0"/>
    </xf>
    <xf numFmtId="0" fontId="78" fillId="10" borderId="13" xfId="12" applyFont="1" applyFill="1" applyBorder="1" applyAlignment="1" applyProtection="1">
      <alignment horizontal="center" vertical="center" wrapText="1"/>
      <protection locked="0"/>
    </xf>
    <xf numFmtId="0" fontId="78" fillId="10" borderId="61" xfId="12" applyFont="1" applyFill="1" applyBorder="1" applyAlignment="1" applyProtection="1">
      <alignment horizontal="center" vertical="center" wrapText="1"/>
      <protection locked="0"/>
    </xf>
    <xf numFmtId="0" fontId="78" fillId="10" borderId="54" xfId="12" applyFont="1" applyFill="1" applyBorder="1" applyAlignment="1">
      <alignment horizontal="center" vertical="center"/>
    </xf>
    <xf numFmtId="0" fontId="78" fillId="10" borderId="55" xfId="12" applyFont="1" applyFill="1" applyBorder="1" applyAlignment="1">
      <alignment horizontal="center" vertical="center"/>
    </xf>
    <xf numFmtId="0" fontId="78" fillId="10" borderId="54" xfId="12" applyFont="1" applyFill="1" applyBorder="1" applyAlignment="1">
      <alignment horizontal="center" vertical="center" wrapText="1"/>
    </xf>
    <xf numFmtId="0" fontId="78" fillId="10" borderId="71" xfId="12" applyFont="1" applyFill="1" applyBorder="1" applyAlignment="1">
      <alignment horizontal="center" vertical="center" wrapText="1"/>
    </xf>
    <xf numFmtId="0" fontId="78" fillId="10" borderId="55" xfId="12" applyFont="1" applyFill="1" applyBorder="1" applyAlignment="1">
      <alignment horizontal="center" vertical="center" wrapText="1"/>
    </xf>
    <xf numFmtId="0" fontId="78" fillId="16" borderId="72" xfId="12" applyFont="1" applyFill="1" applyBorder="1" applyAlignment="1" applyProtection="1">
      <alignment horizontal="center" vertical="center"/>
      <protection locked="0"/>
    </xf>
    <xf numFmtId="0" fontId="78" fillId="16" borderId="73" xfId="12" applyFont="1" applyFill="1" applyBorder="1" applyAlignment="1" applyProtection="1">
      <alignment horizontal="center" vertical="center"/>
      <protection locked="0"/>
    </xf>
    <xf numFmtId="0" fontId="78" fillId="9" borderId="48" xfId="12" applyFont="1" applyFill="1" applyBorder="1" applyAlignment="1">
      <alignment horizontal="center" vertical="center" wrapText="1"/>
    </xf>
    <xf numFmtId="0" fontId="85" fillId="5" borderId="30" xfId="12" applyFont="1" applyFill="1" applyBorder="1" applyAlignment="1">
      <alignment horizontal="center" vertical="center" wrapText="1"/>
    </xf>
    <xf numFmtId="0" fontId="85" fillId="5" borderId="31" xfId="12" applyFont="1" applyFill="1" applyBorder="1" applyAlignment="1">
      <alignment horizontal="center" vertical="center" wrapText="1"/>
    </xf>
    <xf numFmtId="0" fontId="85" fillId="5" borderId="21" xfId="12" applyFont="1" applyFill="1" applyBorder="1" applyAlignment="1">
      <alignment horizontal="center" vertical="center" wrapText="1"/>
    </xf>
    <xf numFmtId="0" fontId="99" fillId="0" borderId="0" xfId="12" applyFont="1" applyAlignment="1">
      <alignment horizontal="center" vertical="center" wrapText="1"/>
    </xf>
    <xf numFmtId="0" fontId="99" fillId="0" borderId="0" xfId="12" applyFont="1" applyAlignment="1">
      <alignment horizontal="center" vertical="center"/>
    </xf>
    <xf numFmtId="4" fontId="78" fillId="10" borderId="65" xfId="12" applyNumberFormat="1" applyFont="1" applyFill="1" applyBorder="1" applyAlignment="1" applyProtection="1">
      <alignment horizontal="center" vertical="center"/>
      <protection locked="0"/>
    </xf>
    <xf numFmtId="4" fontId="78" fillId="10" borderId="66" xfId="12" applyNumberFormat="1" applyFont="1" applyFill="1" applyBorder="1" applyAlignment="1" applyProtection="1">
      <alignment horizontal="center" vertical="center"/>
      <protection locked="0"/>
    </xf>
    <xf numFmtId="0" fontId="78" fillId="10" borderId="65" xfId="12" applyFont="1" applyFill="1" applyBorder="1" applyAlignment="1" applyProtection="1">
      <alignment horizontal="center" vertical="center" wrapText="1"/>
      <protection locked="0"/>
    </xf>
    <xf numFmtId="0" fontId="78" fillId="10" borderId="66" xfId="12" applyFont="1" applyFill="1" applyBorder="1" applyAlignment="1" applyProtection="1">
      <alignment horizontal="center" vertical="center" wrapText="1"/>
      <protection locked="0"/>
    </xf>
    <xf numFmtId="0" fontId="85" fillId="14" borderId="30" xfId="12" applyFont="1" applyFill="1" applyBorder="1" applyAlignment="1">
      <alignment horizontal="center" vertical="center"/>
    </xf>
    <xf numFmtId="0" fontId="85" fillId="14" borderId="21" xfId="12" applyFont="1" applyFill="1" applyBorder="1" applyAlignment="1">
      <alignment horizontal="center" vertical="center"/>
    </xf>
    <xf numFmtId="0" fontId="85" fillId="14" borderId="31" xfId="12" applyFont="1" applyFill="1" applyBorder="1" applyAlignment="1">
      <alignment horizontal="center" vertical="center"/>
    </xf>
    <xf numFmtId="0" fontId="78" fillId="9" borderId="48" xfId="12" applyFont="1" applyFill="1" applyBorder="1" applyAlignment="1">
      <alignment horizontal="center" vertical="center"/>
    </xf>
    <xf numFmtId="4" fontId="78" fillId="10" borderId="60" xfId="12" applyNumberFormat="1" applyFont="1" applyFill="1" applyBorder="1" applyAlignment="1" applyProtection="1">
      <alignment horizontal="center" vertical="center"/>
      <protection locked="0"/>
    </xf>
    <xf numFmtId="4" fontId="78" fillId="10" borderId="61" xfId="12" applyNumberFormat="1" applyFont="1" applyFill="1" applyBorder="1" applyAlignment="1" applyProtection="1">
      <alignment horizontal="center" vertical="center"/>
      <protection locked="0"/>
    </xf>
    <xf numFmtId="0" fontId="94" fillId="0" borderId="48" xfId="12" applyFont="1" applyBorder="1" applyAlignment="1">
      <alignment horizontal="center" vertical="center" wrapText="1"/>
    </xf>
    <xf numFmtId="0" fontId="85" fillId="8" borderId="30" xfId="12" applyFont="1" applyFill="1" applyBorder="1" applyAlignment="1">
      <alignment horizontal="center" vertical="center" wrapText="1"/>
    </xf>
    <xf numFmtId="0" fontId="85" fillId="8" borderId="21" xfId="12" applyFont="1" applyFill="1" applyBorder="1" applyAlignment="1">
      <alignment horizontal="center" vertical="center" wrapText="1"/>
    </xf>
    <xf numFmtId="0" fontId="85" fillId="8" borderId="31" xfId="12" applyFont="1" applyFill="1" applyBorder="1" applyAlignment="1">
      <alignment horizontal="center" vertical="center" wrapText="1"/>
    </xf>
    <xf numFmtId="0" fontId="85" fillId="6" borderId="48" xfId="12" applyFont="1" applyFill="1" applyBorder="1" applyAlignment="1">
      <alignment horizontal="center" vertical="center" wrapText="1"/>
    </xf>
    <xf numFmtId="0" fontId="85" fillId="6" borderId="49" xfId="12" applyFont="1" applyFill="1" applyBorder="1" applyAlignment="1">
      <alignment horizontal="center" vertical="center" wrapText="1"/>
    </xf>
    <xf numFmtId="0" fontId="88" fillId="6" borderId="50" xfId="12" applyFont="1" applyFill="1" applyBorder="1" applyAlignment="1">
      <alignment horizontal="center" vertical="center" wrapText="1"/>
    </xf>
    <xf numFmtId="0" fontId="88" fillId="6" borderId="35" xfId="12" applyFont="1" applyFill="1" applyBorder="1" applyAlignment="1">
      <alignment horizontal="center" vertical="center" wrapText="1"/>
    </xf>
    <xf numFmtId="0" fontId="88" fillId="6" borderId="52" xfId="12" applyFont="1" applyFill="1" applyBorder="1" applyAlignment="1">
      <alignment horizontal="center" vertical="center" wrapText="1"/>
    </xf>
    <xf numFmtId="0" fontId="88" fillId="6" borderId="37" xfId="12" applyFont="1" applyFill="1" applyBorder="1" applyAlignment="1">
      <alignment horizontal="center" vertical="center" wrapText="1"/>
    </xf>
    <xf numFmtId="0" fontId="87" fillId="16" borderId="0" xfId="12" applyFont="1" applyFill="1" applyAlignment="1">
      <alignment horizontal="left" vertical="center"/>
    </xf>
    <xf numFmtId="0" fontId="85" fillId="6" borderId="50" xfId="12" applyFont="1" applyFill="1" applyBorder="1" applyAlignment="1">
      <alignment horizontal="center" vertical="center" wrapText="1"/>
    </xf>
    <xf numFmtId="0" fontId="85" fillId="6" borderId="35" xfId="12" applyFont="1" applyFill="1" applyBorder="1" applyAlignment="1">
      <alignment horizontal="center" vertical="center" wrapText="1"/>
    </xf>
    <xf numFmtId="0" fontId="85" fillId="6" borderId="30" xfId="12" applyFont="1" applyFill="1" applyBorder="1" applyAlignment="1">
      <alignment horizontal="center" vertical="center"/>
    </xf>
    <xf numFmtId="0" fontId="85" fillId="6" borderId="21" xfId="12" applyFont="1" applyFill="1" applyBorder="1" applyAlignment="1">
      <alignment horizontal="center" vertical="center"/>
    </xf>
    <xf numFmtId="0" fontId="85" fillId="6" borderId="31" xfId="12" applyFont="1" applyFill="1" applyBorder="1" applyAlignment="1">
      <alignment horizontal="center" vertical="center"/>
    </xf>
    <xf numFmtId="0" fontId="85" fillId="6" borderId="48" xfId="12" applyFont="1" applyFill="1" applyBorder="1" applyAlignment="1">
      <alignment horizontal="center" vertical="center"/>
    </xf>
    <xf numFmtId="0" fontId="85" fillId="6" borderId="49" xfId="12" applyFont="1" applyFill="1" applyBorder="1" applyAlignment="1">
      <alignment horizontal="center" vertical="center"/>
    </xf>
    <xf numFmtId="0" fontId="85" fillId="12" borderId="48" xfId="12" applyFont="1" applyFill="1" applyBorder="1" applyAlignment="1">
      <alignment horizontal="center" vertical="center" wrapText="1"/>
    </xf>
    <xf numFmtId="0" fontId="85" fillId="12" borderId="49" xfId="12" applyFont="1" applyFill="1" applyBorder="1" applyAlignment="1">
      <alignment horizontal="center" vertical="center" wrapText="1"/>
    </xf>
    <xf numFmtId="0" fontId="85" fillId="5" borderId="48" xfId="12" applyFont="1" applyFill="1" applyBorder="1" applyAlignment="1">
      <alignment horizontal="center" vertical="center" wrapText="1"/>
    </xf>
    <xf numFmtId="0" fontId="85" fillId="5" borderId="49" xfId="12" applyFont="1" applyFill="1" applyBorder="1" applyAlignment="1">
      <alignment horizontal="center" vertical="center" wrapText="1"/>
    </xf>
    <xf numFmtId="0" fontId="84" fillId="0" borderId="49" xfId="12" applyFont="1" applyBorder="1" applyAlignment="1">
      <alignment horizontal="center" vertical="center" wrapText="1"/>
    </xf>
    <xf numFmtId="0" fontId="84" fillId="0" borderId="51" xfId="12" applyFont="1" applyBorder="1" applyAlignment="1">
      <alignment horizontal="center" vertical="center" wrapText="1"/>
    </xf>
    <xf numFmtId="0" fontId="82" fillId="0" borderId="48" xfId="12" applyFont="1" applyBorder="1" applyAlignment="1">
      <alignment horizontal="center" vertical="center" wrapText="1"/>
    </xf>
    <xf numFmtId="0" fontId="85" fillId="6" borderId="48" xfId="12" applyFont="1" applyFill="1" applyBorder="1" applyAlignment="1">
      <alignment horizontal="center" vertical="center" textRotation="90" wrapText="1"/>
    </xf>
    <xf numFmtId="0" fontId="85" fillId="6" borderId="49" xfId="12" applyFont="1" applyFill="1" applyBorder="1" applyAlignment="1">
      <alignment horizontal="center" vertical="center" textRotation="90" wrapText="1"/>
    </xf>
    <xf numFmtId="0" fontId="85" fillId="6" borderId="49" xfId="5" applyFont="1" applyFill="1" applyBorder="1" applyAlignment="1">
      <alignment horizontal="center" vertical="center" wrapText="1"/>
    </xf>
    <xf numFmtId="0" fontId="85" fillId="6" borderId="221" xfId="5" applyFont="1" applyFill="1" applyBorder="1" applyAlignment="1">
      <alignment horizontal="center" vertical="center" wrapText="1"/>
    </xf>
    <xf numFmtId="0" fontId="85" fillId="6" borderId="50" xfId="5" applyFont="1" applyFill="1" applyBorder="1" applyAlignment="1" applyProtection="1">
      <alignment horizontal="right" vertical="center" wrapText="1"/>
      <protection locked="0"/>
    </xf>
    <xf numFmtId="0" fontId="85" fillId="6" borderId="70" xfId="5" applyFont="1" applyFill="1" applyBorder="1" applyAlignment="1" applyProtection="1">
      <alignment horizontal="right" vertical="center" wrapText="1"/>
      <protection locked="0"/>
    </xf>
    <xf numFmtId="0" fontId="76" fillId="3" borderId="0" xfId="12" applyFont="1" applyFill="1" applyAlignment="1">
      <alignment horizontal="center" vertical="center"/>
    </xf>
    <xf numFmtId="0" fontId="82" fillId="0" borderId="30" xfId="12" applyFont="1" applyBorder="1" applyAlignment="1">
      <alignment horizontal="center" vertical="center" wrapText="1"/>
    </xf>
    <xf numFmtId="0" fontId="82" fillId="0" borderId="21" xfId="12" applyFont="1" applyBorder="1" applyAlignment="1">
      <alignment horizontal="center" vertical="center" wrapText="1"/>
    </xf>
    <xf numFmtId="0" fontId="82" fillId="0" borderId="31" xfId="12" applyFont="1" applyBorder="1" applyAlignment="1">
      <alignment horizontal="center" vertical="center" wrapText="1"/>
    </xf>
    <xf numFmtId="0" fontId="164" fillId="3" borderId="17" xfId="12" applyFont="1" applyFill="1" applyBorder="1" applyAlignment="1">
      <alignment horizontal="center" vertical="center"/>
    </xf>
    <xf numFmtId="0" fontId="85" fillId="8" borderId="48" xfId="12" applyFont="1" applyFill="1" applyBorder="1" applyAlignment="1">
      <alignment horizontal="center" vertical="center" wrapText="1"/>
    </xf>
    <xf numFmtId="0" fontId="85" fillId="8" borderId="49" xfId="12" applyFont="1" applyFill="1" applyBorder="1" applyAlignment="1">
      <alignment horizontal="center" vertical="center" wrapText="1"/>
    </xf>
    <xf numFmtId="0" fontId="85" fillId="6" borderId="30" xfId="12" applyFont="1" applyFill="1" applyBorder="1" applyAlignment="1">
      <alignment horizontal="center" vertical="center" wrapText="1"/>
    </xf>
    <xf numFmtId="0" fontId="85" fillId="6" borderId="21" xfId="12" applyFont="1" applyFill="1" applyBorder="1" applyAlignment="1">
      <alignment horizontal="center" vertical="center" wrapText="1"/>
    </xf>
    <xf numFmtId="0" fontId="85" fillId="6" borderId="31" xfId="12" applyFont="1" applyFill="1" applyBorder="1" applyAlignment="1">
      <alignment horizontal="center" vertical="center" wrapText="1"/>
    </xf>
    <xf numFmtId="0" fontId="85" fillId="6" borderId="31" xfId="12" applyFont="1" applyFill="1" applyBorder="1" applyAlignment="1" applyProtection="1">
      <alignment horizontal="center" vertical="center" wrapText="1"/>
      <protection locked="0"/>
    </xf>
    <xf numFmtId="0" fontId="85" fillId="6" borderId="35" xfId="12" applyFont="1" applyFill="1" applyBorder="1" applyAlignment="1" applyProtection="1">
      <alignment horizontal="center" vertical="center" wrapText="1"/>
      <protection locked="0"/>
    </xf>
    <xf numFmtId="0" fontId="102" fillId="10" borderId="50" xfId="12" applyFont="1" applyFill="1" applyBorder="1" applyAlignment="1">
      <alignment horizontal="center" vertical="center" wrapText="1"/>
    </xf>
    <xf numFmtId="0" fontId="102" fillId="10" borderId="19" xfId="12" applyFont="1" applyFill="1" applyBorder="1" applyAlignment="1">
      <alignment horizontal="center" vertical="center" wrapText="1"/>
    </xf>
    <xf numFmtId="0" fontId="102" fillId="10" borderId="35" xfId="12" applyFont="1" applyFill="1" applyBorder="1" applyAlignment="1">
      <alignment horizontal="center" vertical="center" wrapText="1"/>
    </xf>
    <xf numFmtId="169" fontId="78" fillId="10" borderId="65" xfId="12" applyNumberFormat="1" applyFont="1" applyFill="1" applyBorder="1" applyAlignment="1" applyProtection="1">
      <alignment horizontal="center" vertical="center"/>
      <protection locked="0"/>
    </xf>
    <xf numFmtId="169" fontId="78" fillId="10" borderId="66" xfId="12" applyNumberFormat="1" applyFont="1" applyFill="1" applyBorder="1" applyAlignment="1" applyProtection="1">
      <alignment horizontal="center" vertical="center"/>
      <protection locked="0"/>
    </xf>
    <xf numFmtId="169" fontId="78" fillId="10" borderId="60" xfId="12" applyNumberFormat="1" applyFont="1" applyFill="1" applyBorder="1" applyAlignment="1" applyProtection="1">
      <alignment horizontal="center" vertical="center"/>
      <protection locked="0"/>
    </xf>
    <xf numFmtId="169" fontId="78" fillId="10" borderId="61" xfId="12" applyNumberFormat="1" applyFont="1" applyFill="1" applyBorder="1" applyAlignment="1" applyProtection="1">
      <alignment horizontal="center" vertical="center"/>
      <protection locked="0"/>
    </xf>
    <xf numFmtId="0" fontId="30" fillId="0" borderId="0" xfId="0" applyFont="1" applyAlignment="1" applyProtection="1">
      <alignment horizontal="left" vertical="top" wrapText="1"/>
      <protection locked="0"/>
    </xf>
    <xf numFmtId="4" fontId="31" fillId="12" borderId="222" xfId="0" applyNumberFormat="1" applyFont="1" applyFill="1" applyBorder="1" applyAlignment="1">
      <alignment horizontal="right"/>
    </xf>
    <xf numFmtId="174" fontId="31" fillId="12" borderId="222" xfId="0" applyNumberFormat="1" applyFont="1" applyFill="1" applyBorder="1" applyAlignment="1">
      <alignment horizontal="right"/>
    </xf>
    <xf numFmtId="175" fontId="31" fillId="12" borderId="222" xfId="0" applyNumberFormat="1" applyFont="1" applyFill="1" applyBorder="1" applyAlignment="1">
      <alignment horizontal="center"/>
    </xf>
    <xf numFmtId="0" fontId="30" fillId="0" borderId="223" xfId="0" applyFont="1" applyBorder="1" applyAlignment="1">
      <alignment horizontal="left"/>
    </xf>
    <xf numFmtId="4" fontId="30" fillId="0" borderId="223" xfId="0" applyNumberFormat="1" applyFont="1" applyBorder="1" applyAlignment="1">
      <alignment horizontal="right"/>
    </xf>
    <xf numFmtId="174" fontId="30" fillId="0" borderId="223" xfId="0" applyNumberFormat="1" applyFont="1" applyBorder="1" applyAlignment="1" applyProtection="1">
      <alignment horizontal="right"/>
      <protection locked="0"/>
    </xf>
    <xf numFmtId="175" fontId="30" fillId="0" borderId="223" xfId="0" applyNumberFormat="1" applyFont="1" applyBorder="1" applyAlignment="1">
      <alignment horizontal="center"/>
    </xf>
    <xf numFmtId="166" fontId="30" fillId="0" borderId="223" xfId="0" applyNumberFormat="1" applyFont="1" applyBorder="1" applyAlignment="1" applyProtection="1">
      <alignment horizontal="right" indent="1"/>
      <protection locked="0"/>
    </xf>
    <xf numFmtId="175" fontId="31" fillId="0" borderId="223" xfId="0" applyNumberFormat="1" applyFont="1" applyBorder="1" applyAlignment="1">
      <alignment horizontal="center"/>
    </xf>
    <xf numFmtId="166" fontId="48" fillId="0" borderId="223" xfId="0" applyNumberFormat="1" applyFont="1" applyBorder="1" applyAlignment="1" applyProtection="1">
      <alignment horizontal="right" indent="1"/>
      <protection locked="0"/>
    </xf>
    <xf numFmtId="0" fontId="260" fillId="4" borderId="5" xfId="0" applyFont="1" applyFill="1" applyBorder="1" applyAlignment="1">
      <alignment horizontal="left" vertical="top"/>
    </xf>
    <xf numFmtId="0" fontId="30" fillId="0" borderId="222" xfId="0" applyFont="1" applyBorder="1" applyAlignment="1">
      <alignment horizontal="left"/>
    </xf>
    <xf numFmtId="4" fontId="30" fillId="0" borderId="222" xfId="0" applyNumberFormat="1" applyFont="1" applyBorder="1" applyAlignment="1">
      <alignment horizontal="right"/>
    </xf>
    <xf numFmtId="174" fontId="30" fillId="0" borderId="222" xfId="0" applyNumberFormat="1" applyFont="1" applyBorder="1" applyAlignment="1" applyProtection="1">
      <alignment horizontal="right"/>
      <protection locked="0"/>
    </xf>
    <xf numFmtId="175" fontId="30" fillId="0" borderId="222" xfId="0" applyNumberFormat="1" applyFont="1" applyBorder="1" applyAlignment="1">
      <alignment horizontal="center"/>
    </xf>
    <xf numFmtId="0" fontId="51" fillId="0" borderId="0" xfId="0" applyFont="1" applyAlignment="1">
      <alignment horizontal="center"/>
    </xf>
    <xf numFmtId="0" fontId="260" fillId="4" borderId="125" xfId="0" applyFont="1" applyFill="1" applyBorder="1" applyAlignment="1">
      <alignment horizontal="left" vertical="center"/>
    </xf>
    <xf numFmtId="175" fontId="31" fillId="3" borderId="222" xfId="0" applyNumberFormat="1" applyFont="1" applyFill="1" applyBorder="1" applyAlignment="1">
      <alignment horizontal="center"/>
    </xf>
    <xf numFmtId="10" fontId="31" fillId="3" borderId="222" xfId="2" applyNumberFormat="1" applyFont="1" applyFill="1" applyBorder="1" applyAlignment="1" applyProtection="1">
      <alignment horizontal="right"/>
    </xf>
    <xf numFmtId="0" fontId="31" fillId="0" borderId="0" xfId="0" applyFont="1" applyAlignment="1">
      <alignment horizontal="right"/>
    </xf>
    <xf numFmtId="0" fontId="30" fillId="0" borderId="0" xfId="0" applyFont="1" applyAlignment="1">
      <alignment horizontal="left"/>
    </xf>
    <xf numFmtId="14" fontId="31" fillId="3" borderId="222" xfId="0" applyNumberFormat="1" applyFont="1" applyFill="1" applyBorder="1" applyAlignment="1" applyProtection="1">
      <alignment horizontal="right"/>
      <protection locked="0"/>
    </xf>
    <xf numFmtId="0" fontId="31" fillId="0" borderId="0" xfId="0" applyFont="1" applyAlignment="1">
      <alignment horizontal="left"/>
    </xf>
    <xf numFmtId="166" fontId="31" fillId="0" borderId="0" xfId="0" applyNumberFormat="1" applyFont="1" applyAlignment="1">
      <alignment horizontal="center"/>
    </xf>
    <xf numFmtId="0" fontId="53" fillId="3" borderId="0" xfId="0" applyFont="1" applyFill="1" applyAlignment="1" applyProtection="1">
      <alignment horizontal="left" vertical="center"/>
      <protection locked="0"/>
    </xf>
    <xf numFmtId="0" fontId="30" fillId="0" borderId="0" xfId="0" applyFont="1" applyAlignment="1">
      <alignment horizontal="left" vertical="top" wrapText="1"/>
    </xf>
    <xf numFmtId="166" fontId="30" fillId="0" borderId="223" xfId="0" applyNumberFormat="1" applyFont="1" applyBorder="1" applyAlignment="1" applyProtection="1">
      <alignment horizontal="center"/>
      <protection locked="0"/>
    </xf>
    <xf numFmtId="175" fontId="31" fillId="0" borderId="222" xfId="0" applyNumberFormat="1" applyFont="1" applyBorder="1" applyAlignment="1">
      <alignment horizontal="center"/>
    </xf>
    <xf numFmtId="4" fontId="31" fillId="12" borderId="223" xfId="0" applyNumberFormat="1" applyFont="1" applyFill="1" applyBorder="1" applyAlignment="1" applyProtection="1">
      <alignment horizontal="right"/>
      <protection locked="0"/>
    </xf>
    <xf numFmtId="174" fontId="31" fillId="12" borderId="223" xfId="0" applyNumberFormat="1" applyFont="1" applyFill="1" applyBorder="1" applyAlignment="1">
      <alignment horizontal="right"/>
    </xf>
    <xf numFmtId="175" fontId="31" fillId="12" borderId="223" xfId="0" applyNumberFormat="1" applyFont="1" applyFill="1" applyBorder="1" applyAlignment="1">
      <alignment horizontal="center"/>
    </xf>
    <xf numFmtId="0" fontId="30" fillId="0" borderId="222" xfId="0" applyFont="1" applyBorder="1" applyAlignment="1" applyProtection="1">
      <alignment horizontal="left"/>
      <protection locked="0"/>
    </xf>
    <xf numFmtId="0" fontId="0" fillId="0" borderId="222" xfId="0" applyBorder="1" applyAlignment="1" applyProtection="1">
      <alignment horizontal="left"/>
      <protection locked="0"/>
    </xf>
    <xf numFmtId="0" fontId="30" fillId="0" borderId="223" xfId="0" applyFont="1" applyBorder="1" applyAlignment="1" applyProtection="1">
      <alignment horizontal="left"/>
      <protection locked="0"/>
    </xf>
    <xf numFmtId="0" fontId="0" fillId="0" borderId="223" xfId="0" applyBorder="1" applyAlignment="1" applyProtection="1">
      <alignment horizontal="left"/>
      <protection locked="0"/>
    </xf>
    <xf numFmtId="4" fontId="30" fillId="0" borderId="223" xfId="0" applyNumberFormat="1" applyFont="1" applyBorder="1" applyAlignment="1" applyProtection="1">
      <alignment horizontal="right"/>
      <protection locked="0"/>
    </xf>
    <xf numFmtId="166" fontId="30" fillId="0" borderId="222" xfId="0" applyNumberFormat="1" applyFont="1" applyBorder="1" applyAlignment="1" applyProtection="1">
      <alignment horizontal="right" indent="1"/>
      <protection locked="0"/>
    </xf>
    <xf numFmtId="175" fontId="30" fillId="3" borderId="223" xfId="0" applyNumberFormat="1" applyFont="1" applyFill="1" applyBorder="1" applyAlignment="1">
      <alignment horizontal="left"/>
    </xf>
    <xf numFmtId="176" fontId="31" fillId="12" borderId="222" xfId="0" applyNumberFormat="1" applyFont="1" applyFill="1" applyBorder="1" applyAlignment="1">
      <alignment horizontal="right"/>
    </xf>
    <xf numFmtId="166" fontId="30" fillId="0" borderId="222" xfId="0" applyNumberFormat="1" applyFont="1" applyBorder="1" applyAlignment="1" applyProtection="1">
      <alignment horizontal="center"/>
      <protection locked="0"/>
    </xf>
    <xf numFmtId="9" fontId="31" fillId="0" borderId="222" xfId="0" applyNumberFormat="1" applyFont="1" applyBorder="1" applyAlignment="1">
      <alignment horizontal="center"/>
    </xf>
    <xf numFmtId="4" fontId="31" fillId="12" borderId="223" xfId="0" applyNumberFormat="1" applyFont="1" applyFill="1" applyBorder="1" applyAlignment="1">
      <alignment horizontal="right"/>
    </xf>
    <xf numFmtId="10" fontId="30" fillId="0" borderId="222" xfId="0" applyNumberFormat="1" applyFont="1" applyBorder="1" applyAlignment="1" applyProtection="1">
      <alignment horizontal="center"/>
      <protection locked="0"/>
    </xf>
    <xf numFmtId="185" fontId="31" fillId="3" borderId="222" xfId="1" applyNumberFormat="1" applyFont="1" applyFill="1" applyBorder="1" applyAlignment="1" applyProtection="1">
      <alignment horizontal="right"/>
    </xf>
    <xf numFmtId="185" fontId="31" fillId="3" borderId="222" xfId="1" applyNumberFormat="1" applyFont="1" applyFill="1" applyBorder="1" applyAlignment="1" applyProtection="1">
      <alignment horizontal="right"/>
      <protection locked="0"/>
    </xf>
    <xf numFmtId="14" fontId="31" fillId="3" borderId="222" xfId="0" applyNumberFormat="1" applyFont="1" applyFill="1" applyBorder="1" applyAlignment="1">
      <alignment horizontal="right"/>
    </xf>
    <xf numFmtId="186" fontId="31" fillId="3" borderId="222" xfId="0" applyNumberFormat="1" applyFont="1" applyFill="1" applyBorder="1" applyAlignment="1">
      <alignment horizontal="right"/>
    </xf>
    <xf numFmtId="189" fontId="30" fillId="0" borderId="222" xfId="0" applyNumberFormat="1" applyFont="1" applyBorder="1" applyAlignment="1">
      <alignment horizontal="center"/>
    </xf>
    <xf numFmtId="185" fontId="31" fillId="3" borderId="222" xfId="1" applyNumberFormat="1" applyFont="1" applyFill="1" applyBorder="1" applyAlignment="1" applyProtection="1">
      <alignment horizontal="center"/>
    </xf>
    <xf numFmtId="0" fontId="48" fillId="0" borderId="28" xfId="0" applyFont="1" applyBorder="1" applyAlignment="1" applyProtection="1">
      <alignment horizontal="left"/>
      <protection locked="0"/>
    </xf>
    <xf numFmtId="175" fontId="51" fillId="0" borderId="223" xfId="0" applyNumberFormat="1" applyFont="1" applyBorder="1" applyAlignment="1">
      <alignment horizontal="center"/>
    </xf>
    <xf numFmtId="175" fontId="30" fillId="3" borderId="222" xfId="0" applyNumberFormat="1" applyFont="1" applyFill="1" applyBorder="1" applyAlignment="1">
      <alignment horizontal="left"/>
    </xf>
    <xf numFmtId="166" fontId="30" fillId="0" borderId="223" xfId="0" applyNumberFormat="1" applyFont="1" applyBorder="1" applyAlignment="1">
      <alignment horizontal="right" indent="1"/>
    </xf>
    <xf numFmtId="0" fontId="44" fillId="0" borderId="207" xfId="0" applyFont="1" applyBorder="1" applyAlignment="1">
      <alignment horizontal="left" vertical="top" wrapText="1"/>
    </xf>
    <xf numFmtId="0" fontId="116" fillId="0" borderId="208" xfId="0" applyFont="1" applyBorder="1" applyAlignment="1">
      <alignment horizontal="left" vertical="top" wrapText="1"/>
    </xf>
    <xf numFmtId="0" fontId="116" fillId="0" borderId="209" xfId="0" applyFont="1" applyBorder="1" applyAlignment="1">
      <alignment horizontal="left" vertical="top" wrapText="1"/>
    </xf>
    <xf numFmtId="0" fontId="53" fillId="3" borderId="0" xfId="0" applyFont="1" applyFill="1" applyAlignment="1" applyProtection="1">
      <alignment horizontal="left"/>
      <protection locked="0"/>
    </xf>
    <xf numFmtId="189" fontId="31" fillId="12" borderId="222" xfId="0" applyNumberFormat="1" applyFont="1" applyFill="1" applyBorder="1" applyAlignment="1" applyProtection="1">
      <alignment horizontal="center"/>
      <protection locked="0"/>
    </xf>
    <xf numFmtId="0" fontId="31" fillId="0" borderId="0" xfId="0" applyFont="1" applyAlignment="1">
      <alignment horizontal="center"/>
    </xf>
    <xf numFmtId="0" fontId="31" fillId="0" borderId="0" xfId="0" applyFont="1" applyAlignment="1" applyProtection="1">
      <alignment horizontal="left"/>
      <protection locked="0"/>
    </xf>
    <xf numFmtId="4" fontId="30" fillId="0" borderId="222" xfId="0" applyNumberFormat="1" applyFont="1" applyBorder="1" applyAlignment="1" applyProtection="1">
      <alignment horizontal="right"/>
      <protection locked="0"/>
    </xf>
    <xf numFmtId="0" fontId="51" fillId="0" borderId="0" xfId="0" applyFont="1" applyAlignment="1">
      <alignment horizontal="right"/>
    </xf>
    <xf numFmtId="4" fontId="48" fillId="0" borderId="223" xfId="0" applyNumberFormat="1" applyFont="1" applyBorder="1" applyAlignment="1" applyProtection="1">
      <alignment horizontal="right"/>
      <protection locked="0"/>
    </xf>
    <xf numFmtId="4" fontId="48" fillId="0" borderId="223" xfId="0" applyNumberFormat="1" applyFont="1" applyBorder="1" applyAlignment="1">
      <alignment horizontal="right"/>
    </xf>
    <xf numFmtId="0" fontId="44" fillId="3" borderId="19" xfId="0" applyFont="1" applyFill="1" applyBorder="1" applyAlignment="1" applyProtection="1">
      <alignment horizontal="justify" vertical="top"/>
      <protection locked="0"/>
    </xf>
    <xf numFmtId="0" fontId="0" fillId="0" borderId="19" xfId="0" applyBorder="1" applyAlignment="1" applyProtection="1">
      <alignment horizontal="justify" vertical="top"/>
      <protection locked="0"/>
    </xf>
    <xf numFmtId="0" fontId="39" fillId="3" borderId="0" xfId="0" applyFont="1" applyFill="1" applyAlignment="1" applyProtection="1">
      <alignment horizontal="right"/>
      <protection locked="0"/>
    </xf>
    <xf numFmtId="169" fontId="128" fillId="3" borderId="32" xfId="0" applyNumberFormat="1" applyFont="1" applyFill="1" applyBorder="1" applyAlignment="1" applyProtection="1">
      <alignment horizontal="justify" vertical="center"/>
      <protection locked="0"/>
    </xf>
    <xf numFmtId="169" fontId="128" fillId="3" borderId="108" xfId="0" applyNumberFormat="1" applyFont="1" applyFill="1" applyBorder="1" applyAlignment="1" applyProtection="1">
      <alignment horizontal="justify" vertical="top"/>
      <protection locked="0"/>
    </xf>
    <xf numFmtId="169" fontId="128" fillId="3" borderId="108" xfId="0" applyNumberFormat="1" applyFont="1" applyFill="1" applyBorder="1" applyAlignment="1" applyProtection="1">
      <alignment horizontal="justify" vertical="center"/>
      <protection locked="0"/>
    </xf>
    <xf numFmtId="0" fontId="39" fillId="3" borderId="0" xfId="0" applyFont="1" applyFill="1" applyAlignment="1">
      <alignment horizontal="right" vertical="center"/>
    </xf>
    <xf numFmtId="4" fontId="30" fillId="5" borderId="11" xfId="0" applyNumberFormat="1" applyFont="1" applyFill="1" applyBorder="1" applyAlignment="1">
      <alignment horizontal="center" vertical="center" wrapText="1"/>
    </xf>
    <xf numFmtId="4" fontId="30" fillId="5" borderId="112" xfId="0" applyNumberFormat="1" applyFont="1" applyFill="1" applyBorder="1" applyAlignment="1">
      <alignment horizontal="center" vertical="center" wrapText="1"/>
    </xf>
    <xf numFmtId="4" fontId="30" fillId="5" borderId="10" xfId="0" applyNumberFormat="1" applyFont="1" applyFill="1" applyBorder="1" applyAlignment="1">
      <alignment horizontal="center" vertical="center" wrapText="1"/>
    </xf>
    <xf numFmtId="4" fontId="30" fillId="5" borderId="5" xfId="0" applyNumberFormat="1" applyFont="1" applyFill="1" applyBorder="1" applyAlignment="1">
      <alignment horizontal="center" vertical="center" wrapText="1"/>
    </xf>
    <xf numFmtId="4" fontId="30" fillId="5" borderId="4" xfId="0" applyNumberFormat="1" applyFont="1" applyFill="1" applyBorder="1" applyAlignment="1" applyProtection="1">
      <alignment horizontal="center" vertical="center" wrapText="1"/>
      <protection locked="0"/>
    </xf>
    <xf numFmtId="4" fontId="30" fillId="5" borderId="5" xfId="0" applyNumberFormat="1" applyFont="1" applyFill="1" applyBorder="1" applyAlignment="1" applyProtection="1">
      <alignment horizontal="center" vertical="center" wrapText="1"/>
      <protection locked="0"/>
    </xf>
    <xf numFmtId="4" fontId="30" fillId="5" borderId="4" xfId="0" applyNumberFormat="1" applyFont="1" applyFill="1" applyBorder="1" applyAlignment="1">
      <alignment horizontal="center" vertical="center" wrapText="1"/>
    </xf>
    <xf numFmtId="3" fontId="128" fillId="3" borderId="10" xfId="0" applyNumberFormat="1" applyFont="1" applyFill="1" applyBorder="1" applyAlignment="1" applyProtection="1">
      <alignment horizontal="justify" wrapText="1"/>
      <protection locked="0"/>
    </xf>
    <xf numFmtId="3" fontId="128" fillId="3" borderId="0" xfId="0" applyNumberFormat="1" applyFont="1" applyFill="1" applyAlignment="1" applyProtection="1">
      <alignment horizontal="justify" wrapText="1"/>
      <protection locked="0"/>
    </xf>
    <xf numFmtId="4" fontId="20" fillId="6" borderId="112" xfId="0" applyNumberFormat="1" applyFont="1" applyFill="1" applyBorder="1" applyAlignment="1">
      <alignment horizontal="center" vertical="center" wrapText="1"/>
    </xf>
    <xf numFmtId="4" fontId="20" fillId="6" borderId="6" xfId="0" applyNumberFormat="1" applyFont="1" applyFill="1" applyBorder="1" applyAlignment="1">
      <alignment horizontal="center" vertical="center" wrapText="1"/>
    </xf>
    <xf numFmtId="4" fontId="20" fillId="6" borderId="47" xfId="0" applyNumberFormat="1" applyFont="1" applyFill="1" applyBorder="1" applyAlignment="1">
      <alignment horizontal="center" vertical="center" wrapText="1"/>
    </xf>
    <xf numFmtId="4" fontId="20" fillId="6" borderId="7" xfId="0" applyNumberFormat="1" applyFont="1" applyFill="1" applyBorder="1" applyAlignment="1">
      <alignment horizontal="center" vertical="center" wrapText="1"/>
    </xf>
    <xf numFmtId="4" fontId="20" fillId="6" borderId="112" xfId="0" applyNumberFormat="1" applyFont="1" applyFill="1" applyBorder="1" applyAlignment="1" applyProtection="1">
      <alignment horizontal="center" vertical="center" wrapText="1"/>
      <protection locked="0"/>
    </xf>
    <xf numFmtId="4" fontId="44" fillId="5" borderId="5" xfId="0" applyNumberFormat="1" applyFont="1" applyFill="1" applyBorder="1" applyAlignment="1">
      <alignment horizontal="center" vertical="center"/>
    </xf>
    <xf numFmtId="3" fontId="128" fillId="16" borderId="16" xfId="0" applyNumberFormat="1" applyFont="1" applyFill="1" applyBorder="1" applyAlignment="1">
      <alignment horizontal="right" wrapText="1"/>
    </xf>
    <xf numFmtId="3" fontId="128" fillId="16" borderId="106" xfId="0" applyNumberFormat="1" applyFont="1" applyFill="1" applyBorder="1" applyAlignment="1">
      <alignment horizontal="right" wrapText="1"/>
    </xf>
    <xf numFmtId="3" fontId="145" fillId="16" borderId="16" xfId="0" applyNumberFormat="1" applyFont="1" applyFill="1" applyBorder="1" applyAlignment="1">
      <alignment horizontal="right" wrapText="1"/>
    </xf>
    <xf numFmtId="3" fontId="145" fillId="16" borderId="106" xfId="0" applyNumberFormat="1" applyFont="1" applyFill="1" applyBorder="1" applyAlignment="1">
      <alignment horizontal="right" wrapText="1"/>
    </xf>
    <xf numFmtId="4" fontId="44" fillId="5" borderId="6" xfId="0" applyNumberFormat="1" applyFont="1" applyFill="1" applyBorder="1" applyAlignment="1">
      <alignment horizontal="center" vertical="center"/>
    </xf>
    <xf numFmtId="4" fontId="44" fillId="5" borderId="47" xfId="0" applyNumberFormat="1" applyFont="1" applyFill="1" applyBorder="1" applyAlignment="1">
      <alignment horizontal="center" vertical="center"/>
    </xf>
    <xf numFmtId="4" fontId="44" fillId="5" borderId="7" xfId="0" applyNumberFormat="1" applyFont="1" applyFill="1" applyBorder="1" applyAlignment="1">
      <alignment horizontal="center" vertical="center"/>
    </xf>
    <xf numFmtId="0" fontId="44" fillId="3" borderId="19" xfId="0" applyFont="1" applyFill="1" applyBorder="1" applyAlignment="1" applyProtection="1">
      <alignment horizontal="justify" vertical="top" wrapText="1"/>
      <protection locked="0"/>
    </xf>
    <xf numFmtId="4" fontId="169" fillId="5" borderId="124" xfId="0" applyNumberFormat="1" applyFont="1" applyFill="1" applyBorder="1" applyAlignment="1">
      <alignment horizontal="center" vertical="center"/>
    </xf>
    <xf numFmtId="0" fontId="0" fillId="0" borderId="124" xfId="0" applyBorder="1" applyAlignment="1">
      <alignment vertical="center"/>
    </xf>
    <xf numFmtId="4" fontId="44" fillId="5" borderId="124" xfId="0" applyNumberFormat="1" applyFont="1" applyFill="1" applyBorder="1" applyAlignment="1">
      <alignment horizontal="center" vertical="center"/>
    </xf>
    <xf numFmtId="37" fontId="219" fillId="12" borderId="201" xfId="4" applyNumberFormat="1" applyFont="1" applyFill="1" applyBorder="1" applyAlignment="1">
      <alignment horizontal="right" vertical="center"/>
    </xf>
    <xf numFmtId="37" fontId="219" fillId="12" borderId="202" xfId="4" applyNumberFormat="1" applyFont="1" applyFill="1" applyBorder="1" applyAlignment="1">
      <alignment horizontal="right" vertical="center"/>
    </xf>
    <xf numFmtId="0" fontId="253" fillId="6" borderId="30" xfId="10" applyFont="1" applyFill="1" applyBorder="1" applyAlignment="1" applyProtection="1">
      <alignment horizontal="left" vertical="center"/>
      <protection locked="0"/>
    </xf>
    <xf numFmtId="0" fontId="253" fillId="6" borderId="31" xfId="10" applyFont="1" applyFill="1" applyBorder="1" applyAlignment="1" applyProtection="1">
      <alignment horizontal="left" vertical="center"/>
      <protection locked="0"/>
    </xf>
    <xf numFmtId="0" fontId="253" fillId="6" borderId="0" xfId="10" applyFont="1" applyFill="1" applyAlignment="1" applyProtection="1">
      <alignment horizontal="center" vertical="center" wrapText="1"/>
      <protection locked="0"/>
    </xf>
    <xf numFmtId="0" fontId="22" fillId="3" borderId="0" xfId="0" applyFont="1" applyFill="1" applyAlignment="1" applyProtection="1">
      <alignment horizontal="left" vertical="center" indent="6"/>
      <protection locked="0"/>
    </xf>
    <xf numFmtId="164" fontId="235" fillId="6" borderId="199" xfId="4" applyFont="1" applyFill="1" applyBorder="1" applyAlignment="1">
      <alignment horizontal="right" vertical="center"/>
    </xf>
    <xf numFmtId="164" fontId="235" fillId="6" borderId="0" xfId="4" applyFont="1" applyFill="1" applyAlignment="1">
      <alignment horizontal="right" vertical="center"/>
    </xf>
    <xf numFmtId="164" fontId="235" fillId="3" borderId="199" xfId="4" applyFont="1" applyFill="1" applyBorder="1" applyAlignment="1">
      <alignment horizontal="right" vertical="center"/>
    </xf>
    <xf numFmtId="164" fontId="235" fillId="3" borderId="0" xfId="4" applyFont="1" applyFill="1" applyAlignment="1">
      <alignment horizontal="right" vertical="center"/>
    </xf>
    <xf numFmtId="164" fontId="222" fillId="3" borderId="199" xfId="4" applyFont="1" applyFill="1" applyBorder="1" applyAlignment="1">
      <alignment horizontal="right" vertical="center"/>
    </xf>
    <xf numFmtId="164" fontId="222" fillId="3" borderId="0" xfId="4" applyFont="1" applyFill="1" applyAlignment="1">
      <alignment horizontal="right" vertical="center"/>
    </xf>
    <xf numFmtId="37" fontId="208" fillId="3" borderId="194" xfId="4" applyNumberFormat="1" applyFont="1" applyFill="1" applyBorder="1" applyAlignment="1">
      <alignment horizontal="right" vertical="center"/>
    </xf>
    <xf numFmtId="37" fontId="208" fillId="3" borderId="187" xfId="4" applyNumberFormat="1" applyFont="1" applyFill="1" applyBorder="1" applyAlignment="1">
      <alignment horizontal="right" vertical="center"/>
    </xf>
    <xf numFmtId="164" fontId="6" fillId="10" borderId="190" xfId="4" applyFont="1" applyFill="1" applyBorder="1" applyAlignment="1">
      <alignment horizontal="center" vertical="center"/>
    </xf>
    <xf numFmtId="37" fontId="245" fillId="11" borderId="0" xfId="4" applyNumberFormat="1" applyFont="1" applyFill="1" applyAlignment="1">
      <alignment horizontal="right" vertical="center"/>
    </xf>
    <xf numFmtId="37" fontId="245" fillId="11" borderId="133" xfId="4" applyNumberFormat="1" applyFont="1" applyFill="1" applyBorder="1" applyAlignment="1">
      <alignment horizontal="right" vertical="center"/>
    </xf>
    <xf numFmtId="168" fontId="245" fillId="11" borderId="11" xfId="4" applyNumberFormat="1" applyFont="1" applyFill="1" applyBorder="1" applyAlignment="1">
      <alignment horizontal="left" vertical="center" indent="1"/>
    </xf>
    <xf numFmtId="168" fontId="245" fillId="11" borderId="10" xfId="4" applyNumberFormat="1" applyFont="1" applyFill="1" applyBorder="1" applyAlignment="1">
      <alignment horizontal="left" vertical="center" indent="1"/>
    </xf>
    <xf numFmtId="164" fontId="16" fillId="3" borderId="0" xfId="4" applyFont="1" applyFill="1" applyAlignment="1">
      <alignment horizontal="center"/>
    </xf>
    <xf numFmtId="164" fontId="249" fillId="28" borderId="16" xfId="4" applyFont="1" applyFill="1" applyBorder="1" applyAlignment="1">
      <alignment horizontal="center" vertical="center"/>
    </xf>
    <xf numFmtId="164" fontId="249" fillId="28" borderId="149" xfId="4" applyFont="1" applyFill="1" applyBorder="1" applyAlignment="1">
      <alignment horizontal="center" vertical="center"/>
    </xf>
    <xf numFmtId="164" fontId="249" fillId="28" borderId="4" xfId="4" applyFont="1" applyFill="1" applyBorder="1" applyAlignment="1">
      <alignment horizontal="center" vertical="center"/>
    </xf>
    <xf numFmtId="164" fontId="249" fillId="28" borderId="177" xfId="4" applyFont="1" applyFill="1" applyBorder="1" applyAlignment="1">
      <alignment horizontal="center" vertical="center"/>
    </xf>
    <xf numFmtId="172" fontId="222" fillId="28" borderId="124" xfId="4" applyNumberFormat="1" applyFont="1" applyFill="1" applyBorder="1" applyAlignment="1">
      <alignment horizontal="center" vertical="center" wrapText="1"/>
    </xf>
    <xf numFmtId="172" fontId="16" fillId="28" borderId="124" xfId="4" applyNumberFormat="1" applyFont="1" applyFill="1" applyBorder="1" applyAlignment="1">
      <alignment horizontal="center" vertical="center" wrapText="1"/>
    </xf>
    <xf numFmtId="3" fontId="219" fillId="28" borderId="124" xfId="4" applyNumberFormat="1" applyFont="1" applyFill="1" applyBorder="1" applyAlignment="1">
      <alignment horizontal="center" vertical="center"/>
    </xf>
    <xf numFmtId="0" fontId="277" fillId="3" borderId="24" xfId="5" applyFont="1" applyFill="1" applyBorder="1" applyAlignment="1" applyProtection="1">
      <alignment horizontal="left" vertical="top" wrapText="1"/>
      <protection locked="0"/>
    </xf>
    <xf numFmtId="0" fontId="277" fillId="3" borderId="25" xfId="5" applyFont="1" applyFill="1" applyBorder="1" applyAlignment="1" applyProtection="1">
      <alignment horizontal="left" vertical="top" wrapText="1"/>
      <protection locked="0"/>
    </xf>
    <xf numFmtId="0" fontId="277" fillId="3" borderId="26" xfId="5" applyFont="1" applyFill="1" applyBorder="1" applyAlignment="1" applyProtection="1">
      <alignment horizontal="left" vertical="top" wrapText="1"/>
      <protection locked="0"/>
    </xf>
    <xf numFmtId="0" fontId="277" fillId="3" borderId="3" xfId="5" applyFont="1" applyFill="1" applyBorder="1" applyAlignment="1" applyProtection="1">
      <alignment horizontal="left" vertical="top" wrapText="1"/>
      <protection locked="0"/>
    </xf>
    <xf numFmtId="0" fontId="277" fillId="3" borderId="0" xfId="5" applyFont="1" applyFill="1" applyAlignment="1" applyProtection="1">
      <alignment horizontal="left" vertical="top" wrapText="1"/>
      <protection locked="0"/>
    </xf>
    <xf numFmtId="0" fontId="277" fillId="3" borderId="1" xfId="5" applyFont="1" applyFill="1" applyBorder="1" applyAlignment="1" applyProtection="1">
      <alignment horizontal="left" vertical="top" wrapText="1"/>
      <protection locked="0"/>
    </xf>
    <xf numFmtId="0" fontId="277" fillId="3" borderId="27" xfId="5" applyFont="1" applyFill="1" applyBorder="1" applyAlignment="1" applyProtection="1">
      <alignment horizontal="left" vertical="top" wrapText="1"/>
      <protection locked="0"/>
    </xf>
    <xf numFmtId="0" fontId="277" fillId="3" borderId="28" xfId="5" applyFont="1" applyFill="1" applyBorder="1" applyAlignment="1" applyProtection="1">
      <alignment horizontal="left" vertical="top" wrapText="1"/>
      <protection locked="0"/>
    </xf>
    <xf numFmtId="0" fontId="277" fillId="3" borderId="29" xfId="5" applyFont="1" applyFill="1" applyBorder="1" applyAlignment="1" applyProtection="1">
      <alignment horizontal="left" vertical="top" wrapText="1"/>
      <protection locked="0"/>
    </xf>
    <xf numFmtId="37" fontId="219" fillId="12" borderId="196" xfId="4" applyNumberFormat="1" applyFont="1" applyFill="1" applyBorder="1" applyAlignment="1">
      <alignment horizontal="right" vertical="center"/>
    </xf>
    <xf numFmtId="37" fontId="219" fillId="12" borderId="197" xfId="4" applyNumberFormat="1" applyFont="1" applyFill="1" applyBorder="1" applyAlignment="1">
      <alignment horizontal="right" vertical="center"/>
    </xf>
    <xf numFmtId="37" fontId="208" fillId="3" borderId="192" xfId="4" applyNumberFormat="1" applyFont="1" applyFill="1" applyBorder="1" applyAlignment="1">
      <alignment horizontal="right" vertical="center"/>
    </xf>
    <xf numFmtId="37" fontId="208" fillId="3" borderId="0" xfId="4" applyNumberFormat="1" applyFont="1" applyFill="1" applyAlignment="1">
      <alignment horizontal="right" vertical="center"/>
    </xf>
    <xf numFmtId="37" fontId="238" fillId="3" borderId="189" xfId="4" applyNumberFormat="1" applyFont="1" applyFill="1" applyBorder="1" applyAlignment="1">
      <alignment horizontal="right"/>
    </xf>
    <xf numFmtId="37" fontId="238" fillId="3" borderId="190" xfId="4" applyNumberFormat="1" applyFont="1" applyFill="1" applyBorder="1" applyAlignment="1">
      <alignment horizontal="right"/>
    </xf>
    <xf numFmtId="37" fontId="219" fillId="3" borderId="192" xfId="4" applyNumberFormat="1" applyFont="1" applyFill="1" applyBorder="1" applyAlignment="1">
      <alignment horizontal="right"/>
    </xf>
    <xf numFmtId="37" fontId="219" fillId="3" borderId="0" xfId="4" applyNumberFormat="1" applyFont="1" applyFill="1" applyAlignment="1">
      <alignment horizontal="right"/>
    </xf>
    <xf numFmtId="203" fontId="239" fillId="6" borderId="0" xfId="4" applyNumberFormat="1" applyFont="1" applyFill="1" applyAlignment="1">
      <alignment horizontal="left" indent="5"/>
    </xf>
    <xf numFmtId="37" fontId="230" fillId="3" borderId="192" xfId="4" applyNumberFormat="1" applyFont="1" applyFill="1" applyBorder="1" applyAlignment="1">
      <alignment horizontal="right"/>
    </xf>
    <xf numFmtId="37" fontId="230" fillId="3" borderId="0" xfId="4" applyNumberFormat="1" applyFont="1" applyFill="1" applyAlignment="1">
      <alignment horizontal="right"/>
    </xf>
    <xf numFmtId="37" fontId="219" fillId="3" borderId="192" xfId="4" applyNumberFormat="1" applyFont="1" applyFill="1" applyBorder="1" applyAlignment="1">
      <alignment horizontal="right" vertical="center"/>
    </xf>
    <xf numFmtId="37" fontId="219" fillId="3" borderId="0" xfId="4" applyNumberFormat="1" applyFont="1" applyFill="1" applyAlignment="1">
      <alignment horizontal="right" vertical="center"/>
    </xf>
    <xf numFmtId="164" fontId="230" fillId="3" borderId="192" xfId="4" applyFont="1" applyFill="1" applyBorder="1" applyAlignment="1">
      <alignment horizontal="right" vertical="center"/>
    </xf>
    <xf numFmtId="164" fontId="230" fillId="3" borderId="0" xfId="4" applyFont="1" applyFill="1" applyAlignment="1">
      <alignment horizontal="right" vertical="center"/>
    </xf>
    <xf numFmtId="37" fontId="232" fillId="3" borderId="192" xfId="4" applyNumberFormat="1" applyFont="1" applyFill="1" applyBorder="1" applyAlignment="1">
      <alignment horizontal="right" vertical="center"/>
    </xf>
    <xf numFmtId="37" fontId="232" fillId="3" borderId="0" xfId="4" applyNumberFormat="1" applyFont="1" applyFill="1" applyAlignment="1">
      <alignment horizontal="right" vertical="center"/>
    </xf>
    <xf numFmtId="164" fontId="167" fillId="2" borderId="0" xfId="4" applyFont="1" applyFill="1" applyAlignment="1">
      <alignment horizontal="center" wrapText="1"/>
    </xf>
    <xf numFmtId="164" fontId="167" fillId="2" borderId="17" xfId="4" applyFont="1" applyFill="1" applyBorder="1" applyAlignment="1">
      <alignment horizontal="center" wrapText="1"/>
    </xf>
    <xf numFmtId="37" fontId="16" fillId="3" borderId="192" xfId="4" applyNumberFormat="1" applyFont="1" applyFill="1" applyBorder="1" applyAlignment="1">
      <alignment horizontal="right"/>
    </xf>
    <xf numFmtId="37" fontId="16" fillId="3" borderId="0" xfId="4" applyNumberFormat="1" applyFont="1" applyFill="1" applyAlignment="1">
      <alignment horizontal="right"/>
    </xf>
    <xf numFmtId="164" fontId="16" fillId="3" borderId="194" xfId="4" applyFont="1" applyFill="1" applyBorder="1" applyAlignment="1">
      <alignment horizontal="right"/>
    </xf>
    <xf numFmtId="164" fontId="16" fillId="3" borderId="187" xfId="4" applyFont="1" applyFill="1" applyBorder="1" applyAlignment="1">
      <alignment horizontal="right"/>
    </xf>
    <xf numFmtId="164" fontId="235" fillId="3" borderId="181" xfId="4" applyFont="1" applyFill="1" applyBorder="1" applyAlignment="1">
      <alignment horizontal="right" vertical="center"/>
    </xf>
    <xf numFmtId="164" fontId="222" fillId="3" borderId="181" xfId="4" applyFont="1" applyFill="1" applyBorder="1" applyAlignment="1">
      <alignment horizontal="right" vertical="center"/>
    </xf>
    <xf numFmtId="37" fontId="219" fillId="9" borderId="183" xfId="4" applyNumberFormat="1" applyFont="1" applyFill="1" applyBorder="1" applyAlignment="1">
      <alignment horizontal="right" vertical="center"/>
    </xf>
    <xf numFmtId="37" fontId="219" fillId="9" borderId="184" xfId="4" applyNumberFormat="1" applyFont="1" applyFill="1" applyBorder="1" applyAlignment="1">
      <alignment horizontal="right" vertical="center"/>
    </xf>
    <xf numFmtId="164" fontId="222" fillId="3" borderId="179" xfId="4" applyFont="1" applyFill="1" applyBorder="1" applyAlignment="1">
      <alignment horizontal="right" vertical="center"/>
    </xf>
    <xf numFmtId="37" fontId="237" fillId="3" borderId="186" xfId="4" applyNumberFormat="1" applyFont="1" applyFill="1" applyBorder="1" applyAlignment="1">
      <alignment horizontal="right"/>
    </xf>
    <xf numFmtId="37" fontId="237" fillId="3" borderId="187" xfId="4" applyNumberFormat="1" applyFont="1" applyFill="1" applyBorder="1" applyAlignment="1">
      <alignment horizontal="right"/>
    </xf>
    <xf numFmtId="37" fontId="219" fillId="3" borderId="189" xfId="4" applyNumberFormat="1" applyFont="1" applyFill="1" applyBorder="1" applyAlignment="1">
      <alignment horizontal="right"/>
    </xf>
    <xf numFmtId="37" fontId="219" fillId="3" borderId="190" xfId="4" applyNumberFormat="1" applyFont="1" applyFill="1" applyBorder="1" applyAlignment="1">
      <alignment horizontal="right"/>
    </xf>
    <xf numFmtId="37" fontId="237" fillId="3" borderId="192" xfId="4" applyNumberFormat="1" applyFont="1" applyFill="1" applyBorder="1" applyAlignment="1">
      <alignment horizontal="right"/>
    </xf>
    <xf numFmtId="37" fontId="237" fillId="3" borderId="0" xfId="4" applyNumberFormat="1" applyFont="1" applyFill="1" applyAlignment="1">
      <alignment horizontal="right"/>
    </xf>
    <xf numFmtId="37" fontId="222" fillId="3" borderId="192" xfId="4" applyNumberFormat="1" applyFont="1" applyFill="1" applyBorder="1" applyAlignment="1">
      <alignment horizontal="right"/>
    </xf>
    <xf numFmtId="37" fontId="222" fillId="3" borderId="0" xfId="4" applyNumberFormat="1" applyFont="1" applyFill="1" applyAlignment="1">
      <alignment horizontal="right"/>
    </xf>
    <xf numFmtId="3" fontId="14" fillId="30" borderId="11" xfId="0" applyNumberFormat="1" applyFont="1" applyFill="1" applyBorder="1" applyAlignment="1">
      <alignment horizontal="center" vertical="center" wrapText="1"/>
    </xf>
    <xf numFmtId="3" fontId="14" fillId="30" borderId="146" xfId="0" applyNumberFormat="1" applyFont="1" applyFill="1" applyBorder="1" applyAlignment="1">
      <alignment horizontal="center" vertical="center" wrapText="1"/>
    </xf>
    <xf numFmtId="3" fontId="6" fillId="32" borderId="143" xfId="0" applyNumberFormat="1" applyFont="1" applyFill="1" applyBorder="1" applyAlignment="1">
      <alignment horizontal="center" vertical="center" wrapText="1"/>
    </xf>
    <xf numFmtId="3" fontId="6" fillId="32" borderId="126" xfId="0" applyNumberFormat="1" applyFont="1" applyFill="1" applyBorder="1" applyAlignment="1">
      <alignment horizontal="center" vertical="center" wrapText="1"/>
    </xf>
    <xf numFmtId="3" fontId="211" fillId="3" borderId="28" xfId="0" applyNumberFormat="1" applyFont="1" applyFill="1" applyBorder="1" applyAlignment="1" applyProtection="1">
      <alignment horizontal="right" vertical="center"/>
      <protection locked="0"/>
    </xf>
    <xf numFmtId="3" fontId="211" fillId="3" borderId="13" xfId="0" applyNumberFormat="1" applyFont="1" applyFill="1" applyBorder="1" applyAlignment="1" applyProtection="1">
      <alignment horizontal="right" vertical="center"/>
      <protection locked="0"/>
    </xf>
    <xf numFmtId="3" fontId="211" fillId="3" borderId="14" xfId="0" applyNumberFormat="1" applyFont="1" applyFill="1" applyBorder="1" applyAlignment="1" applyProtection="1">
      <alignment horizontal="right" vertical="center"/>
      <protection locked="0"/>
    </xf>
    <xf numFmtId="37" fontId="219" fillId="9" borderId="178" xfId="4" applyNumberFormat="1" applyFont="1" applyFill="1" applyBorder="1" applyAlignment="1">
      <alignment horizontal="right" vertical="center"/>
    </xf>
    <xf numFmtId="37" fontId="219" fillId="9" borderId="179" xfId="4" applyNumberFormat="1" applyFont="1" applyFill="1" applyBorder="1" applyAlignment="1">
      <alignment horizontal="right" vertical="center"/>
    </xf>
    <xf numFmtId="37" fontId="222" fillId="6" borderId="181" xfId="4" applyNumberFormat="1" applyFont="1" applyFill="1" applyBorder="1" applyAlignment="1">
      <alignment horizontal="right" vertical="center"/>
    </xf>
    <xf numFmtId="37" fontId="222" fillId="6" borderId="0" xfId="4" applyNumberFormat="1" applyFont="1" applyFill="1" applyAlignment="1">
      <alignment horizontal="right" vertical="center"/>
    </xf>
    <xf numFmtId="3" fontId="14" fillId="30" borderId="0" xfId="0" applyNumberFormat="1" applyFont="1" applyFill="1" applyAlignment="1" applyProtection="1">
      <alignment horizontal="center" vertical="center" wrapText="1"/>
      <protection locked="0"/>
    </xf>
    <xf numFmtId="3" fontId="6" fillId="31" borderId="204" xfId="0" applyNumberFormat="1" applyFont="1" applyFill="1" applyBorder="1" applyAlignment="1">
      <alignment horizontal="center" vertical="center" wrapText="1"/>
    </xf>
    <xf numFmtId="3" fontId="6" fillId="31" borderId="127" xfId="0" applyNumberFormat="1" applyFont="1" applyFill="1" applyBorder="1" applyAlignment="1">
      <alignment horizontal="center" vertical="center" wrapText="1"/>
    </xf>
    <xf numFmtId="3" fontId="6" fillId="31" borderId="143" xfId="0" applyNumberFormat="1" applyFont="1" applyFill="1" applyBorder="1" applyAlignment="1">
      <alignment horizontal="center" vertical="center" wrapText="1"/>
    </xf>
    <xf numFmtId="3" fontId="6" fillId="31" borderId="126" xfId="0" applyNumberFormat="1" applyFont="1" applyFill="1" applyBorder="1" applyAlignment="1">
      <alignment horizontal="center" vertical="center" wrapText="1"/>
    </xf>
    <xf numFmtId="3" fontId="14" fillId="30" borderId="10" xfId="0" applyNumberFormat="1" applyFont="1" applyFill="1" applyBorder="1" applyAlignment="1">
      <alignment horizontal="center" vertical="center" wrapText="1"/>
    </xf>
    <xf numFmtId="3" fontId="14" fillId="30" borderId="133" xfId="0" applyNumberFormat="1" applyFont="1" applyFill="1" applyBorder="1" applyAlignment="1">
      <alignment horizontal="center" vertical="center" wrapText="1"/>
    </xf>
    <xf numFmtId="3" fontId="14" fillId="30" borderId="143" xfId="0" applyNumberFormat="1" applyFont="1" applyFill="1" applyBorder="1" applyAlignment="1">
      <alignment horizontal="center" vertical="center" wrapText="1"/>
    </xf>
    <xf numFmtId="3" fontId="14" fillId="30" borderId="145" xfId="0" applyNumberFormat="1" applyFont="1" applyFill="1" applyBorder="1" applyAlignment="1">
      <alignment horizontal="center" vertical="center" wrapText="1"/>
    </xf>
    <xf numFmtId="3" fontId="211" fillId="3" borderId="134" xfId="0" applyNumberFormat="1" applyFont="1" applyFill="1" applyBorder="1" applyAlignment="1">
      <alignment horizontal="left" wrapText="1" indent="2"/>
    </xf>
    <xf numFmtId="3" fontId="211" fillId="3" borderId="135" xfId="0" applyNumberFormat="1" applyFont="1" applyFill="1" applyBorder="1" applyAlignment="1">
      <alignment horizontal="left" wrapText="1" indent="2"/>
    </xf>
    <xf numFmtId="3" fontId="211" fillId="3" borderId="137" xfId="0" applyNumberFormat="1" applyFont="1" applyFill="1" applyBorder="1" applyAlignment="1">
      <alignment horizontal="left" wrapText="1" indent="2"/>
    </xf>
    <xf numFmtId="3" fontId="211" fillId="3" borderId="138" xfId="0" applyNumberFormat="1" applyFont="1" applyFill="1" applyBorder="1" applyAlignment="1">
      <alignment horizontal="left" wrapText="1" indent="2"/>
    </xf>
    <xf numFmtId="3" fontId="211" fillId="3" borderId="140" xfId="0" applyNumberFormat="1" applyFont="1" applyFill="1" applyBorder="1" applyAlignment="1">
      <alignment horizontal="left" wrapText="1" indent="2"/>
    </xf>
    <xf numFmtId="3" fontId="211" fillId="3" borderId="141" xfId="0" applyNumberFormat="1" applyFont="1" applyFill="1" applyBorder="1" applyAlignment="1">
      <alignment horizontal="left" wrapText="1" indent="2"/>
    </xf>
    <xf numFmtId="164" fontId="197" fillId="4" borderId="1" xfId="4" applyFont="1" applyFill="1" applyBorder="1" applyAlignment="1">
      <alignment horizontal="right" vertical="center" wrapText="1" indent="1"/>
    </xf>
    <xf numFmtId="164" fontId="201" fillId="3" borderId="0" xfId="4" applyFont="1" applyFill="1" applyAlignment="1">
      <alignment horizontal="center" wrapText="1"/>
    </xf>
    <xf numFmtId="4" fontId="202" fillId="3" borderId="4" xfId="0" applyNumberFormat="1" applyFont="1" applyFill="1" applyBorder="1" applyAlignment="1">
      <alignment horizontal="right" vertical="center"/>
    </xf>
    <xf numFmtId="4" fontId="202" fillId="3" borderId="5" xfId="0" applyNumberFormat="1" applyFont="1" applyFill="1" applyBorder="1" applyAlignment="1">
      <alignment horizontal="right" vertical="center"/>
    </xf>
    <xf numFmtId="4" fontId="202" fillId="5" borderId="4" xfId="0" applyNumberFormat="1" applyFont="1" applyFill="1" applyBorder="1" applyAlignment="1">
      <alignment horizontal="right" vertical="center"/>
    </xf>
    <xf numFmtId="4" fontId="202" fillId="5" borderId="5" xfId="0" applyNumberFormat="1" applyFont="1" applyFill="1" applyBorder="1" applyAlignment="1">
      <alignment horizontal="right" vertical="center"/>
    </xf>
    <xf numFmtId="4" fontId="199" fillId="6" borderId="6" xfId="0" applyNumberFormat="1" applyFont="1" applyFill="1" applyBorder="1" applyAlignment="1">
      <alignment horizontal="right" vertical="center" wrapText="1"/>
    </xf>
    <xf numFmtId="4" fontId="199" fillId="6" borderId="7" xfId="0" applyNumberFormat="1" applyFont="1" applyFill="1" applyBorder="1" applyAlignment="1">
      <alignment horizontal="right" vertical="center" wrapText="1"/>
    </xf>
    <xf numFmtId="0" fontId="0" fillId="3" borderId="19" xfId="0" applyFill="1" applyBorder="1" applyAlignment="1" applyProtection="1">
      <alignment horizontal="justify" vertical="top"/>
      <protection locked="0"/>
    </xf>
    <xf numFmtId="3" fontId="145" fillId="7" borderId="16" xfId="0" applyNumberFormat="1" applyFont="1" applyFill="1" applyBorder="1" applyAlignment="1">
      <alignment horizontal="right" wrapText="1"/>
    </xf>
    <xf numFmtId="3" fontId="145" fillId="7" borderId="106" xfId="0" applyNumberFormat="1" applyFont="1" applyFill="1" applyBorder="1" applyAlignment="1">
      <alignment horizontal="right" wrapText="1"/>
    </xf>
    <xf numFmtId="4" fontId="44" fillId="3" borderId="5" xfId="0" applyNumberFormat="1" applyFont="1" applyFill="1" applyBorder="1" applyAlignment="1">
      <alignment horizontal="center" vertical="center"/>
    </xf>
    <xf numFmtId="0" fontId="44" fillId="0" borderId="0" xfId="0" applyFont="1" applyAlignment="1">
      <alignment horizontal="justify" vertical="top" wrapText="1"/>
    </xf>
    <xf numFmtId="0" fontId="44" fillId="0" borderId="0" xfId="0" applyFont="1" applyAlignment="1">
      <alignment horizontal="justify" vertical="center" wrapText="1"/>
    </xf>
    <xf numFmtId="0" fontId="44" fillId="0" borderId="208" xfId="0" applyFont="1" applyBorder="1" applyAlignment="1">
      <alignment horizontal="justify" vertical="top" wrapText="1"/>
    </xf>
    <xf numFmtId="0" fontId="30" fillId="0" borderId="0" xfId="0" applyFont="1" applyAlignment="1">
      <alignment horizontal="justify" vertical="top" wrapText="1"/>
    </xf>
    <xf numFmtId="0" fontId="188" fillId="0" borderId="0" xfId="0" applyFont="1" applyAlignment="1">
      <alignment horizontal="center" vertical="center"/>
    </xf>
    <xf numFmtId="0" fontId="189" fillId="0" borderId="0" xfId="0" applyFont="1" applyAlignment="1">
      <alignment horizontal="center" vertical="center"/>
    </xf>
    <xf numFmtId="43" fontId="31" fillId="0" borderId="28" xfId="1" applyFont="1" applyBorder="1" applyAlignment="1" applyProtection="1">
      <alignment horizontal="center"/>
    </xf>
    <xf numFmtId="49" fontId="31" fillId="0" borderId="28" xfId="1" applyNumberFormat="1" applyFont="1" applyBorder="1" applyAlignment="1" applyProtection="1">
      <alignment horizontal="center"/>
    </xf>
    <xf numFmtId="0" fontId="30" fillId="0" borderId="0" xfId="1" applyNumberFormat="1" applyFont="1" applyAlignment="1" applyProtection="1">
      <alignment horizontal="center"/>
    </xf>
    <xf numFmtId="0" fontId="46" fillId="0" borderId="0" xfId="0" applyFont="1" applyAlignment="1">
      <alignment horizontal="justify" vertical="center" wrapText="1"/>
    </xf>
    <xf numFmtId="0" fontId="44" fillId="0" borderId="211" xfId="0" applyFont="1" applyBorder="1" applyAlignment="1">
      <alignment horizontal="justify" vertical="top" wrapText="1"/>
    </xf>
    <xf numFmtId="173" fontId="31" fillId="0" borderId="0" xfId="0" applyNumberFormat="1" applyFont="1" applyAlignment="1">
      <alignment horizontal="center"/>
    </xf>
    <xf numFmtId="0" fontId="26" fillId="0" borderId="208" xfId="0" applyFont="1" applyBorder="1" applyAlignment="1">
      <alignment horizontal="justify" vertical="top" wrapText="1"/>
    </xf>
    <xf numFmtId="0" fontId="44" fillId="0" borderId="208" xfId="0" applyFont="1" applyBorder="1" applyAlignment="1" applyProtection="1">
      <alignment horizontal="justify" vertical="top" wrapText="1"/>
      <protection locked="0"/>
    </xf>
    <xf numFmtId="0" fontId="44" fillId="0" borderId="0" xfId="0" applyFont="1" applyAlignment="1">
      <alignment horizontal="left" vertical="top" wrapText="1"/>
    </xf>
    <xf numFmtId="0" fontId="44" fillId="0" borderId="38" xfId="0" applyFont="1" applyBorder="1" applyAlignment="1">
      <alignment horizontal="justify" vertical="top" wrapText="1"/>
    </xf>
    <xf numFmtId="175" fontId="39" fillId="12" borderId="28" xfId="0" applyNumberFormat="1" applyFont="1" applyFill="1" applyBorder="1" applyAlignment="1">
      <alignment horizontal="center" vertical="center"/>
    </xf>
    <xf numFmtId="174" fontId="51" fillId="0" borderId="28" xfId="1" applyNumberFormat="1" applyFont="1" applyBorder="1" applyAlignment="1" applyProtection="1">
      <alignment horizontal="center"/>
    </xf>
    <xf numFmtId="175" fontId="68" fillId="3" borderId="28" xfId="0" applyNumberFormat="1" applyFont="1" applyFill="1" applyBorder="1" applyAlignment="1">
      <alignment horizontal="center" vertical="center"/>
    </xf>
    <xf numFmtId="0" fontId="30" fillId="0" borderId="211" xfId="0" applyFont="1" applyBorder="1" applyAlignment="1">
      <alignment horizontal="left" vertical="top" wrapText="1"/>
    </xf>
    <xf numFmtId="184" fontId="44" fillId="3" borderId="38" xfId="2" applyNumberFormat="1" applyFont="1" applyFill="1" applyBorder="1" applyAlignment="1" applyProtection="1">
      <alignment horizontal="right"/>
    </xf>
    <xf numFmtId="10" fontId="48" fillId="0" borderId="38" xfId="0" applyNumberFormat="1" applyFont="1" applyBorder="1" applyAlignment="1">
      <alignment horizontal="left"/>
    </xf>
    <xf numFmtId="172" fontId="48" fillId="0" borderId="0" xfId="0" applyNumberFormat="1" applyFont="1" applyAlignment="1">
      <alignment horizontal="center"/>
    </xf>
    <xf numFmtId="172" fontId="48" fillId="0" borderId="0" xfId="0" applyNumberFormat="1" applyFont="1" applyAlignment="1" applyProtection="1">
      <alignment horizontal="center"/>
      <protection locked="0"/>
    </xf>
    <xf numFmtId="166" fontId="48" fillId="0" borderId="0" xfId="0" applyNumberFormat="1" applyFont="1" applyAlignment="1">
      <alignment horizontal="center"/>
    </xf>
    <xf numFmtId="166" fontId="48" fillId="3" borderId="0" xfId="0" applyNumberFormat="1" applyFont="1" applyFill="1" applyAlignment="1">
      <alignment horizontal="center"/>
    </xf>
    <xf numFmtId="175" fontId="39" fillId="12" borderId="28" xfId="0" applyNumberFormat="1" applyFont="1" applyFill="1" applyBorder="1" applyAlignment="1" applyProtection="1">
      <alignment horizontal="center" vertical="center"/>
      <protection locked="0"/>
    </xf>
    <xf numFmtId="176" fontId="41" fillId="3" borderId="0" xfId="1" applyNumberFormat="1" applyFont="1" applyFill="1" applyBorder="1" applyAlignment="1" applyProtection="1">
      <alignment horizontal="center"/>
    </xf>
    <xf numFmtId="0" fontId="149" fillId="3" borderId="24" xfId="0" applyFont="1" applyFill="1" applyBorder="1" applyAlignment="1" applyProtection="1">
      <alignment horizontal="center" vertical="center" wrapText="1"/>
      <protection locked="0"/>
    </xf>
    <xf numFmtId="0" fontId="149" fillId="3" borderId="25" xfId="0" applyFont="1" applyFill="1" applyBorder="1" applyAlignment="1" applyProtection="1">
      <alignment horizontal="center" vertical="center" wrapText="1"/>
      <protection locked="0"/>
    </xf>
    <xf numFmtId="0" fontId="149" fillId="3" borderId="26" xfId="0" applyFont="1" applyFill="1" applyBorder="1" applyAlignment="1" applyProtection="1">
      <alignment horizontal="center" vertical="center" wrapText="1"/>
      <protection locked="0"/>
    </xf>
    <xf numFmtId="0" fontId="149" fillId="3" borderId="3" xfId="0" applyFont="1" applyFill="1" applyBorder="1" applyAlignment="1" applyProtection="1">
      <alignment horizontal="center" vertical="center" wrapText="1"/>
      <protection locked="0"/>
    </xf>
    <xf numFmtId="0" fontId="149" fillId="3" borderId="0" xfId="0" applyFont="1" applyFill="1" applyAlignment="1" applyProtection="1">
      <alignment horizontal="center" vertical="center" wrapText="1"/>
      <protection locked="0"/>
    </xf>
    <xf numFmtId="0" fontId="149" fillId="3" borderId="1" xfId="0" applyFont="1" applyFill="1" applyBorder="1" applyAlignment="1" applyProtection="1">
      <alignment horizontal="center" vertical="center" wrapText="1"/>
      <protection locked="0"/>
    </xf>
    <xf numFmtId="0" fontId="149" fillId="3" borderId="27" xfId="0" applyFont="1" applyFill="1" applyBorder="1" applyAlignment="1" applyProtection="1">
      <alignment horizontal="center" vertical="center" wrapText="1"/>
      <protection locked="0"/>
    </xf>
    <xf numFmtId="0" fontId="149" fillId="3" borderId="28" xfId="0" applyFont="1" applyFill="1" applyBorder="1" applyAlignment="1" applyProtection="1">
      <alignment horizontal="center" vertical="center" wrapText="1"/>
      <protection locked="0"/>
    </xf>
    <xf numFmtId="0" fontId="149" fillId="3" borderId="29" xfId="0" applyFont="1" applyFill="1" applyBorder="1" applyAlignment="1" applyProtection="1">
      <alignment horizontal="center" vertical="center" wrapText="1"/>
      <protection locked="0"/>
    </xf>
    <xf numFmtId="0" fontId="150" fillId="3" borderId="0" xfId="0" applyFont="1" applyFill="1" applyAlignment="1" applyProtection="1">
      <alignment horizontal="justify" vertical="center" wrapText="1"/>
      <protection locked="0"/>
    </xf>
    <xf numFmtId="0" fontId="149" fillId="3" borderId="24" xfId="0" applyFont="1" applyFill="1" applyBorder="1" applyAlignment="1" applyProtection="1">
      <alignment horizontal="left" vertical="center"/>
      <protection locked="0"/>
    </xf>
    <xf numFmtId="0" fontId="149" fillId="3" borderId="25" xfId="0" applyFont="1" applyFill="1" applyBorder="1" applyAlignment="1" applyProtection="1">
      <alignment horizontal="left" vertical="center"/>
      <protection locked="0"/>
    </xf>
    <xf numFmtId="0" fontId="149" fillId="3" borderId="26" xfId="0" applyFont="1" applyFill="1" applyBorder="1" applyAlignment="1" applyProtection="1">
      <alignment horizontal="left" vertical="center"/>
      <protection locked="0"/>
    </xf>
    <xf numFmtId="0" fontId="0" fillId="0" borderId="3" xfId="0" applyBorder="1" applyAlignment="1" applyProtection="1">
      <alignment vertical="center"/>
      <protection locked="0"/>
    </xf>
    <xf numFmtId="0" fontId="0" fillId="0" borderId="0" xfId="0" applyAlignment="1" applyProtection="1">
      <alignment vertical="center"/>
      <protection locked="0"/>
    </xf>
    <xf numFmtId="0" fontId="0" fillId="0" borderId="1" xfId="0" applyBorder="1" applyAlignment="1" applyProtection="1">
      <alignment vertical="center"/>
      <protection locked="0"/>
    </xf>
    <xf numFmtId="0" fontId="0" fillId="0" borderId="27" xfId="0" applyBorder="1" applyAlignment="1" applyProtection="1">
      <alignment vertical="center"/>
      <protection locked="0"/>
    </xf>
    <xf numFmtId="0" fontId="0" fillId="0" borderId="28" xfId="0" applyBorder="1" applyAlignment="1" applyProtection="1">
      <alignment vertical="center"/>
      <protection locked="0"/>
    </xf>
    <xf numFmtId="0" fontId="0" fillId="0" borderId="29" xfId="0" applyBorder="1" applyAlignment="1" applyProtection="1">
      <alignment vertical="center"/>
      <protection locked="0"/>
    </xf>
    <xf numFmtId="0" fontId="129" fillId="3" borderId="0" xfId="5" applyFont="1" applyFill="1" applyAlignment="1">
      <alignment horizontal="justify" vertical="top" wrapText="1"/>
    </xf>
    <xf numFmtId="0" fontId="5" fillId="3" borderId="0" xfId="5" applyFont="1" applyFill="1" applyAlignment="1">
      <alignment horizontal="left" vertical="top" wrapText="1" indent="3"/>
    </xf>
    <xf numFmtId="0" fontId="143" fillId="4" borderId="0" xfId="0" applyFont="1" applyFill="1" applyAlignment="1">
      <alignment horizontal="left" wrapText="1"/>
    </xf>
    <xf numFmtId="49" fontId="147" fillId="3" borderId="113" xfId="0" quotePrefix="1" applyNumberFormat="1" applyFont="1" applyFill="1" applyBorder="1" applyAlignment="1" applyProtection="1">
      <alignment horizontal="center"/>
      <protection locked="0"/>
    </xf>
    <xf numFmtId="49" fontId="147" fillId="3" borderId="113" xfId="0" applyNumberFormat="1" applyFont="1" applyFill="1" applyBorder="1" applyAlignment="1" applyProtection="1">
      <alignment horizontal="center"/>
      <protection locked="0"/>
    </xf>
    <xf numFmtId="0" fontId="274" fillId="3" borderId="0" xfId="0" applyFont="1" applyFill="1" applyAlignment="1" applyProtection="1">
      <alignment horizontal="justify" vertical="center" wrapText="1"/>
      <protection locked="0"/>
    </xf>
    <xf numFmtId="0" fontId="48" fillId="3" borderId="0" xfId="0" applyFont="1" applyFill="1" applyAlignment="1" applyProtection="1">
      <alignment horizontal="justify" vertical="center" wrapText="1"/>
      <protection locked="0"/>
    </xf>
    <xf numFmtId="0" fontId="48" fillId="3" borderId="0" xfId="0" applyFont="1" applyFill="1" applyAlignment="1" applyProtection="1">
      <alignment horizontal="justify" vertical="top" wrapText="1"/>
      <protection locked="0"/>
    </xf>
    <xf numFmtId="0" fontId="126" fillId="3" borderId="0" xfId="0" applyFont="1" applyFill="1" applyAlignment="1">
      <alignment horizontal="justify" vertical="top" wrapText="1"/>
    </xf>
    <xf numFmtId="0" fontId="20" fillId="3" borderId="0" xfId="0" applyFont="1" applyFill="1" applyAlignment="1">
      <alignment horizontal="justify" vertical="top" wrapText="1"/>
    </xf>
    <xf numFmtId="0" fontId="128" fillId="3" borderId="0" xfId="5" applyFont="1" applyFill="1" applyAlignment="1">
      <alignment horizontal="left" vertical="top" wrapText="1" indent="3"/>
    </xf>
    <xf numFmtId="0" fontId="124" fillId="3" borderId="0" xfId="5" applyFont="1" applyFill="1" applyAlignment="1">
      <alignment horizontal="left" vertical="top" wrapText="1" indent="3"/>
    </xf>
    <xf numFmtId="0" fontId="30" fillId="3" borderId="0" xfId="0" applyFont="1" applyFill="1" applyAlignment="1">
      <alignment horizontal="justify" vertical="top" wrapText="1"/>
    </xf>
    <xf numFmtId="0" fontId="20" fillId="3" borderId="0" xfId="0" applyFont="1" applyFill="1" applyAlignment="1">
      <alignment horizontal="justify" wrapText="1"/>
    </xf>
    <xf numFmtId="0" fontId="31" fillId="3" borderId="0" xfId="0" applyFont="1" applyFill="1" applyAlignment="1">
      <alignment horizontal="justify" vertical="top" wrapText="1"/>
    </xf>
    <xf numFmtId="0" fontId="34" fillId="3" borderId="0" xfId="0" applyFont="1" applyFill="1" applyAlignment="1">
      <alignment horizontal="justify" vertical="top" wrapText="1"/>
    </xf>
    <xf numFmtId="0" fontId="47" fillId="3" borderId="0" xfId="0" applyFont="1" applyFill="1" applyAlignment="1">
      <alignment horizontal="justify" vertical="top" wrapText="1"/>
    </xf>
    <xf numFmtId="0" fontId="46" fillId="3" borderId="0" xfId="0" applyFont="1" applyFill="1" applyAlignment="1">
      <alignment horizontal="justify" vertical="top" wrapText="1"/>
    </xf>
    <xf numFmtId="0" fontId="30" fillId="3" borderId="0" xfId="0" applyFont="1" applyFill="1" applyAlignment="1">
      <alignment horizontal="justify" vertical="center" wrapText="1"/>
    </xf>
    <xf numFmtId="0" fontId="48" fillId="3" borderId="0" xfId="0" applyFont="1" applyFill="1" applyAlignment="1">
      <alignment horizontal="justify" vertical="top" wrapText="1"/>
    </xf>
    <xf numFmtId="0" fontId="26" fillId="3" borderId="0" xfId="5" applyFont="1" applyFill="1" applyAlignment="1">
      <alignment horizontal="left" vertical="top" wrapText="1" indent="3"/>
    </xf>
    <xf numFmtId="0" fontId="68" fillId="3" borderId="0" xfId="5" applyFont="1" applyFill="1" applyAlignment="1">
      <alignment horizontal="left" vertical="top" wrapText="1" indent="1"/>
    </xf>
    <xf numFmtId="0" fontId="68" fillId="3" borderId="0" xfId="5" applyFont="1" applyFill="1" applyAlignment="1">
      <alignment horizontal="justify" vertical="top" wrapText="1"/>
    </xf>
    <xf numFmtId="0" fontId="131" fillId="3" borderId="0" xfId="5" applyFont="1" applyFill="1" applyAlignment="1">
      <alignment horizontal="center" vertical="top" wrapText="1"/>
    </xf>
    <xf numFmtId="0" fontId="118" fillId="2" borderId="0" xfId="0" applyFont="1" applyFill="1" applyAlignment="1">
      <alignment horizontal="center" vertical="center" wrapText="1"/>
    </xf>
    <xf numFmtId="0" fontId="130" fillId="3" borderId="0" xfId="5" applyFont="1" applyFill="1" applyAlignment="1">
      <alignment horizontal="justify" vertical="top" wrapText="1"/>
    </xf>
    <xf numFmtId="0" fontId="51" fillId="3" borderId="0" xfId="0" applyFont="1" applyFill="1" applyAlignment="1" applyProtection="1">
      <alignment horizontal="justify" vertical="top" wrapText="1"/>
      <protection locked="0"/>
    </xf>
    <xf numFmtId="0" fontId="2" fillId="0" borderId="0" xfId="0" applyFont="1" applyAlignment="1" applyProtection="1">
      <alignment horizontal="justify" vertical="top" wrapText="1"/>
      <protection locked="0"/>
    </xf>
    <xf numFmtId="0" fontId="138" fillId="24" borderId="0" xfId="15" applyFont="1" applyFill="1" applyAlignment="1">
      <alignment horizontal="center" vertical="center" wrapText="1"/>
    </xf>
    <xf numFmtId="0" fontId="135" fillId="24" borderId="77" xfId="15" applyFont="1" applyFill="1" applyBorder="1" applyAlignment="1">
      <alignment horizontal="center" vertical="center"/>
    </xf>
    <xf numFmtId="0" fontId="135" fillId="24" borderId="78" xfId="15" applyFont="1" applyFill="1" applyBorder="1" applyAlignment="1">
      <alignment horizontal="center" vertical="center"/>
    </xf>
    <xf numFmtId="0" fontId="135" fillId="24" borderId="81" xfId="15" applyFont="1" applyFill="1" applyBorder="1" applyAlignment="1">
      <alignment horizontal="center" vertical="center"/>
    </xf>
    <xf numFmtId="172" fontId="135" fillId="24" borderId="77" xfId="15" applyNumberFormat="1" applyFont="1" applyFill="1" applyBorder="1" applyAlignment="1">
      <alignment horizontal="center" vertical="center"/>
    </xf>
    <xf numFmtId="172" fontId="135" fillId="24" borderId="78" xfId="15" applyNumberFormat="1" applyFont="1" applyFill="1" applyBorder="1" applyAlignment="1">
      <alignment horizontal="center" vertical="center"/>
    </xf>
    <xf numFmtId="172" fontId="135" fillId="24" borderId="81" xfId="15" applyNumberFormat="1" applyFont="1" applyFill="1" applyBorder="1" applyAlignment="1">
      <alignment horizontal="center" vertical="center"/>
    </xf>
    <xf numFmtId="2" fontId="135" fillId="24" borderId="77" xfId="15" applyNumberFormat="1" applyFont="1" applyFill="1" applyBorder="1" applyAlignment="1">
      <alignment horizontal="center" vertical="center"/>
    </xf>
    <xf numFmtId="2" fontId="135" fillId="24" borderId="78" xfId="15" applyNumberFormat="1" applyFont="1" applyFill="1" applyBorder="1" applyAlignment="1">
      <alignment horizontal="center" vertical="center"/>
    </xf>
    <xf numFmtId="169" fontId="135" fillId="24" borderId="79" xfId="15" applyNumberFormat="1" applyFont="1" applyFill="1" applyBorder="1" applyAlignment="1">
      <alignment horizontal="center" vertical="center"/>
    </xf>
    <xf numFmtId="169" fontId="135" fillId="24" borderId="78" xfId="15" applyNumberFormat="1" applyFont="1" applyFill="1" applyBorder="1" applyAlignment="1">
      <alignment horizontal="center" vertical="center"/>
    </xf>
    <xf numFmtId="169" fontId="135" fillId="24" borderId="81" xfId="15" applyNumberFormat="1" applyFont="1" applyFill="1" applyBorder="1" applyAlignment="1">
      <alignment horizontal="center" vertical="center"/>
    </xf>
    <xf numFmtId="0" fontId="134" fillId="15" borderId="97" xfId="15" applyFont="1" applyFill="1" applyBorder="1" applyAlignment="1">
      <alignment horizontal="center" vertical="center"/>
    </xf>
    <xf numFmtId="0" fontId="134" fillId="15" borderId="98" xfId="15" applyFont="1" applyFill="1" applyBorder="1" applyAlignment="1">
      <alignment horizontal="center" vertical="center"/>
    </xf>
    <xf numFmtId="0" fontId="134" fillId="15" borderId="99" xfId="15" applyFont="1" applyFill="1" applyBorder="1" applyAlignment="1">
      <alignment horizontal="center" vertical="center"/>
    </xf>
    <xf numFmtId="172" fontId="134" fillId="15" borderId="100" xfId="15" applyNumberFormat="1" applyFont="1" applyFill="1" applyBorder="1" applyAlignment="1">
      <alignment horizontal="center" vertical="center"/>
    </xf>
    <xf numFmtId="172" fontId="134" fillId="15" borderId="44" xfId="15" applyNumberFormat="1" applyFont="1" applyFill="1" applyBorder="1" applyAlignment="1">
      <alignment horizontal="center" vertical="center"/>
    </xf>
    <xf numFmtId="172" fontId="134" fillId="15" borderId="101" xfId="15" applyNumberFormat="1" applyFont="1" applyFill="1" applyBorder="1" applyAlignment="1">
      <alignment horizontal="center" vertical="center"/>
    </xf>
    <xf numFmtId="172" fontId="134" fillId="15" borderId="45" xfId="15" applyNumberFormat="1" applyFont="1" applyFill="1" applyBorder="1" applyAlignment="1">
      <alignment horizontal="center" vertical="center"/>
    </xf>
    <xf numFmtId="172" fontId="133" fillId="15" borderId="97" xfId="15" applyNumberFormat="1" applyFont="1" applyFill="1" applyBorder="1" applyAlignment="1" applyProtection="1">
      <alignment horizontal="center" vertical="center"/>
      <protection locked="0"/>
    </xf>
    <xf numFmtId="172" fontId="133" fillId="15" borderId="98" xfId="15" applyNumberFormat="1" applyFont="1" applyFill="1" applyBorder="1" applyAlignment="1" applyProtection="1">
      <alignment horizontal="center" vertical="center"/>
      <protection locked="0"/>
    </xf>
    <xf numFmtId="172" fontId="133" fillId="15" borderId="99" xfId="15" applyNumberFormat="1" applyFont="1" applyFill="1" applyBorder="1" applyAlignment="1" applyProtection="1">
      <alignment horizontal="center" vertical="center"/>
      <protection locked="0"/>
    </xf>
    <xf numFmtId="2" fontId="134" fillId="0" borderId="102" xfId="15" applyNumberFormat="1" applyFont="1" applyBorder="1" applyAlignment="1">
      <alignment horizontal="center" vertical="center"/>
    </xf>
    <xf numFmtId="2" fontId="134" fillId="0" borderId="98" xfId="15" applyNumberFormat="1" applyFont="1" applyBorder="1" applyAlignment="1">
      <alignment horizontal="center" vertical="center"/>
    </xf>
    <xf numFmtId="2" fontId="134" fillId="0" borderId="103" xfId="15" applyNumberFormat="1" applyFont="1" applyBorder="1" applyAlignment="1">
      <alignment horizontal="center" vertical="center"/>
    </xf>
    <xf numFmtId="0" fontId="133" fillId="0" borderId="91" xfId="15" applyFont="1" applyBorder="1" applyAlignment="1">
      <alignment vertical="center"/>
    </xf>
    <xf numFmtId="0" fontId="133" fillId="0" borderId="21" xfId="15" applyFont="1" applyBorder="1" applyAlignment="1">
      <alignment vertical="center"/>
    </xf>
    <xf numFmtId="0" fontId="133" fillId="0" borderId="31" xfId="15" applyFont="1" applyBorder="1" applyAlignment="1">
      <alignment vertical="center"/>
    </xf>
    <xf numFmtId="172" fontId="133" fillId="0" borderId="30" xfId="15" applyNumberFormat="1" applyFont="1" applyBorder="1" applyAlignment="1">
      <alignment horizontal="center" vertical="center"/>
    </xf>
    <xf numFmtId="172" fontId="133" fillId="0" borderId="21" xfId="15" applyNumberFormat="1" applyFont="1" applyBorder="1" applyAlignment="1">
      <alignment horizontal="center" vertical="center"/>
    </xf>
    <xf numFmtId="172" fontId="133" fillId="0" borderId="31" xfId="15" applyNumberFormat="1" applyFont="1" applyBorder="1" applyAlignment="1">
      <alignment horizontal="center" vertical="center"/>
    </xf>
    <xf numFmtId="172" fontId="133" fillId="0" borderId="92" xfId="15" applyNumberFormat="1" applyFont="1" applyBorder="1" applyAlignment="1">
      <alignment horizontal="center" vertical="center"/>
    </xf>
    <xf numFmtId="172" fontId="133" fillId="0" borderId="88" xfId="15" applyNumberFormat="1" applyFont="1" applyBorder="1" applyAlignment="1" applyProtection="1">
      <alignment horizontal="center" vertical="center"/>
      <protection locked="0"/>
    </xf>
    <xf numFmtId="172" fontId="133" fillId="0" borderId="17" xfId="15" applyNumberFormat="1" applyFont="1" applyBorder="1" applyAlignment="1" applyProtection="1">
      <alignment horizontal="center" vertical="center"/>
      <protection locked="0"/>
    </xf>
    <xf numFmtId="172" fontId="133" fillId="0" borderId="37" xfId="15" applyNumberFormat="1" applyFont="1" applyBorder="1" applyAlignment="1" applyProtection="1">
      <alignment horizontal="center" vertical="center"/>
      <protection locked="0"/>
    </xf>
    <xf numFmtId="2" fontId="134" fillId="0" borderId="70" xfId="15" applyNumberFormat="1" applyFont="1" applyBorder="1" applyAlignment="1">
      <alignment horizontal="center" vertical="center"/>
    </xf>
    <xf numFmtId="2" fontId="134" fillId="0" borderId="0" xfId="15" applyNumberFormat="1" applyFont="1" applyAlignment="1">
      <alignment horizontal="center" vertical="center"/>
    </xf>
    <xf numFmtId="2" fontId="134" fillId="0" borderId="42" xfId="15" applyNumberFormat="1" applyFont="1" applyBorder="1" applyAlignment="1">
      <alignment horizontal="center" vertical="center"/>
    </xf>
    <xf numFmtId="172" fontId="133" fillId="0" borderId="41" xfId="15" applyNumberFormat="1" applyFont="1" applyBorder="1" applyAlignment="1" applyProtection="1">
      <alignment horizontal="center" vertical="center"/>
      <protection locked="0"/>
    </xf>
    <xf numFmtId="172" fontId="133" fillId="0" borderId="0" xfId="15" applyNumberFormat="1" applyFont="1" applyAlignment="1" applyProtection="1">
      <alignment horizontal="center" vertical="center"/>
      <protection locked="0"/>
    </xf>
    <xf numFmtId="172" fontId="133" fillId="0" borderId="36" xfId="15" applyNumberFormat="1" applyFont="1" applyBorder="1" applyAlignment="1" applyProtection="1">
      <alignment horizontal="center" vertical="center"/>
      <protection locked="0"/>
    </xf>
    <xf numFmtId="172" fontId="133" fillId="0" borderId="94" xfId="15" applyNumberFormat="1" applyFont="1" applyBorder="1" applyAlignment="1" applyProtection="1">
      <alignment horizontal="center" vertical="center"/>
      <protection locked="0"/>
    </xf>
    <xf numFmtId="172" fontId="133" fillId="0" borderId="19" xfId="15" applyNumberFormat="1" applyFont="1" applyBorder="1" applyAlignment="1" applyProtection="1">
      <alignment horizontal="center" vertical="center"/>
      <protection locked="0"/>
    </xf>
    <xf numFmtId="172" fontId="133" fillId="0" borderId="35" xfId="15" applyNumberFormat="1" applyFont="1" applyBorder="1" applyAlignment="1" applyProtection="1">
      <alignment horizontal="center" vertical="center"/>
      <protection locked="0"/>
    </xf>
    <xf numFmtId="0" fontId="134" fillId="15" borderId="91" xfId="15" applyFont="1" applyFill="1" applyBorder="1" applyAlignment="1">
      <alignment horizontal="center" vertical="center"/>
    </xf>
    <xf numFmtId="0" fontId="134" fillId="15" borderId="21" xfId="15" applyFont="1" applyFill="1" applyBorder="1" applyAlignment="1">
      <alignment horizontal="center" vertical="center"/>
    </xf>
    <xf numFmtId="0" fontId="134" fillId="15" borderId="31" xfId="15" applyFont="1" applyFill="1" applyBorder="1" applyAlignment="1">
      <alignment horizontal="center" vertical="center"/>
    </xf>
    <xf numFmtId="172" fontId="134" fillId="15" borderId="30" xfId="15" applyNumberFormat="1" applyFont="1" applyFill="1" applyBorder="1" applyAlignment="1">
      <alignment horizontal="center" vertical="center"/>
    </xf>
    <xf numFmtId="172" fontId="134" fillId="15" borderId="21" xfId="15" applyNumberFormat="1" applyFont="1" applyFill="1" applyBorder="1" applyAlignment="1">
      <alignment horizontal="center" vertical="center"/>
    </xf>
    <xf numFmtId="172" fontId="134" fillId="15" borderId="31" xfId="15" applyNumberFormat="1" applyFont="1" applyFill="1" applyBorder="1" applyAlignment="1">
      <alignment horizontal="center" vertical="center"/>
    </xf>
    <xf numFmtId="172" fontId="134" fillId="15" borderId="92" xfId="15" applyNumberFormat="1" applyFont="1" applyFill="1" applyBorder="1" applyAlignment="1">
      <alignment horizontal="center" vertical="center"/>
    </xf>
    <xf numFmtId="172" fontId="133" fillId="15" borderId="91" xfId="15" applyNumberFormat="1" applyFont="1" applyFill="1" applyBorder="1" applyAlignment="1" applyProtection="1">
      <alignment horizontal="center" vertical="center"/>
      <protection locked="0"/>
    </xf>
    <xf numFmtId="172" fontId="133" fillId="15" borderId="21" xfId="15" applyNumberFormat="1" applyFont="1" applyFill="1" applyBorder="1" applyAlignment="1" applyProtection="1">
      <alignment horizontal="center" vertical="center"/>
      <protection locked="0"/>
    </xf>
    <xf numFmtId="172" fontId="133" fillId="15" borderId="31" xfId="15" applyNumberFormat="1" applyFont="1" applyFill="1" applyBorder="1" applyAlignment="1" applyProtection="1">
      <alignment horizontal="center" vertical="center"/>
      <protection locked="0"/>
    </xf>
    <xf numFmtId="2" fontId="134" fillId="0" borderId="30" xfId="15" applyNumberFormat="1" applyFont="1" applyBorder="1" applyAlignment="1">
      <alignment horizontal="center" vertical="center"/>
    </xf>
    <xf numFmtId="2" fontId="134" fillId="0" borderId="21" xfId="15" applyNumberFormat="1" applyFont="1" applyBorder="1" applyAlignment="1">
      <alignment horizontal="center" vertical="center"/>
    </xf>
    <xf numFmtId="2" fontId="134" fillId="0" borderId="92" xfId="15" applyNumberFormat="1" applyFont="1" applyBorder="1" applyAlignment="1">
      <alignment horizontal="center" vertical="center"/>
    </xf>
    <xf numFmtId="0" fontId="134" fillId="15" borderId="91" xfId="15" applyFont="1" applyFill="1" applyBorder="1" applyAlignment="1">
      <alignment vertical="center"/>
    </xf>
    <xf numFmtId="0" fontId="134" fillId="15" borderId="21" xfId="15" applyFont="1" applyFill="1" applyBorder="1" applyAlignment="1">
      <alignment vertical="center"/>
    </xf>
    <xf numFmtId="0" fontId="134" fillId="15" borderId="31" xfId="15" applyFont="1" applyFill="1" applyBorder="1" applyAlignment="1">
      <alignment vertical="center"/>
    </xf>
    <xf numFmtId="2" fontId="134" fillId="15" borderId="91" xfId="15" applyNumberFormat="1" applyFont="1" applyFill="1" applyBorder="1" applyAlignment="1" applyProtection="1">
      <alignment horizontal="center" vertical="center"/>
      <protection locked="0"/>
    </xf>
    <xf numFmtId="2" fontId="134" fillId="15" borderId="21" xfId="15" applyNumberFormat="1" applyFont="1" applyFill="1" applyBorder="1" applyAlignment="1" applyProtection="1">
      <alignment horizontal="center" vertical="center"/>
      <protection locked="0"/>
    </xf>
    <xf numFmtId="2" fontId="134" fillId="15" borderId="31" xfId="15" applyNumberFormat="1" applyFont="1" applyFill="1" applyBorder="1" applyAlignment="1" applyProtection="1">
      <alignment horizontal="center" vertical="center"/>
      <protection locked="0"/>
    </xf>
    <xf numFmtId="0" fontId="133" fillId="0" borderId="91" xfId="15" applyFont="1" applyBorder="1" applyAlignment="1">
      <alignment horizontal="left" vertical="center"/>
    </xf>
    <xf numFmtId="0" fontId="133" fillId="0" borderId="21" xfId="15" applyFont="1" applyBorder="1" applyAlignment="1">
      <alignment horizontal="left" vertical="center"/>
    </xf>
    <xf numFmtId="0" fontId="133" fillId="0" borderId="31" xfId="15" applyFont="1" applyBorder="1" applyAlignment="1">
      <alignment horizontal="left" vertical="center"/>
    </xf>
    <xf numFmtId="172" fontId="133" fillId="15" borderId="88" xfId="15" applyNumberFormat="1" applyFont="1" applyFill="1" applyBorder="1" applyAlignment="1" applyProtection="1">
      <alignment horizontal="center" vertical="center"/>
      <protection locked="0"/>
    </xf>
    <xf numFmtId="172" fontId="133" fillId="15" borderId="17" xfId="15" applyNumberFormat="1" applyFont="1" applyFill="1" applyBorder="1" applyAlignment="1" applyProtection="1">
      <alignment horizontal="center" vertical="center"/>
      <protection locked="0"/>
    </xf>
    <xf numFmtId="172" fontId="133" fillId="15" borderId="37" xfId="15" applyNumberFormat="1" applyFont="1" applyFill="1" applyBorder="1" applyAlignment="1" applyProtection="1">
      <alignment horizontal="center" vertical="center"/>
      <protection locked="0"/>
    </xf>
    <xf numFmtId="0" fontId="134" fillId="15" borderId="83" xfId="15" applyFont="1" applyFill="1" applyBorder="1" applyAlignment="1">
      <alignment horizontal="center" vertical="center"/>
    </xf>
    <xf numFmtId="0" fontId="134" fillId="15" borderId="84" xfId="15" applyFont="1" applyFill="1" applyBorder="1" applyAlignment="1">
      <alignment horizontal="center" vertical="center"/>
    </xf>
    <xf numFmtId="0" fontId="134" fillId="15" borderId="85" xfId="15" applyFont="1" applyFill="1" applyBorder="1" applyAlignment="1">
      <alignment horizontal="center" vertical="center"/>
    </xf>
    <xf numFmtId="172" fontId="134" fillId="15" borderId="86" xfId="15" applyNumberFormat="1" applyFont="1" applyFill="1" applyBorder="1" applyAlignment="1">
      <alignment horizontal="center" vertical="center"/>
    </xf>
    <xf numFmtId="172" fontId="134" fillId="15" borderId="84" xfId="15" applyNumberFormat="1" applyFont="1" applyFill="1" applyBorder="1" applyAlignment="1">
      <alignment horizontal="center" vertical="center"/>
    </xf>
    <xf numFmtId="172" fontId="134" fillId="15" borderId="85" xfId="15" applyNumberFormat="1" applyFont="1" applyFill="1" applyBorder="1" applyAlignment="1">
      <alignment horizontal="center" vertical="center"/>
    </xf>
    <xf numFmtId="172" fontId="134" fillId="15" borderId="87" xfId="15" applyNumberFormat="1" applyFont="1" applyFill="1" applyBorder="1" applyAlignment="1">
      <alignment horizontal="center" vertical="center"/>
    </xf>
    <xf numFmtId="2" fontId="134" fillId="0" borderId="89" xfId="15" applyNumberFormat="1" applyFont="1" applyBorder="1" applyAlignment="1">
      <alignment horizontal="center" vertical="center"/>
    </xf>
    <xf numFmtId="2" fontId="134" fillId="0" borderId="39" xfId="15" applyNumberFormat="1" applyFont="1" applyBorder="1" applyAlignment="1">
      <alignment horizontal="center" vertical="center"/>
    </xf>
    <xf numFmtId="2" fontId="134" fillId="0" borderId="40" xfId="15" applyNumberFormat="1" applyFont="1" applyBorder="1" applyAlignment="1">
      <alignment horizontal="center" vertical="center"/>
    </xf>
    <xf numFmtId="0" fontId="135" fillId="24" borderId="0" xfId="15" applyFont="1" applyFill="1" applyAlignment="1">
      <alignment horizontal="center" vertical="center"/>
    </xf>
    <xf numFmtId="0" fontId="135" fillId="24" borderId="48" xfId="15" applyFont="1" applyFill="1" applyBorder="1" applyAlignment="1">
      <alignment horizontal="center" vertical="center" wrapText="1"/>
    </xf>
    <xf numFmtId="14" fontId="135" fillId="24" borderId="48" xfId="15" applyNumberFormat="1" applyFont="1" applyFill="1" applyBorder="1" applyAlignment="1" applyProtection="1">
      <alignment horizontal="center" vertical="center" wrapText="1"/>
      <protection locked="0"/>
    </xf>
    <xf numFmtId="0" fontId="136" fillId="15" borderId="0" xfId="15" applyFont="1" applyFill="1" applyAlignment="1">
      <alignment horizontal="center" vertical="center"/>
    </xf>
    <xf numFmtId="0" fontId="135" fillId="24" borderId="30" xfId="15" applyFont="1" applyFill="1" applyBorder="1" applyAlignment="1">
      <alignment horizontal="center" vertical="center"/>
    </xf>
    <xf numFmtId="0" fontId="135" fillId="24" borderId="21" xfId="15" applyFont="1" applyFill="1" applyBorder="1" applyAlignment="1">
      <alignment horizontal="center" vertical="center"/>
    </xf>
    <xf numFmtId="0" fontId="135" fillId="24" borderId="31" xfId="15" applyFont="1" applyFill="1" applyBorder="1" applyAlignment="1">
      <alignment horizontal="center" vertical="center"/>
    </xf>
    <xf numFmtId="49" fontId="136" fillId="15" borderId="21" xfId="15" applyNumberFormat="1" applyFont="1" applyFill="1" applyBorder="1" applyAlignment="1" applyProtection="1">
      <alignment horizontal="center" vertical="center"/>
      <protection locked="0"/>
    </xf>
    <xf numFmtId="49" fontId="136" fillId="15" borderId="31" xfId="15" applyNumberFormat="1" applyFont="1" applyFill="1" applyBorder="1" applyAlignment="1" applyProtection="1">
      <alignment horizontal="center" vertical="center"/>
      <protection locked="0"/>
    </xf>
    <xf numFmtId="0" fontId="135" fillId="24" borderId="79" xfId="15" applyFont="1" applyFill="1" applyBorder="1" applyAlignment="1">
      <alignment horizontal="center" vertical="center"/>
    </xf>
    <xf numFmtId="0" fontId="135" fillId="24" borderId="80" xfId="15" applyFont="1" applyFill="1" applyBorder="1" applyAlignment="1">
      <alignment horizontal="center" vertical="center"/>
    </xf>
    <xf numFmtId="2" fontId="135" fillId="24" borderId="80" xfId="15" applyNumberFormat="1" applyFont="1" applyFill="1" applyBorder="1" applyAlignment="1">
      <alignment horizontal="center" vertical="center"/>
    </xf>
    <xf numFmtId="0" fontId="134" fillId="15" borderId="43" xfId="15" applyFont="1" applyFill="1" applyBorder="1" applyAlignment="1">
      <alignment horizontal="center" vertical="center"/>
    </xf>
    <xf numFmtId="0" fontId="134" fillId="15" borderId="44" xfId="15" applyFont="1" applyFill="1" applyBorder="1" applyAlignment="1">
      <alignment horizontal="center" vertical="center"/>
    </xf>
    <xf numFmtId="0" fontId="134" fillId="15" borderId="101" xfId="15" applyFont="1" applyFill="1" applyBorder="1" applyAlignment="1">
      <alignment horizontal="center" vertical="center"/>
    </xf>
    <xf numFmtId="172" fontId="134" fillId="15" borderId="102" xfId="15" applyNumberFormat="1" applyFont="1" applyFill="1" applyBorder="1" applyAlignment="1">
      <alignment horizontal="center" vertical="center"/>
    </xf>
    <xf numFmtId="172" fontId="134" fillId="15" borderId="98" xfId="15" applyNumberFormat="1" applyFont="1" applyFill="1" applyBorder="1" applyAlignment="1">
      <alignment horizontal="center" vertical="center"/>
    </xf>
    <xf numFmtId="172" fontId="134" fillId="15" borderId="99" xfId="15" applyNumberFormat="1" applyFont="1" applyFill="1" applyBorder="1" applyAlignment="1">
      <alignment horizontal="center" vertical="center"/>
    </xf>
    <xf numFmtId="0" fontId="134" fillId="8" borderId="91" xfId="15" applyFont="1" applyFill="1" applyBorder="1" applyAlignment="1">
      <alignment horizontal="center" vertical="center"/>
    </xf>
    <xf numFmtId="0" fontId="134" fillId="8" borderId="21" xfId="15" applyFont="1" applyFill="1" applyBorder="1" applyAlignment="1">
      <alignment horizontal="center" vertical="center"/>
    </xf>
    <xf numFmtId="0" fontId="134" fillId="8" borderId="31" xfId="15" applyFont="1" applyFill="1" applyBorder="1" applyAlignment="1">
      <alignment horizontal="center" vertical="center"/>
    </xf>
    <xf numFmtId="172" fontId="134" fillId="8" borderId="30" xfId="15" applyNumberFormat="1" applyFont="1" applyFill="1" applyBorder="1" applyAlignment="1">
      <alignment horizontal="center" vertical="center"/>
    </xf>
    <xf numFmtId="172" fontId="134" fillId="8" borderId="21" xfId="15" applyNumberFormat="1" applyFont="1" applyFill="1" applyBorder="1" applyAlignment="1">
      <alignment horizontal="center" vertical="center"/>
    </xf>
    <xf numFmtId="172" fontId="134" fillId="8" borderId="31" xfId="15" applyNumberFormat="1" applyFont="1" applyFill="1" applyBorder="1" applyAlignment="1">
      <alignment horizontal="center" vertical="center"/>
    </xf>
    <xf numFmtId="172" fontId="134" fillId="8" borderId="92" xfId="15" applyNumberFormat="1" applyFont="1" applyFill="1" applyBorder="1" applyAlignment="1">
      <alignment horizontal="center" vertical="center"/>
    </xf>
    <xf numFmtId="172" fontId="133" fillId="15" borderId="83" xfId="15" applyNumberFormat="1" applyFont="1" applyFill="1" applyBorder="1" applyAlignment="1" applyProtection="1">
      <alignment horizontal="center" vertical="center"/>
      <protection locked="0"/>
    </xf>
    <xf numFmtId="172" fontId="133" fillId="15" borderId="84" xfId="15" applyNumberFormat="1" applyFont="1" applyFill="1" applyBorder="1" applyAlignment="1" applyProtection="1">
      <alignment horizontal="center" vertical="center"/>
      <protection locked="0"/>
    </xf>
    <xf numFmtId="172" fontId="133" fillId="15" borderId="85" xfId="15" applyNumberFormat="1" applyFont="1" applyFill="1" applyBorder="1" applyAlignment="1" applyProtection="1">
      <alignment horizontal="center" vertical="center"/>
      <protection locked="0"/>
    </xf>
    <xf numFmtId="14" fontId="135" fillId="24" borderId="30" xfId="15" applyNumberFormat="1" applyFont="1" applyFill="1" applyBorder="1" applyAlignment="1" applyProtection="1">
      <alignment horizontal="center" vertical="center" wrapText="1"/>
      <protection locked="0"/>
    </xf>
    <xf numFmtId="14" fontId="135" fillId="24" borderId="21" xfId="15" applyNumberFormat="1" applyFont="1" applyFill="1" applyBorder="1" applyAlignment="1" applyProtection="1">
      <alignment horizontal="center" vertical="center" wrapText="1"/>
      <protection locked="0"/>
    </xf>
    <xf numFmtId="14" fontId="135" fillId="24" borderId="31" xfId="15" applyNumberFormat="1" applyFont="1" applyFill="1" applyBorder="1" applyAlignment="1" applyProtection="1">
      <alignment horizontal="center" vertical="center" wrapText="1"/>
      <protection locked="0"/>
    </xf>
    <xf numFmtId="0" fontId="152" fillId="0" borderId="48" xfId="17" applyFont="1" applyBorder="1" applyAlignment="1">
      <alignment horizontal="center" vertical="center"/>
    </xf>
    <xf numFmtId="0" fontId="154" fillId="12" borderId="115" xfId="17" applyFont="1" applyFill="1" applyBorder="1" applyAlignment="1">
      <alignment horizontal="center" vertical="center"/>
    </xf>
    <xf numFmtId="0" fontId="154" fillId="12" borderId="86" xfId="17" applyFont="1" applyFill="1" applyBorder="1" applyAlignment="1">
      <alignment horizontal="center" vertical="center" wrapText="1"/>
    </xf>
    <xf numFmtId="0" fontId="155" fillId="12" borderId="84" xfId="17" applyFont="1" applyFill="1" applyBorder="1" applyAlignment="1">
      <alignment horizontal="center" vertical="center" wrapText="1"/>
    </xf>
    <xf numFmtId="0" fontId="155" fillId="12" borderId="85" xfId="17" applyFont="1" applyFill="1" applyBorder="1" applyAlignment="1">
      <alignment horizontal="center" vertical="center" wrapText="1"/>
    </xf>
    <xf numFmtId="0" fontId="155" fillId="12" borderId="86" xfId="17" applyFont="1" applyFill="1" applyBorder="1" applyAlignment="1">
      <alignment horizontal="center" vertical="center" wrapText="1"/>
    </xf>
    <xf numFmtId="0" fontId="155" fillId="0" borderId="50" xfId="17" applyFont="1" applyBorder="1" applyAlignment="1">
      <alignment horizontal="left" vertical="center"/>
    </xf>
    <xf numFmtId="0" fontId="155" fillId="0" borderId="19" xfId="17" applyFont="1" applyBorder="1" applyAlignment="1">
      <alignment horizontal="left" vertical="center"/>
    </xf>
    <xf numFmtId="0" fontId="155" fillId="0" borderId="35" xfId="17" applyFont="1" applyBorder="1" applyAlignment="1">
      <alignment horizontal="left" vertical="center"/>
    </xf>
    <xf numFmtId="172" fontId="154" fillId="0" borderId="50" xfId="17" applyNumberFormat="1" applyFont="1" applyBorder="1" applyAlignment="1">
      <alignment horizontal="center" vertical="center"/>
    </xf>
    <xf numFmtId="172" fontId="154" fillId="0" borderId="19" xfId="17" applyNumberFormat="1" applyFont="1" applyBorder="1" applyAlignment="1">
      <alignment horizontal="center" vertical="center"/>
    </xf>
    <xf numFmtId="172" fontId="157" fillId="26" borderId="50" xfId="18" applyNumberFormat="1" applyFont="1" applyFill="1" applyBorder="1" applyAlignment="1" applyProtection="1">
      <alignment horizontal="center" vertical="center"/>
      <protection locked="0"/>
    </xf>
    <xf numFmtId="172" fontId="157" fillId="26" borderId="35" xfId="18" applyNumberFormat="1" applyFont="1" applyFill="1" applyBorder="1" applyAlignment="1" applyProtection="1">
      <alignment horizontal="center" vertical="center"/>
      <protection locked="0"/>
    </xf>
    <xf numFmtId="0" fontId="155" fillId="0" borderId="60" xfId="17" applyFont="1" applyBorder="1" applyAlignment="1">
      <alignment horizontal="left" vertical="center"/>
    </xf>
    <xf numFmtId="0" fontId="155" fillId="0" borderId="13" xfId="17" applyFont="1" applyBorder="1" applyAlignment="1">
      <alignment horizontal="left" vertical="center"/>
    </xf>
    <xf numFmtId="0" fontId="155" fillId="0" borderId="61" xfId="17" applyFont="1" applyBorder="1" applyAlignment="1">
      <alignment horizontal="left" vertical="center"/>
    </xf>
    <xf numFmtId="172" fontId="154" fillId="0" borderId="60" xfId="17" applyNumberFormat="1" applyFont="1" applyBorder="1" applyAlignment="1">
      <alignment horizontal="center" vertical="center"/>
    </xf>
    <xf numFmtId="172" fontId="154" fillId="0" borderId="13" xfId="17" applyNumberFormat="1" applyFont="1" applyBorder="1" applyAlignment="1">
      <alignment horizontal="center" vertical="center"/>
    </xf>
    <xf numFmtId="172" fontId="154" fillId="0" borderId="61" xfId="17" applyNumberFormat="1" applyFont="1" applyBorder="1" applyAlignment="1">
      <alignment horizontal="center" vertical="center"/>
    </xf>
    <xf numFmtId="172" fontId="157" fillId="26" borderId="60" xfId="18" applyNumberFormat="1" applyFont="1" applyFill="1" applyBorder="1" applyAlignment="1" applyProtection="1">
      <alignment horizontal="center" vertical="center"/>
      <protection locked="0"/>
    </xf>
    <xf numFmtId="172" fontId="157" fillId="26" borderId="61" xfId="18" applyNumberFormat="1" applyFont="1" applyFill="1" applyBorder="1" applyAlignment="1" applyProtection="1">
      <alignment horizontal="center" vertical="center"/>
      <protection locked="0"/>
    </xf>
    <xf numFmtId="0" fontId="155" fillId="0" borderId="70" xfId="17" applyFont="1" applyBorder="1" applyAlignment="1">
      <alignment horizontal="left" vertical="center"/>
    </xf>
    <xf numFmtId="0" fontId="155" fillId="0" borderId="0" xfId="17" applyFont="1" applyAlignment="1">
      <alignment horizontal="left" vertical="center"/>
    </xf>
    <xf numFmtId="0" fontId="155" fillId="0" borderId="36" xfId="17" applyFont="1" applyBorder="1" applyAlignment="1">
      <alignment horizontal="left" vertical="center"/>
    </xf>
    <xf numFmtId="172" fontId="154" fillId="0" borderId="70" xfId="17" applyNumberFormat="1" applyFont="1" applyBorder="1" applyAlignment="1">
      <alignment horizontal="center" vertical="center"/>
    </xf>
    <xf numFmtId="172" fontId="154" fillId="0" borderId="0" xfId="17" applyNumberFormat="1" applyFont="1" applyAlignment="1">
      <alignment horizontal="center" vertical="center"/>
    </xf>
    <xf numFmtId="172" fontId="154" fillId="0" borderId="36" xfId="17" applyNumberFormat="1" applyFont="1" applyBorder="1" applyAlignment="1">
      <alignment horizontal="center" vertical="center"/>
    </xf>
    <xf numFmtId="172" fontId="157" fillId="26" borderId="52" xfId="18" applyNumberFormat="1" applyFont="1" applyFill="1" applyBorder="1" applyAlignment="1" applyProtection="1">
      <alignment horizontal="center" vertical="center"/>
      <protection locked="0"/>
    </xf>
    <xf numFmtId="172" fontId="157" fillId="26" borderId="37" xfId="18" applyNumberFormat="1" applyFont="1" applyFill="1" applyBorder="1" applyAlignment="1" applyProtection="1">
      <alignment horizontal="center" vertical="center"/>
      <protection locked="0"/>
    </xf>
    <xf numFmtId="0" fontId="154" fillId="0" borderId="77" xfId="17" applyFont="1" applyBorder="1" applyAlignment="1">
      <alignment horizontal="center" vertical="center"/>
    </xf>
    <xf numFmtId="0" fontId="154" fillId="0" borderId="78" xfId="17" applyFont="1" applyBorder="1" applyAlignment="1">
      <alignment horizontal="center" vertical="center"/>
    </xf>
    <xf numFmtId="0" fontId="154" fillId="0" borderId="81" xfId="17" applyFont="1" applyBorder="1" applyAlignment="1">
      <alignment horizontal="center" vertical="center"/>
    </xf>
    <xf numFmtId="172" fontId="155" fillId="0" borderId="77" xfId="17" applyNumberFormat="1" applyFont="1" applyBorder="1" applyAlignment="1">
      <alignment horizontal="center" vertical="center"/>
    </xf>
    <xf numFmtId="0" fontId="155" fillId="0" borderId="78" xfId="17" applyFont="1" applyBorder="1" applyAlignment="1">
      <alignment horizontal="center" vertical="center"/>
    </xf>
    <xf numFmtId="0" fontId="155" fillId="0" borderId="81" xfId="17" applyFont="1" applyBorder="1" applyAlignment="1">
      <alignment horizontal="center" vertical="center"/>
    </xf>
    <xf numFmtId="0" fontId="108" fillId="3" borderId="9" xfId="0" applyFont="1" applyFill="1" applyBorder="1" applyAlignment="1" applyProtection="1">
      <alignment horizontal="justify" vertical="center" shrinkToFit="1"/>
      <protection locked="0"/>
    </xf>
  </cellXfs>
  <cellStyles count="28">
    <cellStyle name="Comma_75_q" xfId="8" xr:uid="{1A77D680-ADEE-48E1-A3E6-4DB33A45C382}"/>
    <cellStyle name="Currency 3" xfId="19" xr:uid="{939EF52A-7867-4897-8F1B-608179AFC9AA}"/>
    <cellStyle name="Hiperligação" xfId="3" builtinId="8"/>
    <cellStyle name="Millares 3" xfId="9" xr:uid="{263288BE-C149-4FB3-A2C6-E0F2E7C9A39A}"/>
    <cellStyle name="Normal" xfId="0" builtinId="0"/>
    <cellStyle name="Normal 10" xfId="15" xr:uid="{157F379D-9F53-4DA3-AFC0-AB104FD783EF}"/>
    <cellStyle name="Normal 2 2 2" xfId="5" xr:uid="{90E07FFD-0F27-42C0-BC9A-76C60B698212}"/>
    <cellStyle name="Normal 2 3" xfId="11" xr:uid="{ED6B6E0D-C068-4F88-ABEE-A90E1DE1C285}"/>
    <cellStyle name="Normal 2 3 2" xfId="20" xr:uid="{CE5336B8-DC06-4531-8106-DBB74F074DBF}"/>
    <cellStyle name="Normal 3" xfId="6" xr:uid="{14A724F9-8A2C-4D9C-AD3D-FE5186ADCC15}"/>
    <cellStyle name="Normal 4 2" xfId="12" xr:uid="{0CA6423D-16D5-4C73-85C4-2E74B9C2F616}"/>
    <cellStyle name="Normal 4 3" xfId="23" xr:uid="{FAAFC2F5-2940-4403-A3F2-E989C04A7631}"/>
    <cellStyle name="Normal 5" xfId="10" xr:uid="{BAD3A0C8-C888-4DF2-8791-BF7567671FBB}"/>
    <cellStyle name="Normal 59" xfId="14" xr:uid="{5366A04F-DD1E-4BF5-AD55-21C12BE55359}"/>
    <cellStyle name="Normal_75_q" xfId="4" xr:uid="{5D2D5D0B-1551-4CF8-BAC3-3A4F64EF2EEF}"/>
    <cellStyle name="Normal_teste - infraestruturas" xfId="17" xr:uid="{8F65DABA-6AFF-4999-A084-61E3735AD022}"/>
    <cellStyle name="Normal_Vistorias_Armazens _29_JUNHO_20091" xfId="18" xr:uid="{F6DD6A05-A427-4DD5-9A29-456644EA8E12}"/>
    <cellStyle name="Percentagem" xfId="2" builtinId="5"/>
    <cellStyle name="Percentagem 2 2" xfId="7" xr:uid="{9EFB7F9A-FA99-4126-87EC-55543B651D15}"/>
    <cellStyle name="Percentagem 3 2 2" xfId="13" xr:uid="{484759D8-0A71-4F9C-A20F-492B65A54F9B}"/>
    <cellStyle name="Vírgula" xfId="1" builtinId="3"/>
    <cellStyle name="Vírgula 2" xfId="16" xr:uid="{7445121E-6BAA-4DC1-8CF5-C87FEE58E5AD}"/>
    <cellStyle name="Vírgula 2 2" xfId="21" xr:uid="{C1AD8E40-EBB5-4C28-8AF3-BE46A900D1C5}"/>
    <cellStyle name="Vírgula 2 2 2" xfId="24" xr:uid="{F10F161C-0304-4998-B642-9529C7733B68}"/>
    <cellStyle name="Vírgula 2 2 3" xfId="25" xr:uid="{A6724D7D-56DC-4067-B370-9854625FAA36}"/>
    <cellStyle name="Vírgula 2 2 4" xfId="26" xr:uid="{DF95E528-D398-435E-8AF4-EE68D4711EDA}"/>
    <cellStyle name="Vírgula 2 3" xfId="27" xr:uid="{3BC3DEFE-CFB8-41AD-9643-9F888B78C2F6}"/>
    <cellStyle name="Vírgula 3" xfId="22" xr:uid="{32EDE0E5-0AC8-4FC5-8AF8-BBB2D000FEEC}"/>
  </cellStyles>
  <dxfs count="214">
    <dxf>
      <fill>
        <patternFill>
          <bgColor theme="9" tint="0.79998168889431442"/>
        </patternFill>
      </fill>
    </dxf>
    <dxf>
      <fill>
        <patternFill>
          <bgColor theme="9" tint="0.79998168889431442"/>
        </patternFill>
      </fill>
    </dxf>
    <dxf>
      <font>
        <color theme="0"/>
      </font>
    </dxf>
    <dxf>
      <font>
        <color theme="0"/>
      </font>
      <fill>
        <patternFill>
          <bgColor theme="0"/>
        </patternFill>
      </fill>
      <border>
        <left/>
        <right/>
        <top/>
        <bottom/>
        <vertical/>
        <horizontal/>
      </border>
    </dxf>
    <dxf>
      <font>
        <color theme="0"/>
      </font>
      <fill>
        <patternFill>
          <bgColor theme="0"/>
        </patternFill>
      </fill>
      <border>
        <left/>
        <right/>
        <top/>
        <bottom/>
      </border>
    </dxf>
    <dxf>
      <fill>
        <patternFill>
          <bgColor theme="9" tint="0.79998168889431442"/>
        </patternFill>
      </fill>
    </dxf>
    <dxf>
      <font>
        <color theme="0"/>
      </font>
      <fill>
        <patternFill>
          <bgColor theme="0"/>
        </patternFill>
      </fill>
    </dxf>
    <dxf>
      <fill>
        <patternFill>
          <bgColor theme="9" tint="0.79998168889431442"/>
        </patternFill>
      </fill>
    </dxf>
    <dxf>
      <font>
        <color theme="0"/>
      </font>
      <fill>
        <patternFill>
          <bgColor theme="0"/>
        </patternFill>
      </fill>
    </dxf>
    <dxf>
      <font>
        <color theme="0"/>
      </font>
    </dxf>
    <dxf>
      <font>
        <color theme="0"/>
      </font>
      <fill>
        <patternFill>
          <bgColor theme="0"/>
        </patternFill>
      </fill>
    </dxf>
    <dxf>
      <fill>
        <patternFill>
          <bgColor theme="0"/>
        </patternFill>
      </fill>
      <border>
        <left/>
        <right/>
        <top/>
        <bottom/>
        <vertical/>
        <horizontal/>
      </border>
    </dxf>
    <dxf>
      <font>
        <color theme="0"/>
      </font>
      <fill>
        <patternFill>
          <bgColor theme="0"/>
        </patternFill>
      </fill>
    </dxf>
    <dxf>
      <fill>
        <patternFill>
          <bgColor theme="9" tint="0.79998168889431442"/>
        </patternFill>
      </fill>
    </dxf>
    <dxf>
      <fill>
        <patternFill>
          <bgColor theme="0" tint="-4.9989318521683403E-2"/>
        </patternFill>
      </fill>
    </dxf>
    <dxf>
      <fill>
        <patternFill>
          <bgColor theme="0"/>
        </patternFill>
      </fill>
      <border>
        <left/>
        <right/>
        <top/>
        <bottom/>
        <vertical/>
        <horizontal/>
      </border>
    </dxf>
    <dxf>
      <fill>
        <patternFill>
          <bgColor theme="0"/>
        </patternFill>
      </fill>
      <border>
        <left/>
        <right/>
        <top/>
        <bottom/>
        <vertical/>
        <horizontal/>
      </border>
    </dxf>
    <dxf>
      <fill>
        <patternFill>
          <bgColor theme="0"/>
        </patternFill>
      </fill>
      <border>
        <left/>
        <right/>
        <top/>
        <bottom/>
        <vertical/>
        <horizontal/>
      </border>
    </dxf>
    <dxf>
      <fill>
        <patternFill>
          <bgColor theme="0"/>
        </patternFill>
      </fill>
      <border>
        <left/>
        <right/>
        <top/>
        <bottom/>
        <vertical/>
        <horizontal/>
      </border>
    </dxf>
    <dxf>
      <font>
        <color theme="0"/>
      </font>
      <fill>
        <patternFill>
          <bgColor theme="0"/>
        </patternFill>
      </fill>
      <border>
        <left/>
        <right/>
        <top/>
        <bottom/>
        <vertical/>
        <horizontal/>
      </border>
    </dxf>
    <dxf>
      <fill>
        <patternFill>
          <bgColor theme="0" tint="-4.9989318521683403E-2"/>
        </patternFill>
      </fill>
    </dxf>
    <dxf>
      <fill>
        <patternFill>
          <bgColor theme="0" tint="-4.9989318521683403E-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b/>
        <i val="0"/>
        <strike val="0"/>
        <color rgb="FFFF0000"/>
      </font>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5" tint="0.59996337778862885"/>
        </patternFill>
      </fill>
    </dxf>
    <dxf>
      <fill>
        <patternFill>
          <bgColor theme="5" tint="0.59996337778862885"/>
        </patternFill>
      </fill>
    </dxf>
    <dxf>
      <fill>
        <patternFill>
          <bgColor theme="5" tint="0.59996337778862885"/>
        </patternFill>
      </fill>
    </dxf>
    <dxf>
      <fill>
        <patternFill>
          <bgColor theme="5" tint="0.59996337778862885"/>
        </patternFill>
      </fill>
    </dxf>
    <dxf>
      <fill>
        <patternFill>
          <bgColor theme="5" tint="0.59996337778862885"/>
        </patternFill>
      </fill>
    </dxf>
    <dxf>
      <font>
        <b/>
        <i val="0"/>
        <color rgb="FFFF0000"/>
      </font>
    </dxf>
    <dxf>
      <fill>
        <patternFill>
          <bgColor theme="5" tint="0.59996337778862885"/>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5" tint="0.59996337778862885"/>
        </patternFill>
      </fill>
    </dxf>
    <dxf>
      <fill>
        <patternFill>
          <bgColor theme="5" tint="0.59996337778862885"/>
        </patternFill>
      </fill>
    </dxf>
    <dxf>
      <fill>
        <patternFill>
          <bgColor theme="5" tint="0.59996337778862885"/>
        </patternFill>
      </fill>
    </dxf>
    <dxf>
      <fill>
        <patternFill>
          <bgColor theme="5" tint="0.59996337778862885"/>
        </patternFill>
      </fill>
    </dxf>
    <dxf>
      <fill>
        <patternFill>
          <bgColor theme="5" tint="0.59996337778862885"/>
        </patternFill>
      </fill>
    </dxf>
    <dxf>
      <fill>
        <patternFill>
          <bgColor theme="5" tint="0.59996337778862885"/>
        </patternFill>
      </fill>
    </dxf>
    <dxf>
      <fill>
        <patternFill>
          <bgColor theme="9" tint="0.59996337778862885"/>
        </patternFill>
      </fill>
    </dxf>
    <dxf>
      <font>
        <b/>
        <i val="0"/>
        <color rgb="FFFF0000"/>
      </font>
    </dxf>
    <dxf>
      <fill>
        <patternFill>
          <bgColor theme="9" tint="0.59996337778862885"/>
        </patternFill>
      </fill>
    </dxf>
    <dxf>
      <fill>
        <patternFill>
          <bgColor theme="9" tint="0.59996337778862885"/>
        </patternFill>
      </fill>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color theme="0"/>
      </font>
    </dxf>
    <dxf>
      <font>
        <color theme="0"/>
      </font>
    </dxf>
    <dxf>
      <font>
        <color theme="0"/>
      </font>
    </dxf>
    <dxf>
      <font>
        <color theme="0"/>
      </font>
    </dxf>
    <dxf>
      <font>
        <color theme="0"/>
      </font>
    </dxf>
    <dxf>
      <font>
        <color theme="0"/>
      </font>
    </dxf>
    <dxf>
      <font>
        <color theme="0"/>
      </font>
    </dxf>
    <dxf>
      <font>
        <color theme="4" tint="0.79998168889431442"/>
      </font>
    </dxf>
    <dxf>
      <font>
        <color theme="0"/>
      </font>
    </dxf>
    <dxf>
      <fill>
        <patternFill>
          <bgColor theme="0" tint="-4.9989318521683403E-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ont>
        <color theme="0"/>
      </font>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theme="0" tint="-4.9989318521683403E-2"/>
        </patternFill>
      </fill>
    </dxf>
    <dxf>
      <fill>
        <patternFill>
          <bgColor theme="8" tint="0.79998168889431442"/>
        </patternFill>
      </fill>
    </dxf>
    <dxf>
      <fill>
        <patternFill>
          <bgColor rgb="FFFFFF00"/>
        </patternFill>
      </fill>
    </dxf>
    <dxf>
      <fill>
        <patternFill>
          <bgColor theme="0" tint="-4.9989318521683403E-2"/>
        </patternFill>
      </fill>
    </dxf>
    <dxf>
      <fill>
        <patternFill>
          <bgColor theme="8" tint="0.79998168889431442"/>
        </patternFill>
      </fill>
    </dxf>
    <dxf>
      <fill>
        <patternFill>
          <bgColor rgb="FFFFFF00"/>
        </patternFill>
      </fill>
    </dxf>
    <dxf>
      <fill>
        <patternFill>
          <bgColor theme="0" tint="-4.9989318521683403E-2"/>
        </patternFill>
      </fill>
    </dxf>
    <dxf>
      <fill>
        <patternFill>
          <bgColor theme="8" tint="0.79998168889431442"/>
        </patternFill>
      </fill>
    </dxf>
    <dxf>
      <fill>
        <patternFill>
          <bgColor rgb="FFFFFF00"/>
        </patternFill>
      </fill>
    </dxf>
    <dxf>
      <font>
        <color theme="0"/>
      </font>
    </dxf>
    <dxf>
      <fill>
        <patternFill>
          <bgColor theme="9" tint="0.79998168889431442"/>
        </patternFill>
      </fill>
    </dxf>
    <dxf>
      <fill>
        <patternFill>
          <bgColor theme="9" tint="0.79998168889431442"/>
        </patternFill>
      </fill>
    </dxf>
    <dxf>
      <fill>
        <patternFill>
          <bgColor theme="9" tint="0.79998168889431442"/>
        </patternFill>
      </fill>
    </dxf>
    <dxf>
      <font>
        <color theme="0"/>
      </font>
    </dxf>
    <dxf>
      <font>
        <color theme="0"/>
      </font>
    </dxf>
    <dxf>
      <font>
        <color auto="1"/>
      </font>
      <fill>
        <patternFill>
          <bgColor theme="9" tint="0.79998168889431442"/>
        </patternFill>
      </fill>
    </dxf>
    <dxf>
      <font>
        <color auto="1"/>
      </font>
      <fill>
        <patternFill>
          <bgColor theme="9" tint="0.79998168889431442"/>
        </patternFill>
      </fill>
    </dxf>
    <dxf>
      <font>
        <color theme="0"/>
      </font>
    </dxf>
    <dxf>
      <font>
        <color theme="0"/>
      </font>
    </dxf>
    <dxf>
      <font>
        <color theme="0"/>
      </font>
    </dxf>
    <dxf>
      <fill>
        <patternFill>
          <bgColor theme="9" tint="0.79998168889431442"/>
        </patternFill>
      </fill>
    </dxf>
    <dxf>
      <font>
        <color theme="0"/>
      </font>
    </dxf>
    <dxf>
      <font>
        <color theme="0"/>
      </font>
    </dxf>
    <dxf>
      <fill>
        <patternFill>
          <bgColor theme="9" tint="0.79998168889431442"/>
        </patternFill>
      </fill>
    </dxf>
    <dxf>
      <fill>
        <patternFill>
          <bgColor theme="9" tint="0.79998168889431442"/>
        </patternFill>
      </fill>
    </dxf>
    <dxf>
      <fill>
        <patternFill>
          <bgColor theme="9" tint="0.79998168889431442"/>
        </patternFill>
      </fill>
    </dxf>
    <dxf>
      <fill>
        <patternFill>
          <bgColor theme="0"/>
        </patternFill>
      </fill>
    </dxf>
    <dxf>
      <fill>
        <patternFill>
          <bgColor theme="9" tint="0.79998168889431442"/>
        </patternFill>
      </fill>
    </dxf>
    <dxf>
      <fill>
        <patternFill>
          <bgColor theme="0"/>
        </patternFill>
      </fill>
    </dxf>
    <dxf>
      <border>
        <left/>
        <right/>
        <top/>
        <bottom/>
      </border>
    </dxf>
    <dxf>
      <font>
        <color theme="0"/>
      </font>
    </dxf>
    <dxf>
      <font>
        <color theme="0"/>
      </font>
    </dxf>
    <dxf>
      <font>
        <color theme="0"/>
      </font>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color theme="0"/>
      </font>
    </dxf>
    <dxf>
      <fill>
        <patternFill>
          <bgColor theme="9" tint="0.79998168889431442"/>
        </patternFill>
      </fill>
    </dxf>
    <dxf>
      <font>
        <color theme="0"/>
      </font>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color theme="0"/>
      </font>
      <fill>
        <patternFill>
          <bgColor theme="0"/>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color theme="0"/>
      </font>
      <fill>
        <patternFill>
          <bgColor theme="0"/>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0"/>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s>
  <tableStyles count="0" defaultTableStyle="TableStyleMedium2" defaultPivotStyle="PivotStyleLight16"/>
  <colors>
    <mruColors>
      <color rgb="FFFF7C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externalLink" Target="externalLinks/externalLink10.xml"/><Relationship Id="rId42"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4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8.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36" Type="http://schemas.openxmlformats.org/officeDocument/2006/relationships/externalLink" Target="externalLinks/externalLink1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7.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 Id="rId35" Type="http://schemas.openxmlformats.org/officeDocument/2006/relationships/externalLink" Target="externalLinks/externalLink11.xml"/><Relationship Id="rId43"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externalLink" Target="externalLinks/externalLink9.xml"/><Relationship Id="rId38"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P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9302996554711059E-2"/>
          <c:y val="0.15365120223507692"/>
          <c:w val="0.87985240608382431"/>
          <c:h val="0.67731707730082125"/>
        </c:manualLayout>
      </c:layout>
      <c:areaChart>
        <c:grouping val="stacked"/>
        <c:varyColors val="0"/>
        <c:ser>
          <c:idx val="0"/>
          <c:order val="0"/>
          <c:spPr>
            <a:solidFill>
              <a:schemeClr val="accent1">
                <a:lumMod val="40000"/>
                <a:lumOff val="60000"/>
              </a:schemeClr>
            </a:solidFill>
            <a:ln>
              <a:solidFill>
                <a:schemeClr val="accent1">
                  <a:alpha val="50000"/>
                </a:schemeClr>
              </a:solidFill>
            </a:ln>
            <a:effectLst/>
          </c:spPr>
          <c:dLbls>
            <c:dLbl>
              <c:idx val="0"/>
              <c:layout>
                <c:manualLayout>
                  <c:x val="0"/>
                  <c:y val="-0.513637407075785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C9A-4F35-B240-922BFDCF8C41}"/>
                </c:ext>
              </c:extLst>
            </c:dLbl>
            <c:dLbl>
              <c:idx val="1"/>
              <c:layout>
                <c:manualLayout>
                  <c:x val="0"/>
                  <c:y val="-0.52418341469358531"/>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C9A-4F35-B240-922BFDCF8C41}"/>
                </c:ext>
              </c:extLst>
            </c:dLbl>
            <c:dLbl>
              <c:idx val="2"/>
              <c:layout>
                <c:manualLayout>
                  <c:x val="2.3724796840080362E-3"/>
                  <c:y val="-0.523125734028691"/>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C9A-4F35-B240-922BFDCF8C41}"/>
                </c:ext>
              </c:extLst>
            </c:dLbl>
            <c:dLbl>
              <c:idx val="3"/>
              <c:layout>
                <c:manualLayout>
                  <c:x val="0"/>
                  <c:y val="-0.54547071629297528"/>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C9A-4F35-B240-922BFDCF8C41}"/>
                </c:ext>
              </c:extLst>
            </c:dLbl>
            <c:dLbl>
              <c:idx val="4"/>
              <c:layout>
                <c:manualLayout>
                  <c:x val="0"/>
                  <c:y val="-0.5610082216103128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C9A-4F35-B240-922BFDCF8C41}"/>
                </c:ext>
              </c:extLst>
            </c:dLbl>
            <c:dLbl>
              <c:idx val="5"/>
              <c:layout>
                <c:manualLayout>
                  <c:x val="-1.1808770949066905E-16"/>
                  <c:y val="-0.5747245047940354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C9A-4F35-B240-922BFDCF8C41}"/>
                </c:ext>
              </c:extLst>
            </c:dLbl>
            <c:spPr>
              <a:noFill/>
              <a:ln>
                <a:noFill/>
              </a:ln>
              <a:effectLst/>
            </c:spPr>
            <c:txPr>
              <a:bodyPr rot="-5400000" spcFirstLastPara="1" vertOverflow="ellipsis" vert="horz" wrap="square" anchor="ctr" anchorCtr="1"/>
              <a:lstStyle/>
              <a:p>
                <a:pPr>
                  <a:defRPr sz="800" b="0" i="0" u="none" strike="noStrike" kern="1200" baseline="0">
                    <a:solidFill>
                      <a:schemeClr val="tx1">
                        <a:lumMod val="50000"/>
                        <a:lumOff val="50000"/>
                      </a:schemeClr>
                    </a:solidFill>
                    <a:latin typeface="Trebuchet MS" panose="020B0603020202020204" pitchFamily="34" charset="0"/>
                    <a:ea typeface="+mn-ea"/>
                    <a:cs typeface="+mn-cs"/>
                  </a:defRPr>
                </a:pPr>
                <a:endParaRPr lang="pt-PT"/>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1"/>
                <c15:leaderLines>
                  <c:spPr>
                    <a:ln w="9525">
                      <a:solidFill>
                        <a:schemeClr val="tx1">
                          <a:lumMod val="35000"/>
                          <a:lumOff val="65000"/>
                        </a:schemeClr>
                      </a:solidFill>
                    </a:ln>
                    <a:effectLst/>
                  </c:spPr>
                </c15:leaderLines>
              </c:ext>
            </c:extLst>
          </c:dLbls>
          <c:cat>
            <c:numRef>
              <c:f>RA!$AN$198:$AN$203</c:f>
              <c:numCache>
                <c:formatCode>mmm\.\ yyyy</c:formatCode>
                <c:ptCount val="6"/>
                <c:pt idx="0">
                  <c:v>44621</c:v>
                </c:pt>
                <c:pt idx="1">
                  <c:v>44652</c:v>
                </c:pt>
                <c:pt idx="2">
                  <c:v>44682</c:v>
                </c:pt>
                <c:pt idx="3">
                  <c:v>44713</c:v>
                </c:pt>
                <c:pt idx="4">
                  <c:v>44743</c:v>
                </c:pt>
                <c:pt idx="5">
                  <c:v>44774</c:v>
                </c:pt>
              </c:numCache>
            </c:numRef>
          </c:cat>
          <c:val>
            <c:numRef>
              <c:f>RA!$AO$198:$AO$203</c:f>
              <c:numCache>
                <c:formatCode>0.00%</c:formatCode>
                <c:ptCount val="6"/>
                <c:pt idx="0">
                  <c:v>1.1599999999999999E-2</c:v>
                </c:pt>
                <c:pt idx="1">
                  <c:v>1.7600000000000001E-2</c:v>
                </c:pt>
                <c:pt idx="2">
                  <c:v>2.1399999999999999E-2</c:v>
                </c:pt>
                <c:pt idx="3">
                  <c:v>2.6499999999999999E-2</c:v>
                </c:pt>
                <c:pt idx="4">
                  <c:v>2.2599999999999999E-2</c:v>
                </c:pt>
                <c:pt idx="5">
                  <c:v>2.1600000000000001E-2</c:v>
                </c:pt>
              </c:numCache>
            </c:numRef>
          </c:val>
          <c:extLst>
            <c:ext xmlns:c16="http://schemas.microsoft.com/office/drawing/2014/chart" uri="{C3380CC4-5D6E-409C-BE32-E72D297353CC}">
              <c16:uniqueId val="{00000006-2C9A-4F35-B240-922BFDCF8C41}"/>
            </c:ext>
          </c:extLst>
        </c:ser>
        <c:dLbls>
          <c:showLegendKey val="0"/>
          <c:showVal val="1"/>
          <c:showCatName val="0"/>
          <c:showSerName val="0"/>
          <c:showPercent val="0"/>
          <c:showBubbleSize val="0"/>
        </c:dLbls>
        <c:axId val="46385792"/>
        <c:axId val="47120768"/>
      </c:areaChart>
      <c:dateAx>
        <c:axId val="46385792"/>
        <c:scaling>
          <c:orientation val="minMax"/>
        </c:scaling>
        <c:delete val="0"/>
        <c:axPos val="b"/>
        <c:numFmt formatCode="[$-816]mmm/yy;@" sourceLinked="0"/>
        <c:majorTickMark val="out"/>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750" b="0" i="0" u="none" strike="noStrike" kern="1200" cap="all" spc="120" normalizeH="0" baseline="0">
                <a:solidFill>
                  <a:schemeClr val="tx1">
                    <a:lumMod val="65000"/>
                    <a:lumOff val="35000"/>
                  </a:schemeClr>
                </a:solidFill>
                <a:latin typeface="Trebuchet MS" panose="020B0603020202020204" pitchFamily="34" charset="0"/>
                <a:ea typeface="+mn-ea"/>
                <a:cs typeface="+mn-cs"/>
              </a:defRPr>
            </a:pPr>
            <a:endParaRPr lang="pt-PT"/>
          </a:p>
        </c:txPr>
        <c:crossAx val="47120768"/>
        <c:crosses val="autoZero"/>
        <c:auto val="1"/>
        <c:lblOffset val="100"/>
        <c:baseTimeUnit val="months"/>
      </c:dateAx>
      <c:valAx>
        <c:axId val="47120768"/>
        <c:scaling>
          <c:orientation val="minMax"/>
          <c:max val="5.000000000000001E-2"/>
          <c:min val="-5.000000000000001E-3"/>
        </c:scaling>
        <c:delete val="0"/>
        <c:axPos val="l"/>
        <c:numFmt formatCode="0.00%" sourceLinked="0"/>
        <c:majorTickMark val="none"/>
        <c:minorTickMark val="none"/>
        <c:tickLblPos val="nextTo"/>
        <c:spPr>
          <a:noFill/>
          <a:ln w="9525" cap="flat" cmpd="sng" algn="ctr">
            <a:solidFill>
              <a:schemeClr val="dk1">
                <a:lumMod val="15000"/>
                <a:lumOff val="85000"/>
              </a:schemeClr>
            </a:solidFill>
            <a:round/>
          </a:ln>
          <a:effectLst/>
        </c:spPr>
        <c:txPr>
          <a:bodyPr rot="-60000000" spcFirstLastPara="1" vertOverflow="ellipsis" vert="horz" wrap="square" anchor="ctr" anchorCtr="1"/>
          <a:lstStyle/>
          <a:p>
            <a:pPr>
              <a:defRPr sz="750" b="0" i="0" u="none" strike="noStrike" kern="1200" baseline="0">
                <a:solidFill>
                  <a:schemeClr val="tx1">
                    <a:lumMod val="65000"/>
                    <a:lumOff val="35000"/>
                  </a:schemeClr>
                </a:solidFill>
                <a:latin typeface="Trebuchet MS" panose="020B0603020202020204" pitchFamily="34" charset="0"/>
                <a:ea typeface="+mn-ea"/>
                <a:cs typeface="+mn-cs"/>
              </a:defRPr>
            </a:pPr>
            <a:endParaRPr lang="pt-PT"/>
          </a:p>
        </c:txPr>
        <c:crossAx val="46385792"/>
        <c:crosses val="autoZero"/>
        <c:crossBetween val="midCat"/>
      </c:valAx>
      <c:spPr>
        <a:noFill/>
        <a:ln>
          <a:noFill/>
        </a:ln>
        <a:effectLst/>
      </c:spPr>
    </c:plotArea>
    <c:plotVisOnly val="1"/>
    <c:dispBlanksAs val="gap"/>
    <c:showDLblsOverMax val="0"/>
  </c:chart>
  <c:spPr>
    <a:solidFill>
      <a:schemeClr val="lt1"/>
    </a:solidFill>
    <a:ln w="9525" cap="flat" cmpd="sng" algn="ctr">
      <a:noFill/>
      <a:round/>
    </a:ln>
    <a:effectLst/>
  </c:spPr>
  <c:txPr>
    <a:bodyPr/>
    <a:lstStyle/>
    <a:p>
      <a:pPr>
        <a:defRPr sz="800">
          <a:latin typeface="Trebuchet MS" panose="020B0603020202020204" pitchFamily="34" charset="0"/>
        </a:defRPr>
      </a:pPr>
      <a:endParaRPr lang="pt-PT"/>
    </a:p>
  </c:txPr>
  <c:printSettings>
    <c:headerFooter/>
    <c:pageMargins b="0.75000000000000022" l="0.70000000000000018" r="0.70000000000000018" t="0.75000000000000022" header="0.3000000000000001" footer="0.3000000000000001"/>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drawing2.x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chart" Target="../charts/chart1.xml"/><Relationship Id="rId4" Type="http://schemas.openxmlformats.org/officeDocument/2006/relationships/image" Target="../media/image10.png"/></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7.emf"/></Relationships>
</file>

<file path=xl/drawings/_rels/drawing5.xml.rels><?xml version="1.0" encoding="UTF-8" standalone="yes"?>
<Relationships xmlns="http://schemas.openxmlformats.org/package/2006/relationships"><Relationship Id="rId1" Type="http://schemas.openxmlformats.org/officeDocument/2006/relationships/image" Target="../media/image20.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2.jpeg"/><Relationship Id="rId1" Type="http://schemas.openxmlformats.org/officeDocument/2006/relationships/image" Target="../media/image21.jpeg"/></Relationships>
</file>

<file path=xl/drawings/_rels/drawing7.xml.rels><?xml version="1.0" encoding="UTF-8" standalone="yes"?>
<Relationships xmlns="http://schemas.openxmlformats.org/package/2006/relationships"><Relationship Id="rId8" Type="http://schemas.openxmlformats.org/officeDocument/2006/relationships/image" Target="../media/image30.png"/><Relationship Id="rId3" Type="http://schemas.openxmlformats.org/officeDocument/2006/relationships/image" Target="../media/image25.jpeg"/><Relationship Id="rId7" Type="http://schemas.openxmlformats.org/officeDocument/2006/relationships/image" Target="../media/image29.png"/><Relationship Id="rId2" Type="http://schemas.openxmlformats.org/officeDocument/2006/relationships/image" Target="../media/image24.png"/><Relationship Id="rId1" Type="http://schemas.openxmlformats.org/officeDocument/2006/relationships/image" Target="../media/image23.png"/><Relationship Id="rId6" Type="http://schemas.openxmlformats.org/officeDocument/2006/relationships/image" Target="../media/image28.png"/><Relationship Id="rId5" Type="http://schemas.openxmlformats.org/officeDocument/2006/relationships/image" Target="../media/image27.png"/><Relationship Id="rId10" Type="http://schemas.openxmlformats.org/officeDocument/2006/relationships/image" Target="../media/image32.png"/><Relationship Id="rId4" Type="http://schemas.openxmlformats.org/officeDocument/2006/relationships/image" Target="../media/image26.png"/><Relationship Id="rId9" Type="http://schemas.openxmlformats.org/officeDocument/2006/relationships/image" Target="../media/image31.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4.vml.rels><?xml version="1.0" encoding="UTF-8" standalone="yes"?>
<Relationships xmlns="http://schemas.openxmlformats.org/package/2006/relationships"><Relationship Id="rId2" Type="http://schemas.openxmlformats.org/officeDocument/2006/relationships/image" Target="../media/image12.emf"/><Relationship Id="rId1" Type="http://schemas.openxmlformats.org/officeDocument/2006/relationships/image" Target="../media/image1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3.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3.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3.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6.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16.pn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16.pn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16.pn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18.emf"/></Relationships>
</file>

<file path=xl/drawings/_rels/vmlDrawing19.vml.rels><?xml version="1.0" encoding="UTF-8" standalone="yes"?>
<Relationships xmlns="http://schemas.openxmlformats.org/package/2006/relationships"><Relationship Id="rId1" Type="http://schemas.openxmlformats.org/officeDocument/2006/relationships/image" Target="../media/image13.pn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19.jpe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2.v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3.v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4.v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5.v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6.v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7.v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112059</xdr:colOff>
          <xdr:row>25</xdr:row>
          <xdr:rowOff>166412</xdr:rowOff>
        </xdr:from>
        <xdr:to>
          <xdr:col>7</xdr:col>
          <xdr:colOff>592353</xdr:colOff>
          <xdr:row>56</xdr:row>
          <xdr:rowOff>78445</xdr:rowOff>
        </xdr:to>
        <xdr:pic>
          <xdr:nvPicPr>
            <xdr:cNvPr id="5" name="Imagem 4">
              <a:extLst>
                <a:ext uri="{FF2B5EF4-FFF2-40B4-BE49-F238E27FC236}">
                  <a16:creationId xmlns:a16="http://schemas.microsoft.com/office/drawing/2014/main" id="{CA5A23BC-5806-48D3-88D3-D5F0F4F5A23E}"/>
                </a:ext>
              </a:extLst>
            </xdr:cNvPr>
            <xdr:cNvPicPr>
              <a:picLocks noChangeAspect="1" noChangeArrowheads="1"/>
              <a:extLst>
                <a:ext uri="{84589F7E-364E-4C9E-8A38-B11213B215E9}">
                  <a14:cameraTool cellRange="Q.Resumo!$B$5:$J$33" spid="_x0000_s301924"/>
                </a:ext>
              </a:extLst>
            </xdr:cNvPicPr>
          </xdr:nvPicPr>
          <xdr:blipFill>
            <a:blip xmlns:r="http://schemas.openxmlformats.org/officeDocument/2006/relationships" r:embed="rId1"/>
            <a:srcRect/>
            <a:stretch>
              <a:fillRect/>
            </a:stretch>
          </xdr:blipFill>
          <xdr:spPr bwMode="auto">
            <a:xfrm>
              <a:off x="112059" y="5298706"/>
              <a:ext cx="7069353" cy="552618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123825</xdr:colOff>
          <xdr:row>15</xdr:row>
          <xdr:rowOff>114300</xdr:rowOff>
        </xdr:from>
        <xdr:to>
          <xdr:col>7</xdr:col>
          <xdr:colOff>561975</xdr:colOff>
          <xdr:row>24</xdr:row>
          <xdr:rowOff>152400</xdr:rowOff>
        </xdr:to>
        <xdr:pic>
          <xdr:nvPicPr>
            <xdr:cNvPr id="7" name="Imagem 6">
              <a:extLst>
                <a:ext uri="{FF2B5EF4-FFF2-40B4-BE49-F238E27FC236}">
                  <a16:creationId xmlns:a16="http://schemas.microsoft.com/office/drawing/2014/main" id="{95EE06DF-344F-1617-095B-8C44AF7E47A1}"/>
                </a:ext>
              </a:extLst>
            </xdr:cNvPr>
            <xdr:cNvPicPr>
              <a:picLocks noChangeAspect="1" noChangeArrowheads="1"/>
              <a:extLst>
                <a:ext uri="{84589F7E-364E-4C9E-8A38-B11213B215E9}">
                  <a14:cameraTool cellRange="Conclusão!$B$19:$AM$32" spid="_x0000_s301925"/>
                </a:ext>
              </a:extLst>
            </xdr:cNvPicPr>
          </xdr:nvPicPr>
          <xdr:blipFill>
            <a:blip xmlns:r="http://schemas.openxmlformats.org/officeDocument/2006/relationships" r:embed="rId2"/>
            <a:srcRect/>
            <a:stretch>
              <a:fillRect/>
            </a:stretch>
          </xdr:blipFill>
          <xdr:spPr bwMode="auto">
            <a:xfrm>
              <a:off x="123825" y="2752725"/>
              <a:ext cx="7029450" cy="226695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49</xdr:col>
      <xdr:colOff>38099</xdr:colOff>
      <xdr:row>194</xdr:row>
      <xdr:rowOff>19050</xdr:rowOff>
    </xdr:from>
    <xdr:to>
      <xdr:col>68</xdr:col>
      <xdr:colOff>161925</xdr:colOff>
      <xdr:row>203</xdr:row>
      <xdr:rowOff>28575</xdr:rowOff>
    </xdr:to>
    <xdr:graphicFrame macro="">
      <xdr:nvGraphicFramePr>
        <xdr:cNvPr id="2" name="Chart 2">
          <a:extLst>
            <a:ext uri="{FF2B5EF4-FFF2-40B4-BE49-F238E27FC236}">
              <a16:creationId xmlns:a16="http://schemas.microsoft.com/office/drawing/2014/main" id="{84025F2F-36A7-4ED3-9614-99F0649EB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28577</xdr:colOff>
          <xdr:row>194</xdr:row>
          <xdr:rowOff>57150</xdr:rowOff>
        </xdr:from>
        <xdr:to>
          <xdr:col>20</xdr:col>
          <xdr:colOff>114300</xdr:colOff>
          <xdr:row>202</xdr:row>
          <xdr:rowOff>171450</xdr:rowOff>
        </xdr:to>
        <xdr:pic>
          <xdr:nvPicPr>
            <xdr:cNvPr id="17" name="Imagem 16">
              <a:extLst>
                <a:ext uri="{FF2B5EF4-FFF2-40B4-BE49-F238E27FC236}">
                  <a16:creationId xmlns:a16="http://schemas.microsoft.com/office/drawing/2014/main" id="{5EACE339-F6B2-41C0-BC45-BAC1935C8C0A}"/>
                </a:ext>
              </a:extLst>
            </xdr:cNvPr>
            <xdr:cNvPicPr>
              <a:picLocks noChangeAspect="1" noChangeArrowheads="1"/>
              <a:extLst>
                <a:ext uri="{84589F7E-364E-4C9E-8A38-B11213B215E9}">
                  <a14:cameraTool cellRange="$AX$195:$BQ$203" spid="_x0000_s329135"/>
                </a:ext>
              </a:extLst>
            </xdr:cNvPicPr>
          </xdr:nvPicPr>
          <xdr:blipFill>
            <a:blip xmlns:r="http://schemas.openxmlformats.org/officeDocument/2006/relationships" r:embed="rId2"/>
            <a:srcRect/>
            <a:stretch>
              <a:fillRect/>
            </a:stretch>
          </xdr:blipFill>
          <xdr:spPr bwMode="auto">
            <a:xfrm>
              <a:off x="1152527" y="52482750"/>
              <a:ext cx="3886198" cy="17907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193</xdr:row>
          <xdr:rowOff>800100</xdr:rowOff>
        </xdr:from>
        <xdr:to>
          <xdr:col>21</xdr:col>
          <xdr:colOff>57150</xdr:colOff>
          <xdr:row>202</xdr:row>
          <xdr:rowOff>171450</xdr:rowOff>
        </xdr:to>
        <xdr:pic>
          <xdr:nvPicPr>
            <xdr:cNvPr id="18" name="Imagem 17">
              <a:extLst>
                <a:ext uri="{FF2B5EF4-FFF2-40B4-BE49-F238E27FC236}">
                  <a16:creationId xmlns:a16="http://schemas.microsoft.com/office/drawing/2014/main" id="{222F975E-1417-43A2-AFE7-F9D2DE9D62D4}"/>
                </a:ext>
              </a:extLst>
            </xdr:cNvPr>
            <xdr:cNvPicPr>
              <a:picLocks noChangeAspect="1" noChangeArrowheads="1"/>
              <a:extLst>
                <a:ext uri="{84589F7E-364E-4C9E-8A38-B11213B215E9}">
                  <a14:cameraTool cellRange="$BR$195:$CI$204" spid="_x0000_s329136"/>
                </a:ext>
              </a:extLst>
            </xdr:cNvPicPr>
          </xdr:nvPicPr>
          <xdr:blipFill>
            <a:blip xmlns:r="http://schemas.openxmlformats.org/officeDocument/2006/relationships" r:embed="rId3"/>
            <a:srcRect/>
            <a:stretch>
              <a:fillRect/>
            </a:stretch>
          </xdr:blipFill>
          <xdr:spPr bwMode="auto">
            <a:xfrm>
              <a:off x="371475" y="51920775"/>
              <a:ext cx="4010025" cy="2076450"/>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editAs="oneCell">
    <xdr:from>
      <xdr:col>15</xdr:col>
      <xdr:colOff>1</xdr:colOff>
      <xdr:row>0</xdr:row>
      <xdr:rowOff>32445</xdr:rowOff>
    </xdr:from>
    <xdr:to>
      <xdr:col>18</xdr:col>
      <xdr:colOff>161926</xdr:colOff>
      <xdr:row>0</xdr:row>
      <xdr:rowOff>199132</xdr:rowOff>
    </xdr:to>
    <xdr:pic>
      <xdr:nvPicPr>
        <xdr:cNvPr id="6" name="Imagem 5">
          <a:extLst>
            <a:ext uri="{FF2B5EF4-FFF2-40B4-BE49-F238E27FC236}">
              <a16:creationId xmlns:a16="http://schemas.microsoft.com/office/drawing/2014/main" id="{651A9164-D0DD-4250-A847-211305A91874}"/>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924301" y="32445"/>
          <a:ext cx="762000" cy="16668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47626</xdr:colOff>
      <xdr:row>0</xdr:row>
      <xdr:rowOff>219075</xdr:rowOff>
    </xdr:from>
    <xdr:to>
      <xdr:col>32</xdr:col>
      <xdr:colOff>171451</xdr:colOff>
      <xdr:row>0</xdr:row>
      <xdr:rowOff>485775</xdr:rowOff>
    </xdr:to>
    <xdr:pic>
      <xdr:nvPicPr>
        <xdr:cNvPr id="3" name="Imagem 2">
          <a:extLst>
            <a:ext uri="{FF2B5EF4-FFF2-40B4-BE49-F238E27FC236}">
              <a16:creationId xmlns:a16="http://schemas.microsoft.com/office/drawing/2014/main" id="{300C6D42-4B4D-417D-AC64-25440A670C41}"/>
            </a:ext>
          </a:extLst>
        </xdr:cNvPr>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t="7886" b="18513"/>
        <a:stretch/>
      </xdr:blipFill>
      <xdr:spPr>
        <a:xfrm>
          <a:off x="47626" y="219075"/>
          <a:ext cx="6057900" cy="266700"/>
        </a:xfrm>
        <a:prstGeom prst="rect">
          <a:avLst/>
        </a:prstGeom>
      </xdr:spPr>
    </xdr:pic>
    <xdr:clientData/>
  </xdr:twoCellAnchor>
  <xdr:twoCellAnchor editAs="oneCell">
    <xdr:from>
      <xdr:col>17</xdr:col>
      <xdr:colOff>152400</xdr:colOff>
      <xdr:row>1</xdr:row>
      <xdr:rowOff>57150</xdr:rowOff>
    </xdr:from>
    <xdr:to>
      <xdr:col>23</xdr:col>
      <xdr:colOff>152400</xdr:colOff>
      <xdr:row>1</xdr:row>
      <xdr:rowOff>324743</xdr:rowOff>
    </xdr:to>
    <xdr:pic>
      <xdr:nvPicPr>
        <xdr:cNvPr id="2" name="Imagem 1">
          <a:extLst>
            <a:ext uri="{FF2B5EF4-FFF2-40B4-BE49-F238E27FC236}">
              <a16:creationId xmlns:a16="http://schemas.microsoft.com/office/drawing/2014/main" id="{6F4CAAB3-E5C0-4AD5-A0AD-A11F15F2C946}"/>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305175" y="666750"/>
          <a:ext cx="1104900" cy="26759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1170214</xdr:colOff>
          <xdr:row>114</xdr:row>
          <xdr:rowOff>68036</xdr:rowOff>
        </xdr:from>
        <xdr:to>
          <xdr:col>19</xdr:col>
          <xdr:colOff>1170213</xdr:colOff>
          <xdr:row>124</xdr:row>
          <xdr:rowOff>182336</xdr:rowOff>
        </xdr:to>
        <xdr:pic>
          <xdr:nvPicPr>
            <xdr:cNvPr id="2" name="Imagem 1">
              <a:extLst>
                <a:ext uri="{FF2B5EF4-FFF2-40B4-BE49-F238E27FC236}">
                  <a16:creationId xmlns:a16="http://schemas.microsoft.com/office/drawing/2014/main" id="{5828E955-B3E8-49C5-8F86-BB32CD334EDE}"/>
                </a:ext>
              </a:extLst>
            </xdr:cNvPr>
            <xdr:cNvPicPr>
              <a:picLocks noChangeAspect="1" noChangeArrowheads="1"/>
              <a:extLst>
                <a:ext uri="{84589F7E-364E-4C9E-8A38-B11213B215E9}">
                  <a14:cameraTool cellRange="$L$4:$O$8" spid="_x0000_s338093"/>
                </a:ext>
              </a:extLst>
            </xdr:cNvPicPr>
          </xdr:nvPicPr>
          <xdr:blipFill>
            <a:blip xmlns:r="http://schemas.openxmlformats.org/officeDocument/2006/relationships" r:embed="rId1"/>
            <a:srcRect/>
            <a:stretch>
              <a:fillRect/>
            </a:stretch>
          </xdr:blipFill>
          <xdr:spPr bwMode="auto">
            <a:xfrm>
              <a:off x="18315214" y="25337861"/>
              <a:ext cx="4991099" cy="147637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42</xdr:col>
      <xdr:colOff>685800</xdr:colOff>
      <xdr:row>1</xdr:row>
      <xdr:rowOff>152400</xdr:rowOff>
    </xdr:from>
    <xdr:to>
      <xdr:col>53</xdr:col>
      <xdr:colOff>123825</xdr:colOff>
      <xdr:row>4</xdr:row>
      <xdr:rowOff>19050</xdr:rowOff>
    </xdr:to>
    <xdr:sp macro="" textlink="">
      <xdr:nvSpPr>
        <xdr:cNvPr id="8" name="CaixaDeTexto 7">
          <a:extLst>
            <a:ext uri="{FF2B5EF4-FFF2-40B4-BE49-F238E27FC236}">
              <a16:creationId xmlns:a16="http://schemas.microsoft.com/office/drawing/2014/main" id="{8C3BCE8C-6EE0-4E37-B952-2A4E357B7A12}"/>
            </a:ext>
          </a:extLst>
        </xdr:cNvPr>
        <xdr:cNvSpPr txBox="1"/>
      </xdr:nvSpPr>
      <xdr:spPr>
        <a:xfrm>
          <a:off x="9925050" y="352425"/>
          <a:ext cx="6934200" cy="3429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endParaRPr lang="pt-PT" sz="850">
            <a:solidFill>
              <a:schemeClr val="dk1"/>
            </a:solidFill>
            <a:latin typeface="Trebuchet MS" panose="020B0603020202020204" pitchFamily="34" charset="0"/>
            <a:ea typeface="+mn-ea"/>
            <a:cs typeface="+mn-cs"/>
          </a:endParaRPr>
        </a:p>
      </xdr:txBody>
    </xdr:sp>
    <xdr:clientData/>
  </xdr:twoCellAnchor>
  <xdr:twoCellAnchor editAs="oneCell">
    <xdr:from>
      <xdr:col>10</xdr:col>
      <xdr:colOff>66675</xdr:colOff>
      <xdr:row>57</xdr:row>
      <xdr:rowOff>47625</xdr:rowOff>
    </xdr:from>
    <xdr:to>
      <xdr:col>18</xdr:col>
      <xdr:colOff>160194</xdr:colOff>
      <xdr:row>59</xdr:row>
      <xdr:rowOff>101362</xdr:rowOff>
    </xdr:to>
    <xdr:pic>
      <xdr:nvPicPr>
        <xdr:cNvPr id="6" name="Imagen 3">
          <a:extLst>
            <a:ext uri="{FF2B5EF4-FFF2-40B4-BE49-F238E27FC236}">
              <a16:creationId xmlns:a16="http://schemas.microsoft.com/office/drawing/2014/main" id="{CEEE14D3-C24F-431C-8175-DA75637A4A9F}"/>
            </a:ext>
          </a:extLst>
        </xdr:cNvPr>
        <xdr:cNvPicPr>
          <a:picLocks noChangeAspect="1"/>
        </xdr:cNvPicPr>
      </xdr:nvPicPr>
      <xdr:blipFill rotWithShape="1">
        <a:blip xmlns:r="http://schemas.openxmlformats.org/officeDocument/2006/relationships" r:embed="rId1" cstate="email">
          <a:clrChange>
            <a:clrFrom>
              <a:srgbClr val="FEFEFE"/>
            </a:clrFrom>
            <a:clrTo>
              <a:srgbClr val="FEFEFE">
                <a:alpha val="0"/>
              </a:srgbClr>
            </a:clrTo>
          </a:clrChange>
          <a:extLst>
            <a:ext uri="{28A0092B-C50C-407E-A947-70E740481C1C}">
              <a14:useLocalDpi xmlns:a14="http://schemas.microsoft.com/office/drawing/2010/main"/>
            </a:ext>
          </a:extLst>
        </a:blip>
        <a:srcRect l="-5263" t="33830" b="37439"/>
        <a:stretch/>
      </xdr:blipFill>
      <xdr:spPr>
        <a:xfrm>
          <a:off x="1952625" y="11458575"/>
          <a:ext cx="1541319" cy="4156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9525</xdr:colOff>
      <xdr:row>25</xdr:row>
      <xdr:rowOff>57149</xdr:rowOff>
    </xdr:from>
    <xdr:to>
      <xdr:col>37</xdr:col>
      <xdr:colOff>9525</xdr:colOff>
      <xdr:row>27</xdr:row>
      <xdr:rowOff>1304924</xdr:rowOff>
    </xdr:to>
    <xdr:pic>
      <xdr:nvPicPr>
        <xdr:cNvPr id="2" name="Picture 8">
          <a:extLst>
            <a:ext uri="{FF2B5EF4-FFF2-40B4-BE49-F238E27FC236}">
              <a16:creationId xmlns:a16="http://schemas.microsoft.com/office/drawing/2014/main" id="{416653FF-EE32-469B-A751-FA032333D640}"/>
            </a:ext>
          </a:extLst>
        </xdr:cNvPr>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t="5366" b="5979"/>
        <a:stretch/>
      </xdr:blipFill>
      <xdr:spPr>
        <a:xfrm>
          <a:off x="1390650" y="15030449"/>
          <a:ext cx="6515100" cy="3533775"/>
        </a:xfrm>
        <a:prstGeom prst="rect">
          <a:avLst/>
        </a:prstGeom>
      </xdr:spPr>
    </xdr:pic>
    <xdr:clientData/>
  </xdr:twoCellAnchor>
  <xdr:twoCellAnchor editAs="oneCell">
    <xdr:from>
      <xdr:col>1</xdr:col>
      <xdr:colOff>0</xdr:colOff>
      <xdr:row>13</xdr:row>
      <xdr:rowOff>0</xdr:rowOff>
    </xdr:from>
    <xdr:to>
      <xdr:col>37</xdr:col>
      <xdr:colOff>0</xdr:colOff>
      <xdr:row>15</xdr:row>
      <xdr:rowOff>498522</xdr:rowOff>
    </xdr:to>
    <xdr:pic>
      <xdr:nvPicPr>
        <xdr:cNvPr id="3" name="Picture 5">
          <a:extLst>
            <a:ext uri="{FF2B5EF4-FFF2-40B4-BE49-F238E27FC236}">
              <a16:creationId xmlns:a16="http://schemas.microsoft.com/office/drawing/2014/main" id="{8354CDB4-7F70-46E1-9D22-7916BA75CCE4}"/>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381125" y="5810250"/>
          <a:ext cx="6515100" cy="279404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9526</xdr:colOff>
      <xdr:row>13</xdr:row>
      <xdr:rowOff>495300</xdr:rowOff>
    </xdr:from>
    <xdr:to>
      <xdr:col>17</xdr:col>
      <xdr:colOff>142876</xdr:colOff>
      <xdr:row>16</xdr:row>
      <xdr:rowOff>454185</xdr:rowOff>
    </xdr:to>
    <xdr:pic>
      <xdr:nvPicPr>
        <xdr:cNvPr id="2" name="Imagem 1">
          <a:extLst>
            <a:ext uri="{FF2B5EF4-FFF2-40B4-BE49-F238E27FC236}">
              <a16:creationId xmlns:a16="http://schemas.microsoft.com/office/drawing/2014/main" id="{56EA7A68-0E59-413A-8F6A-8FAAD4EC468C}"/>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1390651" y="5619750"/>
          <a:ext cx="3181350" cy="2130585"/>
        </a:xfrm>
        <a:prstGeom prst="rect">
          <a:avLst/>
        </a:prstGeom>
      </xdr:spPr>
    </xdr:pic>
    <xdr:clientData/>
  </xdr:twoCellAnchor>
  <xdr:twoCellAnchor editAs="oneCell">
    <xdr:from>
      <xdr:col>18</xdr:col>
      <xdr:colOff>9525</xdr:colOff>
      <xdr:row>15</xdr:row>
      <xdr:rowOff>323850</xdr:rowOff>
    </xdr:from>
    <xdr:to>
      <xdr:col>24</xdr:col>
      <xdr:colOff>149698</xdr:colOff>
      <xdr:row>16</xdr:row>
      <xdr:rowOff>429892</xdr:rowOff>
    </xdr:to>
    <xdr:pic>
      <xdr:nvPicPr>
        <xdr:cNvPr id="3" name="Imagem 2">
          <a:extLst>
            <a:ext uri="{FF2B5EF4-FFF2-40B4-BE49-F238E27FC236}">
              <a16:creationId xmlns:a16="http://schemas.microsoft.com/office/drawing/2014/main" id="{DE1DDB2F-7D29-4B0B-A4D6-1F02B13F19E2}"/>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4629150" y="6896100"/>
          <a:ext cx="1283173" cy="829942"/>
        </a:xfrm>
        <a:prstGeom prst="rect">
          <a:avLst/>
        </a:prstGeom>
      </xdr:spPr>
    </xdr:pic>
    <xdr:clientData/>
  </xdr:twoCellAnchor>
  <xdr:twoCellAnchor>
    <xdr:from>
      <xdr:col>1</xdr:col>
      <xdr:colOff>0</xdr:colOff>
      <xdr:row>9</xdr:row>
      <xdr:rowOff>0</xdr:rowOff>
    </xdr:from>
    <xdr:to>
      <xdr:col>36</xdr:col>
      <xdr:colOff>47625</xdr:colOff>
      <xdr:row>12</xdr:row>
      <xdr:rowOff>164359</xdr:rowOff>
    </xdr:to>
    <xdr:pic>
      <xdr:nvPicPr>
        <xdr:cNvPr id="4" name="Picture 3">
          <a:extLst>
            <a:ext uri="{FF2B5EF4-FFF2-40B4-BE49-F238E27FC236}">
              <a16:creationId xmlns:a16="http://schemas.microsoft.com/office/drawing/2014/main" id="{32A4FF0A-58CE-49E8-ADE9-502E511FF629}"/>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1381125" y="2228850"/>
          <a:ext cx="6715125" cy="23360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47625</xdr:colOff>
      <xdr:row>17</xdr:row>
      <xdr:rowOff>171450</xdr:rowOff>
    </xdr:from>
    <xdr:to>
      <xdr:col>18</xdr:col>
      <xdr:colOff>19050</xdr:colOff>
      <xdr:row>20</xdr:row>
      <xdr:rowOff>668242</xdr:rowOff>
    </xdr:to>
    <xdr:pic>
      <xdr:nvPicPr>
        <xdr:cNvPr id="5" name="Imagem 4">
          <a:extLst>
            <a:ext uri="{FF2B5EF4-FFF2-40B4-BE49-F238E27FC236}">
              <a16:creationId xmlns:a16="http://schemas.microsoft.com/office/drawing/2014/main" id="{A59C575A-F78E-4833-8A3B-B638BCA039C4}"/>
            </a:ext>
          </a:extLst>
        </xdr:cNvPr>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428750" y="8191500"/>
          <a:ext cx="3209925" cy="2668492"/>
        </a:xfrm>
        <a:prstGeom prst="rect">
          <a:avLst/>
        </a:prstGeom>
      </xdr:spPr>
    </xdr:pic>
    <xdr:clientData/>
  </xdr:twoCellAnchor>
  <xdr:twoCellAnchor editAs="oneCell">
    <xdr:from>
      <xdr:col>20</xdr:col>
      <xdr:colOff>57150</xdr:colOff>
      <xdr:row>20</xdr:row>
      <xdr:rowOff>219075</xdr:rowOff>
    </xdr:from>
    <xdr:to>
      <xdr:col>34</xdr:col>
      <xdr:colOff>171450</xdr:colOff>
      <xdr:row>20</xdr:row>
      <xdr:rowOff>588093</xdr:rowOff>
    </xdr:to>
    <xdr:pic>
      <xdr:nvPicPr>
        <xdr:cNvPr id="6" name="Imagem 5">
          <a:extLst>
            <a:ext uri="{FF2B5EF4-FFF2-40B4-BE49-F238E27FC236}">
              <a16:creationId xmlns:a16="http://schemas.microsoft.com/office/drawing/2014/main" id="{E6180FDE-BB86-49DB-8DAB-31A9C8FEA6E9}"/>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5057775" y="10410825"/>
          <a:ext cx="2781300" cy="369018"/>
        </a:xfrm>
        <a:prstGeom prst="rect">
          <a:avLst/>
        </a:prstGeom>
      </xdr:spPr>
    </xdr:pic>
    <xdr:clientData/>
  </xdr:twoCellAnchor>
  <xdr:twoCellAnchor editAs="oneCell">
    <xdr:from>
      <xdr:col>1</xdr:col>
      <xdr:colOff>85725</xdr:colOff>
      <xdr:row>25</xdr:row>
      <xdr:rowOff>285750</xdr:rowOff>
    </xdr:from>
    <xdr:to>
      <xdr:col>18</xdr:col>
      <xdr:colOff>65518</xdr:colOff>
      <xdr:row>30</xdr:row>
      <xdr:rowOff>9525</xdr:rowOff>
    </xdr:to>
    <xdr:pic>
      <xdr:nvPicPr>
        <xdr:cNvPr id="7" name="Imagem 6">
          <a:extLst>
            <a:ext uri="{FF2B5EF4-FFF2-40B4-BE49-F238E27FC236}">
              <a16:creationId xmlns:a16="http://schemas.microsoft.com/office/drawing/2014/main" id="{307F231A-F54D-4AAC-85CC-B3882FF653C8}"/>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1466850" y="11201400"/>
          <a:ext cx="3218293" cy="3343275"/>
        </a:xfrm>
        <a:prstGeom prst="rect">
          <a:avLst/>
        </a:prstGeom>
      </xdr:spPr>
    </xdr:pic>
    <xdr:clientData/>
  </xdr:twoCellAnchor>
  <xdr:twoCellAnchor editAs="oneCell">
    <xdr:from>
      <xdr:col>25</xdr:col>
      <xdr:colOff>104775</xdr:colOff>
      <xdr:row>13</xdr:row>
      <xdr:rowOff>415964</xdr:rowOff>
    </xdr:from>
    <xdr:to>
      <xdr:col>35</xdr:col>
      <xdr:colOff>154855</xdr:colOff>
      <xdr:row>16</xdr:row>
      <xdr:rowOff>600075</xdr:rowOff>
    </xdr:to>
    <xdr:pic>
      <xdr:nvPicPr>
        <xdr:cNvPr id="8" name="Imagem 7">
          <a:extLst>
            <a:ext uri="{FF2B5EF4-FFF2-40B4-BE49-F238E27FC236}">
              <a16:creationId xmlns:a16="http://schemas.microsoft.com/office/drawing/2014/main" id="{67635B64-F808-42F5-B9BB-92F3A76362FD}"/>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6057900" y="5540414"/>
          <a:ext cx="1955080" cy="2355811"/>
        </a:xfrm>
        <a:prstGeom prst="rect">
          <a:avLst/>
        </a:prstGeom>
      </xdr:spPr>
    </xdr:pic>
    <xdr:clientData/>
  </xdr:twoCellAnchor>
  <xdr:twoCellAnchor editAs="oneCell">
    <xdr:from>
      <xdr:col>1</xdr:col>
      <xdr:colOff>0</xdr:colOff>
      <xdr:row>30</xdr:row>
      <xdr:rowOff>95250</xdr:rowOff>
    </xdr:from>
    <xdr:to>
      <xdr:col>17</xdr:col>
      <xdr:colOff>178104</xdr:colOff>
      <xdr:row>34</xdr:row>
      <xdr:rowOff>464811</xdr:rowOff>
    </xdr:to>
    <xdr:pic>
      <xdr:nvPicPr>
        <xdr:cNvPr id="9" name="Imagem 8">
          <a:extLst>
            <a:ext uri="{FF2B5EF4-FFF2-40B4-BE49-F238E27FC236}">
              <a16:creationId xmlns:a16="http://schemas.microsoft.com/office/drawing/2014/main" id="{80F0441C-0A99-4F06-9B2F-57EEE28DC4FB}"/>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1381125" y="14630400"/>
          <a:ext cx="3226104" cy="3265161"/>
        </a:xfrm>
        <a:prstGeom prst="rect">
          <a:avLst/>
        </a:prstGeom>
      </xdr:spPr>
    </xdr:pic>
    <xdr:clientData/>
  </xdr:twoCellAnchor>
  <xdr:twoCellAnchor editAs="oneCell">
    <xdr:from>
      <xdr:col>1</xdr:col>
      <xdr:colOff>0</xdr:colOff>
      <xdr:row>34</xdr:row>
      <xdr:rowOff>647700</xdr:rowOff>
    </xdr:from>
    <xdr:to>
      <xdr:col>18</xdr:col>
      <xdr:colOff>50097</xdr:colOff>
      <xdr:row>36</xdr:row>
      <xdr:rowOff>676253</xdr:rowOff>
    </xdr:to>
    <xdr:pic>
      <xdr:nvPicPr>
        <xdr:cNvPr id="10" name="Imagem 9">
          <a:extLst>
            <a:ext uri="{FF2B5EF4-FFF2-40B4-BE49-F238E27FC236}">
              <a16:creationId xmlns:a16="http://schemas.microsoft.com/office/drawing/2014/main" id="{151E59A0-2B06-4577-B40E-117AF4409FAD}"/>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1381125" y="18078450"/>
          <a:ext cx="3288597" cy="1476353"/>
        </a:xfrm>
        <a:prstGeom prst="rect">
          <a:avLst/>
        </a:prstGeom>
      </xdr:spPr>
    </xdr:pic>
    <xdr:clientData/>
  </xdr:twoCellAnchor>
  <xdr:twoCellAnchor editAs="oneCell">
    <xdr:from>
      <xdr:col>1</xdr:col>
      <xdr:colOff>0</xdr:colOff>
      <xdr:row>36</xdr:row>
      <xdr:rowOff>704850</xdr:rowOff>
    </xdr:from>
    <xdr:to>
      <xdr:col>18</xdr:col>
      <xdr:colOff>3227</xdr:colOff>
      <xdr:row>38</xdr:row>
      <xdr:rowOff>420947</xdr:rowOff>
    </xdr:to>
    <xdr:pic>
      <xdr:nvPicPr>
        <xdr:cNvPr id="11" name="Imagem 10">
          <a:extLst>
            <a:ext uri="{FF2B5EF4-FFF2-40B4-BE49-F238E27FC236}">
              <a16:creationId xmlns:a16="http://schemas.microsoft.com/office/drawing/2014/main" id="{6044512B-EE74-48B9-844B-6A137D95BF5F}"/>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1381125" y="19583400"/>
          <a:ext cx="3241727" cy="116389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LAR_M02\Terciario\Compras\MODELOS\oficpromoc.XLT"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P0011/GESVALT%20Lisboa%20Dropbox/GESVALT%20Lisboa/_MODELOS_RELATORIOS/2021/04_Finsolutia/Novo%20Template/Mod_GVP_FII-FP_M_2021v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gesvalt-my.sharepoint.com/Users/Anabela%20Costa/AppData/Local/Microsoft/Windows/Temporary%20Internet%20Files/Content.Outlook/8D33TY93/Aktivierung"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gesvalt-my.sharepoint.com/Users/Anabela%20Costa/AppData/Local/Microsoft/Windows/Temporary%20Internet%20Files/Content.Outlook/8D33TY93/vacancy"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Documents%20and%20Settings\ragarcia\Mis%20documentos\Libro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gesvalt-my.sharepoint.com/Users/Anabela%20Costa/AppData/Local/Microsoft/Windows/Temporary%20Internet%20Files/Content.Outlook/8D33TY93/securitie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gesvalt-my.sharepoint.com/Users/Anabela%20Costa/AppData/Local/Microsoft/Windows/Temporary%20Internet%20Files/Content.Outlook/8D33TY93/arrear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gesvalt-my.sharepoint.com/Users/Anabela%20Costa/AppData/Local/Microsoft/Windows/Temporary%20Internet%20Files/Content.Outlook/8D33TY93/expirerie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gesvalt-my.sharepoint.com/Financeiro/Almada%20Forum/Mapas%20Relatorio/Versao%20final/2008%2009%20a%202009%2008/2009%2003/Flash%20Report/Flash%20Reporting%20Almada%20Forum%20163%2002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5.3\Clientes-NAS2\P\PVW-%20Abacus%20Avalia&#231;&#245;es\Clientes\Bancos\BCP\2014\BCP%20Cred%20Constr%20Proj%20Espec%202014\10%2014%20-%20496839%20-%20Lote%20terreno%20constru&#231;&#227;o%20Quinta%20da%20Boa%20Nova%20sn%20Horta%20das%20Figueiras%20&#201;vora\Sheet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P0011/GESVALT%20Lisboa%20Dropbox/GESVALT%20Lisboa/_MODELOS_RELATORIOS/2022/01_Bankinter/Mod_GVP_Bankinter_v2022.05.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P0011/GESVALT%20Lisboa%20Dropbox/GESVALT%20Lisboa/_MODELOS_RELATORIOS/2021/04_Finsolutia/Mod_GVP_Finsolutia_2021v14.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MISHEET"/>
      <sheetName val="Premisas"/>
      <sheetName val="camdnac"/>
      <sheetName val="activo2"/>
      <sheetName val="capex"/>
      <sheetName val="cfact1"/>
      <sheetName val="cfact2"/>
      <sheetName val="cfcon"/>
      <sheetName val="Cash Flow Operación"/>
      <sheetName val="Presentación"/>
      <sheetName val="Costes"/>
      <sheetName val="Comercial"/>
      <sheetName val="Financiero"/>
      <sheetName val="Gráfico"/>
    </sheetNames>
    <sheetDataSet>
      <sheetData sheetId="0" refreshError="1">
        <row r="12">
          <cell r="A12">
            <v>0</v>
          </cell>
        </row>
        <row r="13">
          <cell r="A13">
            <v>0</v>
          </cell>
        </row>
        <row r="14">
          <cell r="A14">
            <v>0</v>
          </cell>
        </row>
        <row r="15">
          <cell r="A15">
            <v>0</v>
          </cell>
        </row>
        <row r="16">
          <cell r="A16">
            <v>0</v>
          </cell>
        </row>
        <row r="17">
          <cell r="A17">
            <v>0</v>
          </cell>
        </row>
        <row r="18">
          <cell r="A18">
            <v>0</v>
          </cell>
        </row>
        <row r="19">
          <cell r="A19">
            <v>0</v>
          </cell>
        </row>
        <row r="20">
          <cell r="A20">
            <v>0</v>
          </cell>
        </row>
        <row r="21">
          <cell r="A21">
            <v>0</v>
          </cell>
        </row>
        <row r="22">
          <cell r="A22">
            <v>0</v>
          </cell>
        </row>
        <row r="23">
          <cell r="A23">
            <v>0</v>
          </cell>
        </row>
        <row r="24">
          <cell r="A24">
            <v>0</v>
          </cell>
        </row>
      </sheetData>
      <sheetData sheetId="1" refreshError="1"/>
      <sheetData sheetId="2" refreshError="1">
        <row r="4">
          <cell r="V4" t="str">
            <v>Inflación</v>
          </cell>
        </row>
        <row r="5">
          <cell r="V5" t="str">
            <v>Crecimiento Ingresos</v>
          </cell>
        </row>
        <row r="6">
          <cell r="V6" t="str">
            <v>M2 Límite</v>
          </cell>
          <cell r="W6">
            <v>36161</v>
          </cell>
        </row>
        <row r="7">
          <cell r="N7" t="str">
            <v>Campo de las Naciones</v>
          </cell>
          <cell r="P7" t="str">
            <v>Detalle y Evolución de Ingresos</v>
          </cell>
          <cell r="V7">
            <v>500</v>
          </cell>
          <cell r="W7">
            <v>37987</v>
          </cell>
          <cell r="X7">
            <v>0</v>
          </cell>
          <cell r="Y7">
            <v>0</v>
          </cell>
          <cell r="Z7">
            <v>0</v>
          </cell>
          <cell r="AA7">
            <v>0</v>
          </cell>
          <cell r="AB7">
            <v>0.7</v>
          </cell>
          <cell r="AC7">
            <v>0.7</v>
          </cell>
          <cell r="AD7">
            <v>0.8</v>
          </cell>
          <cell r="AE7">
            <v>0.8</v>
          </cell>
          <cell r="AF7">
            <v>0.8</v>
          </cell>
          <cell r="AG7">
            <v>0.8</v>
          </cell>
          <cell r="AH7">
            <v>0.9</v>
          </cell>
          <cell r="AI7">
            <v>0.9</v>
          </cell>
          <cell r="AJ7">
            <v>0.9</v>
          </cell>
          <cell r="AK7">
            <v>0.9</v>
          </cell>
          <cell r="AL7">
            <v>0.9</v>
          </cell>
          <cell r="AM7">
            <v>0.9</v>
          </cell>
          <cell r="AN7">
            <v>0.9</v>
          </cell>
          <cell r="AO7">
            <v>0.9</v>
          </cell>
          <cell r="AP7">
            <v>0.9</v>
          </cell>
          <cell r="AQ7">
            <v>0.9</v>
          </cell>
          <cell r="AR7">
            <v>0.9</v>
          </cell>
          <cell r="AS7">
            <v>0.9</v>
          </cell>
          <cell r="AT7">
            <v>0.9</v>
          </cell>
          <cell r="AU7">
            <v>0.9</v>
          </cell>
          <cell r="AV7">
            <v>0.9</v>
          </cell>
          <cell r="AW7">
            <v>0.9</v>
          </cell>
          <cell r="AX7">
            <v>0.9</v>
          </cell>
          <cell r="AY7">
            <v>0.9</v>
          </cell>
        </row>
        <row r="8">
          <cell r="N8" t="str">
            <v>NOMBRE ARRENDADOR</v>
          </cell>
          <cell r="O8" t="str">
            <v>Num. Ud./ Sup. M2</v>
          </cell>
          <cell r="P8" t="str">
            <v>PISO</v>
          </cell>
          <cell r="Q8" t="str">
            <v>Tipo Contrato</v>
          </cell>
          <cell r="R8" t="str">
            <v>RENTA /MES</v>
          </cell>
          <cell r="S8" t="str">
            <v>RENTA /Ud.</v>
          </cell>
          <cell r="T8" t="str">
            <v>Revi sión</v>
          </cell>
          <cell r="U8" t="str">
            <v>Tipo</v>
          </cell>
          <cell r="V8" t="str">
            <v>FECHA INICIO</v>
          </cell>
          <cell r="W8" t="str">
            <v>FECHA FIN</v>
          </cell>
          <cell r="X8">
            <v>36799</v>
          </cell>
          <cell r="Y8">
            <v>36891</v>
          </cell>
          <cell r="Z8">
            <v>36981</v>
          </cell>
          <cell r="AA8">
            <v>37072</v>
          </cell>
          <cell r="AB8">
            <v>37164</v>
          </cell>
          <cell r="AC8">
            <v>37256</v>
          </cell>
          <cell r="AD8">
            <v>37346</v>
          </cell>
          <cell r="AE8">
            <v>37437</v>
          </cell>
          <cell r="AF8">
            <v>37529</v>
          </cell>
          <cell r="AG8">
            <v>37621</v>
          </cell>
          <cell r="AH8">
            <v>37711</v>
          </cell>
          <cell r="AI8">
            <v>37802</v>
          </cell>
          <cell r="AJ8">
            <v>37894</v>
          </cell>
          <cell r="AK8">
            <v>37986</v>
          </cell>
          <cell r="AL8">
            <v>38077</v>
          </cell>
          <cell r="AM8">
            <v>38168</v>
          </cell>
          <cell r="AN8">
            <v>38260</v>
          </cell>
          <cell r="AO8">
            <v>38352</v>
          </cell>
          <cell r="AP8">
            <v>38442</v>
          </cell>
          <cell r="AQ8">
            <v>38533</v>
          </cell>
          <cell r="AR8">
            <v>38625</v>
          </cell>
          <cell r="AS8">
            <v>38717</v>
          </cell>
          <cell r="AT8">
            <v>38807</v>
          </cell>
          <cell r="AU8">
            <v>38898</v>
          </cell>
          <cell r="AV8">
            <v>38990</v>
          </cell>
          <cell r="AW8">
            <v>39082</v>
          </cell>
          <cell r="AX8">
            <v>39172</v>
          </cell>
          <cell r="AY8">
            <v>39263</v>
          </cell>
        </row>
        <row r="9">
          <cell r="N9" t="str">
            <v>Participación 1</v>
          </cell>
          <cell r="O9">
            <v>21.428571428571427</v>
          </cell>
          <cell r="P9">
            <v>-3</v>
          </cell>
          <cell r="Q9" t="str">
            <v>LAU</v>
          </cell>
          <cell r="R9">
            <v>0</v>
          </cell>
          <cell r="S9">
            <v>0</v>
          </cell>
          <cell r="T9" t="str">
            <v>IPC</v>
          </cell>
          <cell r="U9" t="str">
            <v>PK</v>
          </cell>
          <cell r="V9">
            <v>36617</v>
          </cell>
          <cell r="W9">
            <v>37712</v>
          </cell>
          <cell r="X9">
            <v>0</v>
          </cell>
          <cell r="Y9">
            <v>0</v>
          </cell>
          <cell r="Z9">
            <v>0</v>
          </cell>
          <cell r="AA9">
            <v>0</v>
          </cell>
          <cell r="AB9">
            <v>0</v>
          </cell>
          <cell r="AC9">
            <v>0</v>
          </cell>
          <cell r="AD9">
            <v>0</v>
          </cell>
          <cell r="AE9">
            <v>0</v>
          </cell>
          <cell r="AF9">
            <v>0</v>
          </cell>
          <cell r="AG9">
            <v>0</v>
          </cell>
          <cell r="AH9">
            <v>0</v>
          </cell>
          <cell r="AI9">
            <v>0</v>
          </cell>
          <cell r="AJ9">
            <v>0</v>
          </cell>
          <cell r="AK9">
            <v>0</v>
          </cell>
          <cell r="AL9">
            <v>0</v>
          </cell>
          <cell r="AM9">
            <v>0</v>
          </cell>
          <cell r="AN9">
            <v>0</v>
          </cell>
          <cell r="AO9">
            <v>0</v>
          </cell>
          <cell r="AP9">
            <v>0</v>
          </cell>
          <cell r="AQ9">
            <v>0</v>
          </cell>
          <cell r="AR9">
            <v>0</v>
          </cell>
          <cell r="AS9">
            <v>0</v>
          </cell>
          <cell r="AT9">
            <v>0</v>
          </cell>
          <cell r="AU9">
            <v>0</v>
          </cell>
          <cell r="AV9">
            <v>0</v>
          </cell>
          <cell r="AW9">
            <v>0</v>
          </cell>
          <cell r="AX9">
            <v>0</v>
          </cell>
          <cell r="AY9">
            <v>0</v>
          </cell>
        </row>
        <row r="10">
          <cell r="N10" t="str">
            <v>Participación 2</v>
          </cell>
          <cell r="O10">
            <v>21.428571428571427</v>
          </cell>
          <cell r="P10">
            <v>-3</v>
          </cell>
          <cell r="Q10" t="str">
            <v>LAU</v>
          </cell>
          <cell r="R10">
            <v>0</v>
          </cell>
          <cell r="S10">
            <v>0</v>
          </cell>
          <cell r="T10" t="str">
            <v>IPC</v>
          </cell>
          <cell r="U10" t="str">
            <v>PK</v>
          </cell>
          <cell r="V10">
            <v>36617</v>
          </cell>
          <cell r="W10">
            <v>37712</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row>
        <row r="11">
          <cell r="N11" t="str">
            <v>Participación 3</v>
          </cell>
          <cell r="O11">
            <v>21.428571428571427</v>
          </cell>
          <cell r="P11">
            <v>-3</v>
          </cell>
          <cell r="Q11" t="str">
            <v>LAU</v>
          </cell>
          <cell r="R11">
            <v>0</v>
          </cell>
          <cell r="S11">
            <v>0</v>
          </cell>
          <cell r="T11" t="str">
            <v>IPC</v>
          </cell>
          <cell r="U11" t="str">
            <v>PK</v>
          </cell>
          <cell r="V11">
            <v>36617</v>
          </cell>
          <cell r="W11">
            <v>37712</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cell r="AN11">
            <v>0</v>
          </cell>
          <cell r="AO11">
            <v>0</v>
          </cell>
          <cell r="AP11">
            <v>0</v>
          </cell>
          <cell r="AQ11">
            <v>0</v>
          </cell>
          <cell r="AR11">
            <v>0</v>
          </cell>
          <cell r="AS11">
            <v>0</v>
          </cell>
          <cell r="AT11">
            <v>0</v>
          </cell>
          <cell r="AU11">
            <v>0</v>
          </cell>
          <cell r="AV11">
            <v>0</v>
          </cell>
          <cell r="AW11">
            <v>0</v>
          </cell>
          <cell r="AX11">
            <v>0</v>
          </cell>
          <cell r="AY11">
            <v>0</v>
          </cell>
        </row>
        <row r="12">
          <cell r="N12" t="str">
            <v>Participación 4</v>
          </cell>
          <cell r="O12">
            <v>21.428571428571427</v>
          </cell>
          <cell r="P12">
            <v>-2</v>
          </cell>
          <cell r="Q12" t="str">
            <v>LAU</v>
          </cell>
          <cell r="R12">
            <v>150000.00000001001</v>
          </cell>
          <cell r="S12">
            <v>7000.0000000004675</v>
          </cell>
          <cell r="T12" t="str">
            <v>IPC</v>
          </cell>
          <cell r="U12" t="str">
            <v>PK</v>
          </cell>
          <cell r="V12">
            <v>36617</v>
          </cell>
          <cell r="W12">
            <v>37712</v>
          </cell>
          <cell r="X12">
            <v>450000.00000003004</v>
          </cell>
          <cell r="Y12">
            <v>450000.00000003004</v>
          </cell>
          <cell r="Z12">
            <v>450000.00000003004</v>
          </cell>
          <cell r="AA12">
            <v>450000.00000003004</v>
          </cell>
          <cell r="AB12">
            <v>459000.00000003062</v>
          </cell>
          <cell r="AC12">
            <v>459000.00000003062</v>
          </cell>
          <cell r="AD12">
            <v>459000.00000003062</v>
          </cell>
          <cell r="AE12">
            <v>459000.00000003062</v>
          </cell>
          <cell r="AF12">
            <v>468180.00000003126</v>
          </cell>
          <cell r="AG12">
            <v>468180.00000003126</v>
          </cell>
          <cell r="AH12">
            <v>468180.00000003126</v>
          </cell>
          <cell r="AI12">
            <v>468179.99999999994</v>
          </cell>
          <cell r="AJ12">
            <v>477543.6</v>
          </cell>
          <cell r="AK12">
            <v>477543.6</v>
          </cell>
          <cell r="AL12">
            <v>477543.6</v>
          </cell>
          <cell r="AM12">
            <v>477543.6</v>
          </cell>
          <cell r="AN12">
            <v>487094.47200000001</v>
          </cell>
          <cell r="AO12">
            <v>487094.47200000001</v>
          </cell>
          <cell r="AP12">
            <v>487094.47200000001</v>
          </cell>
          <cell r="AQ12">
            <v>487094.47200000001</v>
          </cell>
          <cell r="AR12">
            <v>496836.36144000001</v>
          </cell>
          <cell r="AS12">
            <v>496836.36144000001</v>
          </cell>
          <cell r="AT12">
            <v>496836.36144000001</v>
          </cell>
          <cell r="AU12">
            <v>496836.36144000001</v>
          </cell>
          <cell r="AV12">
            <v>506773.08866880002</v>
          </cell>
          <cell r="AW12">
            <v>506773.08866880002</v>
          </cell>
          <cell r="AX12">
            <v>506773.08866880002</v>
          </cell>
          <cell r="AY12">
            <v>506773.08866880002</v>
          </cell>
        </row>
        <row r="13">
          <cell r="F13">
            <v>300</v>
          </cell>
          <cell r="N13" t="str">
            <v>Participación 5</v>
          </cell>
          <cell r="O13">
            <v>21.428571428571427</v>
          </cell>
          <cell r="P13">
            <v>-2</v>
          </cell>
          <cell r="Q13" t="str">
            <v>LAU</v>
          </cell>
          <cell r="R13">
            <v>150000.00000001001</v>
          </cell>
          <cell r="S13">
            <v>7000.0000000004675</v>
          </cell>
          <cell r="T13" t="str">
            <v>IPC</v>
          </cell>
          <cell r="U13" t="str">
            <v>PK</v>
          </cell>
          <cell r="V13">
            <v>36617</v>
          </cell>
          <cell r="W13">
            <v>37712</v>
          </cell>
          <cell r="X13">
            <v>450000.00000003004</v>
          </cell>
          <cell r="Y13">
            <v>450000.00000003004</v>
          </cell>
          <cell r="Z13">
            <v>450000.00000003004</v>
          </cell>
          <cell r="AA13">
            <v>450000.00000003004</v>
          </cell>
          <cell r="AB13">
            <v>459000.00000003062</v>
          </cell>
          <cell r="AC13">
            <v>459000.00000003062</v>
          </cell>
          <cell r="AD13">
            <v>459000.00000003062</v>
          </cell>
          <cell r="AE13">
            <v>459000.00000003062</v>
          </cell>
          <cell r="AF13">
            <v>468180.00000003126</v>
          </cell>
          <cell r="AG13">
            <v>468180.00000003126</v>
          </cell>
          <cell r="AH13">
            <v>468180.00000003126</v>
          </cell>
          <cell r="AI13">
            <v>468179.99999999994</v>
          </cell>
          <cell r="AJ13">
            <v>477543.6</v>
          </cell>
          <cell r="AK13">
            <v>477543.6</v>
          </cell>
          <cell r="AL13">
            <v>477543.6</v>
          </cell>
          <cell r="AM13">
            <v>477543.6</v>
          </cell>
          <cell r="AN13">
            <v>487094.47200000001</v>
          </cell>
          <cell r="AO13">
            <v>487094.47200000001</v>
          </cell>
          <cell r="AP13">
            <v>487094.47200000001</v>
          </cell>
          <cell r="AQ13">
            <v>487094.47200000001</v>
          </cell>
          <cell r="AR13">
            <v>496836.36144000001</v>
          </cell>
          <cell r="AS13">
            <v>496836.36144000001</v>
          </cell>
          <cell r="AT13">
            <v>496836.36144000001</v>
          </cell>
          <cell r="AU13">
            <v>496836.36144000001</v>
          </cell>
          <cell r="AV13">
            <v>506773.08866880002</v>
          </cell>
          <cell r="AW13">
            <v>506773.08866880002</v>
          </cell>
          <cell r="AX13">
            <v>506773.08866880002</v>
          </cell>
          <cell r="AY13">
            <v>506773.08866880002</v>
          </cell>
        </row>
        <row r="14">
          <cell r="N14" t="str">
            <v>Participación 6</v>
          </cell>
          <cell r="O14">
            <v>21.428571428571427</v>
          </cell>
          <cell r="P14">
            <v>-2</v>
          </cell>
          <cell r="Q14" t="str">
            <v>LAU</v>
          </cell>
          <cell r="R14">
            <v>0</v>
          </cell>
          <cell r="S14">
            <v>0</v>
          </cell>
          <cell r="T14" t="str">
            <v>IPC</v>
          </cell>
          <cell r="U14" t="str">
            <v>PK</v>
          </cell>
          <cell r="W14">
            <v>36892</v>
          </cell>
          <cell r="X14">
            <v>0</v>
          </cell>
          <cell r="Y14">
            <v>0</v>
          </cell>
          <cell r="Z14">
            <v>444999.99999999994</v>
          </cell>
          <cell r="AA14">
            <v>450000</v>
          </cell>
          <cell r="AB14">
            <v>459000</v>
          </cell>
          <cell r="AC14">
            <v>459000</v>
          </cell>
          <cell r="AD14">
            <v>459000</v>
          </cell>
          <cell r="AE14">
            <v>459000</v>
          </cell>
          <cell r="AF14">
            <v>468180</v>
          </cell>
          <cell r="AG14">
            <v>468180</v>
          </cell>
          <cell r="AH14">
            <v>468180</v>
          </cell>
          <cell r="AI14">
            <v>468180</v>
          </cell>
          <cell r="AJ14">
            <v>477543.6</v>
          </cell>
          <cell r="AK14">
            <v>477543.6</v>
          </cell>
          <cell r="AL14">
            <v>477543.6</v>
          </cell>
          <cell r="AM14">
            <v>477543.6</v>
          </cell>
          <cell r="AN14">
            <v>487094.47200000001</v>
          </cell>
          <cell r="AO14">
            <v>487094.47200000001</v>
          </cell>
          <cell r="AP14">
            <v>487094.47200000001</v>
          </cell>
          <cell r="AQ14">
            <v>487094.47200000001</v>
          </cell>
          <cell r="AR14">
            <v>496836.36144000001</v>
          </cell>
          <cell r="AS14">
            <v>496836.36144000001</v>
          </cell>
          <cell r="AT14">
            <v>496836.36144000001</v>
          </cell>
          <cell r="AU14">
            <v>496836.36144000001</v>
          </cell>
          <cell r="AV14">
            <v>506773.08866880002</v>
          </cell>
          <cell r="AW14">
            <v>506773.08866880002</v>
          </cell>
          <cell r="AX14">
            <v>506773.08866880002</v>
          </cell>
          <cell r="AY14">
            <v>506773.08866880002</v>
          </cell>
        </row>
        <row r="15">
          <cell r="N15" t="str">
            <v>Participación 7</v>
          </cell>
          <cell r="O15">
            <v>21.428571428571427</v>
          </cell>
          <cell r="P15">
            <v>-2</v>
          </cell>
          <cell r="Q15" t="str">
            <v>LAU</v>
          </cell>
          <cell r="R15">
            <v>0</v>
          </cell>
          <cell r="S15">
            <v>0</v>
          </cell>
          <cell r="T15" t="str">
            <v>IPC</v>
          </cell>
          <cell r="U15" t="str">
            <v>PK</v>
          </cell>
          <cell r="W15">
            <v>36982</v>
          </cell>
          <cell r="X15">
            <v>0</v>
          </cell>
          <cell r="Y15">
            <v>0</v>
          </cell>
          <cell r="Z15">
            <v>0</v>
          </cell>
          <cell r="AA15">
            <v>449999.99999999994</v>
          </cell>
          <cell r="AB15">
            <v>459000</v>
          </cell>
          <cell r="AC15">
            <v>459000</v>
          </cell>
          <cell r="AD15">
            <v>459000</v>
          </cell>
          <cell r="AE15">
            <v>459000</v>
          </cell>
          <cell r="AF15">
            <v>468180</v>
          </cell>
          <cell r="AG15">
            <v>468180</v>
          </cell>
          <cell r="AH15">
            <v>468180</v>
          </cell>
          <cell r="AI15">
            <v>468180</v>
          </cell>
          <cell r="AJ15">
            <v>477543.6</v>
          </cell>
          <cell r="AK15">
            <v>477543.6</v>
          </cell>
          <cell r="AL15">
            <v>477543.6</v>
          </cell>
          <cell r="AM15">
            <v>477543.6</v>
          </cell>
          <cell r="AN15">
            <v>487094.47200000001</v>
          </cell>
          <cell r="AO15">
            <v>487094.47200000001</v>
          </cell>
          <cell r="AP15">
            <v>487094.47200000001</v>
          </cell>
          <cell r="AQ15">
            <v>487094.47200000001</v>
          </cell>
          <cell r="AR15">
            <v>496836.36144000001</v>
          </cell>
          <cell r="AS15">
            <v>496836.36144000001</v>
          </cell>
          <cell r="AT15">
            <v>496836.36144000001</v>
          </cell>
          <cell r="AU15">
            <v>496836.36144000001</v>
          </cell>
          <cell r="AV15">
            <v>506773.08866880002</v>
          </cell>
          <cell r="AW15">
            <v>506773.08866880002</v>
          </cell>
          <cell r="AX15">
            <v>506773.08866880002</v>
          </cell>
          <cell r="AY15">
            <v>506773.08866880002</v>
          </cell>
        </row>
        <row r="16">
          <cell r="N16" t="str">
            <v>Participación 8</v>
          </cell>
          <cell r="O16">
            <v>21.428571428571427</v>
          </cell>
          <cell r="P16">
            <v>-1.4</v>
          </cell>
          <cell r="Q16" t="str">
            <v>LAU</v>
          </cell>
          <cell r="R16">
            <v>214285.71428571426</v>
          </cell>
          <cell r="S16">
            <v>10000</v>
          </cell>
          <cell r="T16" t="str">
            <v>IPC</v>
          </cell>
          <cell r="U16" t="str">
            <v>PK</v>
          </cell>
          <cell r="V16">
            <v>36617</v>
          </cell>
          <cell r="W16">
            <v>37712</v>
          </cell>
          <cell r="X16">
            <v>642857.14285714272</v>
          </cell>
          <cell r="Y16">
            <v>642857.14285714272</v>
          </cell>
          <cell r="Z16">
            <v>642857.14285714272</v>
          </cell>
          <cell r="AA16">
            <v>642857.14285714272</v>
          </cell>
          <cell r="AB16">
            <v>655714.28571428556</v>
          </cell>
          <cell r="AC16">
            <v>655714.28571428556</v>
          </cell>
          <cell r="AD16">
            <v>655714.28571428556</v>
          </cell>
          <cell r="AE16">
            <v>655714.28571428556</v>
          </cell>
          <cell r="AF16">
            <v>668828.57142857125</v>
          </cell>
          <cell r="AG16">
            <v>668828.57142857125</v>
          </cell>
          <cell r="AH16">
            <v>668828.57142857125</v>
          </cell>
          <cell r="AI16">
            <v>668828.57142857136</v>
          </cell>
          <cell r="AJ16">
            <v>682205.14285714272</v>
          </cell>
          <cell r="AK16">
            <v>682205.14285714272</v>
          </cell>
          <cell r="AL16">
            <v>682205.14285714272</v>
          </cell>
          <cell r="AM16">
            <v>682205.14285714272</v>
          </cell>
          <cell r="AN16">
            <v>695849.24571428553</v>
          </cell>
          <cell r="AO16">
            <v>695849.24571428553</v>
          </cell>
          <cell r="AP16">
            <v>695849.24571428553</v>
          </cell>
          <cell r="AQ16">
            <v>695849.24571428553</v>
          </cell>
          <cell r="AR16">
            <v>709766.23062857124</v>
          </cell>
          <cell r="AS16">
            <v>709766.23062857124</v>
          </cell>
          <cell r="AT16">
            <v>709766.23062857124</v>
          </cell>
          <cell r="AU16">
            <v>709766.23062857124</v>
          </cell>
          <cell r="AV16">
            <v>723961.55524114275</v>
          </cell>
          <cell r="AW16">
            <v>723961.55524114275</v>
          </cell>
          <cell r="AX16">
            <v>723961.55524114275</v>
          </cell>
          <cell r="AY16">
            <v>723961.55524114275</v>
          </cell>
        </row>
        <row r="17">
          <cell r="N17" t="str">
            <v>Participación 9</v>
          </cell>
          <cell r="O17">
            <v>21.428571428571427</v>
          </cell>
          <cell r="P17">
            <v>-1.4</v>
          </cell>
          <cell r="Q17" t="str">
            <v>LAU</v>
          </cell>
          <cell r="R17">
            <v>214285.71428571426</v>
          </cell>
          <cell r="S17">
            <v>10000</v>
          </cell>
          <cell r="T17" t="str">
            <v>IPC</v>
          </cell>
          <cell r="U17" t="str">
            <v>PK</v>
          </cell>
          <cell r="V17">
            <v>36617</v>
          </cell>
          <cell r="W17">
            <v>37712</v>
          </cell>
          <cell r="X17">
            <v>642857.14285714272</v>
          </cell>
          <cell r="Y17">
            <v>642857.14285714272</v>
          </cell>
          <cell r="Z17">
            <v>642857.14285714272</v>
          </cell>
          <cell r="AA17">
            <v>642857.14285714272</v>
          </cell>
          <cell r="AB17">
            <v>655714.28571428556</v>
          </cell>
          <cell r="AC17">
            <v>655714.28571428556</v>
          </cell>
          <cell r="AD17">
            <v>655714.28571428556</v>
          </cell>
          <cell r="AE17">
            <v>655714.28571428556</v>
          </cell>
          <cell r="AF17">
            <v>668828.57142857125</v>
          </cell>
          <cell r="AG17">
            <v>668828.57142857125</v>
          </cell>
          <cell r="AH17">
            <v>668828.57142857125</v>
          </cell>
          <cell r="AI17">
            <v>668828.57142857136</v>
          </cell>
          <cell r="AJ17">
            <v>682205.14285714272</v>
          </cell>
          <cell r="AK17">
            <v>682205.14285714272</v>
          </cell>
          <cell r="AL17">
            <v>682205.14285714272</v>
          </cell>
          <cell r="AM17">
            <v>682205.14285714272</v>
          </cell>
          <cell r="AN17">
            <v>695849.24571428553</v>
          </cell>
          <cell r="AO17">
            <v>695849.24571428553</v>
          </cell>
          <cell r="AP17">
            <v>695849.24571428553</v>
          </cell>
          <cell r="AQ17">
            <v>695849.24571428553</v>
          </cell>
          <cell r="AR17">
            <v>709766.23062857124</v>
          </cell>
          <cell r="AS17">
            <v>709766.23062857124</v>
          </cell>
          <cell r="AT17">
            <v>709766.23062857124</v>
          </cell>
          <cell r="AU17">
            <v>709766.23062857124</v>
          </cell>
          <cell r="AV17">
            <v>723961.55524114275</v>
          </cell>
          <cell r="AW17">
            <v>723961.55524114275</v>
          </cell>
          <cell r="AX17">
            <v>723961.55524114275</v>
          </cell>
          <cell r="AY17">
            <v>723961.55524114275</v>
          </cell>
        </row>
        <row r="18">
          <cell r="N18" t="str">
            <v>Participación 10</v>
          </cell>
          <cell r="O18">
            <v>21.428571428571427</v>
          </cell>
          <cell r="P18">
            <v>-1.4</v>
          </cell>
          <cell r="Q18" t="str">
            <v>LAU</v>
          </cell>
          <cell r="R18">
            <v>214285.71428571426</v>
          </cell>
          <cell r="S18">
            <v>10000</v>
          </cell>
          <cell r="T18" t="str">
            <v>IPC</v>
          </cell>
          <cell r="U18" t="str">
            <v>PK</v>
          </cell>
          <cell r="V18">
            <v>36617</v>
          </cell>
          <cell r="W18">
            <v>37712</v>
          </cell>
          <cell r="X18">
            <v>642857.14285714272</v>
          </cell>
          <cell r="Y18">
            <v>642857.14285714272</v>
          </cell>
          <cell r="Z18">
            <v>642857.14285714272</v>
          </cell>
          <cell r="AA18">
            <v>642857.14285714272</v>
          </cell>
          <cell r="AB18">
            <v>655714.28571428556</v>
          </cell>
          <cell r="AC18">
            <v>655714.28571428556</v>
          </cell>
          <cell r="AD18">
            <v>655714.28571428556</v>
          </cell>
          <cell r="AE18">
            <v>655714.28571428556</v>
          </cell>
          <cell r="AF18">
            <v>668828.57142857125</v>
          </cell>
          <cell r="AG18">
            <v>668828.57142857125</v>
          </cell>
          <cell r="AH18">
            <v>668828.57142857125</v>
          </cell>
          <cell r="AI18">
            <v>668828.57142857136</v>
          </cell>
          <cell r="AJ18">
            <v>682205.14285714272</v>
          </cell>
          <cell r="AK18">
            <v>682205.14285714272</v>
          </cell>
          <cell r="AL18">
            <v>682205.14285714272</v>
          </cell>
          <cell r="AM18">
            <v>682205.14285714272</v>
          </cell>
          <cell r="AN18">
            <v>695849.24571428553</v>
          </cell>
          <cell r="AO18">
            <v>695849.24571428553</v>
          </cell>
          <cell r="AP18">
            <v>695849.24571428553</v>
          </cell>
          <cell r="AQ18">
            <v>695849.24571428553</v>
          </cell>
          <cell r="AR18">
            <v>709766.23062857124</v>
          </cell>
          <cell r="AS18">
            <v>709766.23062857124</v>
          </cell>
          <cell r="AT18">
            <v>709766.23062857124</v>
          </cell>
          <cell r="AU18">
            <v>709766.23062857124</v>
          </cell>
          <cell r="AV18">
            <v>723961.55524114275</v>
          </cell>
          <cell r="AW18">
            <v>723961.55524114275</v>
          </cell>
          <cell r="AX18">
            <v>723961.55524114275</v>
          </cell>
          <cell r="AY18">
            <v>723961.55524114275</v>
          </cell>
        </row>
        <row r="19">
          <cell r="N19" t="str">
            <v>Participación 11</v>
          </cell>
          <cell r="O19">
            <v>21.428571428571427</v>
          </cell>
          <cell r="P19">
            <v>-1.4</v>
          </cell>
          <cell r="Q19" t="str">
            <v>LAU</v>
          </cell>
          <cell r="R19">
            <v>214285.71428571426</v>
          </cell>
          <cell r="S19">
            <v>10000</v>
          </cell>
          <cell r="T19" t="str">
            <v>IPC</v>
          </cell>
          <cell r="U19" t="str">
            <v>PK</v>
          </cell>
          <cell r="V19">
            <v>36617</v>
          </cell>
          <cell r="W19">
            <v>37712</v>
          </cell>
          <cell r="X19">
            <v>642857.14285714272</v>
          </cell>
          <cell r="Y19">
            <v>642857.14285714272</v>
          </cell>
          <cell r="Z19">
            <v>642857.14285714272</v>
          </cell>
          <cell r="AA19">
            <v>642857.14285714272</v>
          </cell>
          <cell r="AB19">
            <v>655714.28571428556</v>
          </cell>
          <cell r="AC19">
            <v>655714.28571428556</v>
          </cell>
          <cell r="AD19">
            <v>655714.28571428556</v>
          </cell>
          <cell r="AE19">
            <v>655714.28571428556</v>
          </cell>
          <cell r="AF19">
            <v>668828.57142857125</v>
          </cell>
          <cell r="AG19">
            <v>668828.57142857125</v>
          </cell>
          <cell r="AH19">
            <v>668828.57142857125</v>
          </cell>
          <cell r="AI19">
            <v>668828.57142857136</v>
          </cell>
          <cell r="AJ19">
            <v>682205.14285714272</v>
          </cell>
          <cell r="AK19">
            <v>682205.14285714272</v>
          </cell>
          <cell r="AL19">
            <v>682205.14285714272</v>
          </cell>
          <cell r="AM19">
            <v>682205.14285714272</v>
          </cell>
          <cell r="AN19">
            <v>695849.24571428553</v>
          </cell>
          <cell r="AO19">
            <v>695849.24571428553</v>
          </cell>
          <cell r="AP19">
            <v>695849.24571428553</v>
          </cell>
          <cell r="AQ19">
            <v>695849.24571428553</v>
          </cell>
          <cell r="AR19">
            <v>709766.23062857124</v>
          </cell>
          <cell r="AS19">
            <v>709766.23062857124</v>
          </cell>
          <cell r="AT19">
            <v>709766.23062857124</v>
          </cell>
          <cell r="AU19">
            <v>709766.23062857124</v>
          </cell>
          <cell r="AV19">
            <v>723961.55524114275</v>
          </cell>
          <cell r="AW19">
            <v>723961.55524114275</v>
          </cell>
          <cell r="AX19">
            <v>723961.55524114275</v>
          </cell>
          <cell r="AY19">
            <v>723961.55524114275</v>
          </cell>
        </row>
        <row r="20">
          <cell r="N20" t="str">
            <v>Participación 12</v>
          </cell>
          <cell r="O20">
            <v>21.428571428571427</v>
          </cell>
          <cell r="P20">
            <v>-1.4</v>
          </cell>
          <cell r="Q20" t="str">
            <v>LAU</v>
          </cell>
          <cell r="R20">
            <v>0</v>
          </cell>
          <cell r="S20">
            <v>0</v>
          </cell>
          <cell r="T20" t="str">
            <v>IPC</v>
          </cell>
          <cell r="U20" t="str">
            <v>PK</v>
          </cell>
          <cell r="W20">
            <v>36892</v>
          </cell>
          <cell r="X20">
            <v>0</v>
          </cell>
          <cell r="Y20">
            <v>0</v>
          </cell>
          <cell r="Z20">
            <v>635714.28571428568</v>
          </cell>
          <cell r="AA20">
            <v>642857.14285714272</v>
          </cell>
          <cell r="AB20">
            <v>655714.28571428556</v>
          </cell>
          <cell r="AC20">
            <v>655714.28571428556</v>
          </cell>
          <cell r="AD20">
            <v>655714.28571428556</v>
          </cell>
          <cell r="AE20">
            <v>655714.28571428556</v>
          </cell>
          <cell r="AF20">
            <v>668828.57142857125</v>
          </cell>
          <cell r="AG20">
            <v>668828.57142857125</v>
          </cell>
          <cell r="AH20">
            <v>668828.57142857125</v>
          </cell>
          <cell r="AI20">
            <v>668828.57142857125</v>
          </cell>
          <cell r="AJ20">
            <v>682205.14285714272</v>
          </cell>
          <cell r="AK20">
            <v>682205.14285714272</v>
          </cell>
          <cell r="AL20">
            <v>682205.14285714272</v>
          </cell>
          <cell r="AM20">
            <v>682205.14285714272</v>
          </cell>
          <cell r="AN20">
            <v>695849.24571428553</v>
          </cell>
          <cell r="AO20">
            <v>695849.24571428553</v>
          </cell>
          <cell r="AP20">
            <v>695849.24571428553</v>
          </cell>
          <cell r="AQ20">
            <v>695849.24571428553</v>
          </cell>
          <cell r="AR20">
            <v>709766.23062857124</v>
          </cell>
          <cell r="AS20">
            <v>709766.23062857124</v>
          </cell>
          <cell r="AT20">
            <v>709766.23062857124</v>
          </cell>
          <cell r="AU20">
            <v>709766.23062857124</v>
          </cell>
          <cell r="AV20">
            <v>723961.55524114275</v>
          </cell>
          <cell r="AW20">
            <v>723961.55524114275</v>
          </cell>
          <cell r="AX20">
            <v>723961.55524114275</v>
          </cell>
          <cell r="AY20">
            <v>723961.55524114275</v>
          </cell>
        </row>
        <row r="21">
          <cell r="N21" t="str">
            <v>Participación 13</v>
          </cell>
          <cell r="O21">
            <v>21.428571428571427</v>
          </cell>
          <cell r="P21">
            <v>-1.4</v>
          </cell>
          <cell r="R21">
            <v>0</v>
          </cell>
          <cell r="S21">
            <v>0</v>
          </cell>
          <cell r="T21" t="str">
            <v>IPC</v>
          </cell>
          <cell r="U21" t="str">
            <v>PK</v>
          </cell>
          <cell r="W21">
            <v>36982</v>
          </cell>
          <cell r="X21">
            <v>0</v>
          </cell>
          <cell r="Y21">
            <v>0</v>
          </cell>
          <cell r="Z21">
            <v>0</v>
          </cell>
          <cell r="AA21">
            <v>642857.14285714284</v>
          </cell>
          <cell r="AB21">
            <v>655714.28571428556</v>
          </cell>
          <cell r="AC21">
            <v>655714.28571428556</v>
          </cell>
          <cell r="AD21">
            <v>655714.28571428556</v>
          </cell>
          <cell r="AE21">
            <v>655714.28571428556</v>
          </cell>
          <cell r="AF21">
            <v>668828.57142857125</v>
          </cell>
          <cell r="AG21">
            <v>668828.57142857125</v>
          </cell>
          <cell r="AH21">
            <v>668828.57142857125</v>
          </cell>
          <cell r="AI21">
            <v>668828.57142857125</v>
          </cell>
          <cell r="AJ21">
            <v>682205.14285714272</v>
          </cell>
          <cell r="AK21">
            <v>682205.14285714272</v>
          </cell>
          <cell r="AL21">
            <v>682205.14285714272</v>
          </cell>
          <cell r="AM21">
            <v>682205.14285714272</v>
          </cell>
          <cell r="AN21">
            <v>695849.24571428553</v>
          </cell>
          <cell r="AO21">
            <v>695849.24571428553</v>
          </cell>
          <cell r="AP21">
            <v>695849.24571428553</v>
          </cell>
          <cell r="AQ21">
            <v>695849.24571428553</v>
          </cell>
          <cell r="AR21">
            <v>709766.23062857124</v>
          </cell>
          <cell r="AS21">
            <v>709766.23062857124</v>
          </cell>
          <cell r="AT21">
            <v>709766.23062857124</v>
          </cell>
          <cell r="AU21">
            <v>709766.23062857124</v>
          </cell>
          <cell r="AV21">
            <v>723961.55524114275</v>
          </cell>
          <cell r="AW21">
            <v>723961.55524114275</v>
          </cell>
          <cell r="AX21">
            <v>723961.55524114275</v>
          </cell>
          <cell r="AY21">
            <v>723961.55524114275</v>
          </cell>
        </row>
        <row r="22">
          <cell r="N22" t="str">
            <v>Participación 14</v>
          </cell>
          <cell r="O22">
            <v>21.428571428571427</v>
          </cell>
          <cell r="P22">
            <v>-1.4</v>
          </cell>
          <cell r="R22">
            <v>0</v>
          </cell>
          <cell r="S22">
            <v>0</v>
          </cell>
          <cell r="T22" t="str">
            <v>IPC</v>
          </cell>
          <cell r="U22" t="str">
            <v>PK</v>
          </cell>
          <cell r="W22">
            <v>37073</v>
          </cell>
          <cell r="X22">
            <v>0</v>
          </cell>
          <cell r="Y22">
            <v>0</v>
          </cell>
          <cell r="Z22">
            <v>0</v>
          </cell>
          <cell r="AA22">
            <v>0</v>
          </cell>
          <cell r="AB22">
            <v>655714.28571428556</v>
          </cell>
          <cell r="AC22">
            <v>655714.28571428556</v>
          </cell>
          <cell r="AD22">
            <v>655714.28571428556</v>
          </cell>
          <cell r="AE22">
            <v>655714.28571428556</v>
          </cell>
          <cell r="AF22">
            <v>668828.57142857125</v>
          </cell>
          <cell r="AG22">
            <v>668828.57142857125</v>
          </cell>
          <cell r="AH22">
            <v>668828.57142857125</v>
          </cell>
          <cell r="AI22">
            <v>668828.57142857125</v>
          </cell>
          <cell r="AJ22">
            <v>682205.14285714272</v>
          </cell>
          <cell r="AK22">
            <v>682205.14285714272</v>
          </cell>
          <cell r="AL22">
            <v>682205.14285714272</v>
          </cell>
          <cell r="AM22">
            <v>682205.14285714272</v>
          </cell>
          <cell r="AN22">
            <v>695849.24571428553</v>
          </cell>
          <cell r="AO22">
            <v>695849.24571428553</v>
          </cell>
          <cell r="AP22">
            <v>695849.24571428553</v>
          </cell>
          <cell r="AQ22">
            <v>695849.24571428553</v>
          </cell>
          <cell r="AR22">
            <v>709766.23062857124</v>
          </cell>
          <cell r="AS22">
            <v>709766.23062857124</v>
          </cell>
          <cell r="AT22">
            <v>709766.23062857124</v>
          </cell>
          <cell r="AU22">
            <v>709766.23062857124</v>
          </cell>
          <cell r="AV22">
            <v>723961.55524114275</v>
          </cell>
          <cell r="AW22">
            <v>723961.55524114275</v>
          </cell>
          <cell r="AX22">
            <v>723961.55524114275</v>
          </cell>
          <cell r="AY22">
            <v>723961.55524114275</v>
          </cell>
        </row>
        <row r="23">
          <cell r="N23" t="str">
            <v>TOTAL GARAJE</v>
          </cell>
          <cell r="O23">
            <v>299.99999999999994</v>
          </cell>
          <cell r="P23" t="str">
            <v>,,,,,,,</v>
          </cell>
          <cell r="Q23" t="str">
            <v>,,,,,,,,,</v>
          </cell>
          <cell r="R23">
            <v>1157142.8571428771</v>
          </cell>
          <cell r="S23">
            <v>9000.0000000001564</v>
          </cell>
          <cell r="T23" t="str">
            <v>,,,,,</v>
          </cell>
          <cell r="U23" t="str">
            <v>,,,,,,</v>
          </cell>
          <cell r="V23" t="str">
            <v>,,,,,,,,</v>
          </cell>
          <cell r="W23" t="str">
            <v>,,,,,,,</v>
          </cell>
          <cell r="X23">
            <v>3471428.571428631</v>
          </cell>
          <cell r="Y23">
            <v>3471428.571428631</v>
          </cell>
          <cell r="Z23">
            <v>4226989.7959184228</v>
          </cell>
          <cell r="AA23">
            <v>5253061.2244898509</v>
          </cell>
          <cell r="AB23">
            <v>6196500.0000000577</v>
          </cell>
          <cell r="AC23">
            <v>6426000.0000000596</v>
          </cell>
          <cell r="AD23">
            <v>6426000.0000000596</v>
          </cell>
          <cell r="AE23">
            <v>6426000.0000000596</v>
          </cell>
          <cell r="AF23">
            <v>6554520.0000000605</v>
          </cell>
          <cell r="AG23">
            <v>6554520.0000000605</v>
          </cell>
          <cell r="AH23">
            <v>6086340.0000000559</v>
          </cell>
          <cell r="AI23">
            <v>3979529.9999999995</v>
          </cell>
          <cell r="AJ23">
            <v>6446838.5999999996</v>
          </cell>
          <cell r="AK23">
            <v>6685610.3999999994</v>
          </cell>
          <cell r="AL23">
            <v>6685610.3999999994</v>
          </cell>
          <cell r="AM23">
            <v>6685610.3999999994</v>
          </cell>
          <cell r="AN23">
            <v>6819322.6079999981</v>
          </cell>
          <cell r="AO23">
            <v>6819322.6079999981</v>
          </cell>
          <cell r="AP23">
            <v>6819322.6079999981</v>
          </cell>
          <cell r="AQ23">
            <v>6819322.6079999981</v>
          </cell>
          <cell r="AR23">
            <v>6955709.0601599999</v>
          </cell>
          <cell r="AS23">
            <v>6955709.0601599999</v>
          </cell>
          <cell r="AT23">
            <v>6458872.6987199998</v>
          </cell>
          <cell r="AU23">
            <v>4223109.0722400006</v>
          </cell>
          <cell r="AV23">
            <v>6841436.6970287981</v>
          </cell>
          <cell r="AW23">
            <v>7094823.2413631976</v>
          </cell>
          <cell r="AX23">
            <v>7094823.2413631976</v>
          </cell>
          <cell r="AY23">
            <v>7094823.2413631976</v>
          </cell>
        </row>
        <row r="25">
          <cell r="Q25" t="str">
            <v>Rotación sobre Contratos Vencidos</v>
          </cell>
          <cell r="X25">
            <v>0.5</v>
          </cell>
          <cell r="Y25">
            <v>0.5</v>
          </cell>
          <cell r="Z25">
            <v>0.5</v>
          </cell>
          <cell r="AA25">
            <v>0.5</v>
          </cell>
          <cell r="AB25">
            <v>0.5</v>
          </cell>
          <cell r="AC25">
            <v>0.5</v>
          </cell>
          <cell r="AD25">
            <v>0.5</v>
          </cell>
          <cell r="AE25">
            <v>0.5</v>
          </cell>
          <cell r="AF25">
            <v>0.5</v>
          </cell>
          <cell r="AG25">
            <v>0.5</v>
          </cell>
          <cell r="AH25">
            <v>0.5</v>
          </cell>
          <cell r="AI25">
            <v>0.5</v>
          </cell>
          <cell r="AJ25">
            <v>0.5</v>
          </cell>
          <cell r="AK25">
            <v>0.5</v>
          </cell>
          <cell r="AL25">
            <v>0.5</v>
          </cell>
          <cell r="AM25">
            <v>0.5</v>
          </cell>
          <cell r="AN25">
            <v>0.5</v>
          </cell>
          <cell r="AO25">
            <v>0.5</v>
          </cell>
          <cell r="AP25">
            <v>0.5</v>
          </cell>
          <cell r="AQ25">
            <v>0.5</v>
          </cell>
          <cell r="AR25">
            <v>0.5</v>
          </cell>
          <cell r="AS25">
            <v>0.5</v>
          </cell>
          <cell r="AT25">
            <v>0.5</v>
          </cell>
          <cell r="AU25">
            <v>0.5</v>
          </cell>
          <cell r="AV25">
            <v>0.5</v>
          </cell>
          <cell r="AW25">
            <v>0.5</v>
          </cell>
          <cell r="AX25">
            <v>0.5</v>
          </cell>
          <cell r="AY25">
            <v>0.5</v>
          </cell>
        </row>
        <row r="26">
          <cell r="Q26" t="str">
            <v>Tiempo para Reocupar (Trimestres)</v>
          </cell>
          <cell r="X26">
            <v>1</v>
          </cell>
          <cell r="Y26">
            <v>1</v>
          </cell>
          <cell r="Z26">
            <v>1</v>
          </cell>
          <cell r="AA26">
            <v>1</v>
          </cell>
          <cell r="AB26">
            <v>1</v>
          </cell>
          <cell r="AC26">
            <v>1</v>
          </cell>
          <cell r="AD26">
            <v>1</v>
          </cell>
          <cell r="AE26">
            <v>1</v>
          </cell>
          <cell r="AF26">
            <v>1</v>
          </cell>
          <cell r="AG26">
            <v>1</v>
          </cell>
          <cell r="AH26">
            <v>1</v>
          </cell>
          <cell r="AI26">
            <v>1</v>
          </cell>
          <cell r="AJ26">
            <v>1</v>
          </cell>
          <cell r="AK26">
            <v>1</v>
          </cell>
          <cell r="AL26">
            <v>1</v>
          </cell>
          <cell r="AM26">
            <v>1</v>
          </cell>
          <cell r="AN26">
            <v>1</v>
          </cell>
          <cell r="AO26">
            <v>1</v>
          </cell>
          <cell r="AP26">
            <v>1</v>
          </cell>
          <cell r="AQ26">
            <v>1</v>
          </cell>
          <cell r="AR26">
            <v>1</v>
          </cell>
          <cell r="AS26">
            <v>1</v>
          </cell>
          <cell r="AT26">
            <v>1</v>
          </cell>
          <cell r="AU26">
            <v>1</v>
          </cell>
          <cell r="AV26">
            <v>1</v>
          </cell>
          <cell r="AW26">
            <v>1</v>
          </cell>
          <cell r="AX26">
            <v>1</v>
          </cell>
          <cell r="AY26">
            <v>1</v>
          </cell>
        </row>
        <row r="27">
          <cell r="Q27" t="str">
            <v>Duración Media Contratos (Trimestres)</v>
          </cell>
          <cell r="V27">
            <v>12.166666666666666</v>
          </cell>
          <cell r="W27">
            <v>12</v>
          </cell>
          <cell r="X27">
            <v>12</v>
          </cell>
          <cell r="Y27">
            <v>12</v>
          </cell>
          <cell r="Z27">
            <v>12</v>
          </cell>
          <cell r="AA27">
            <v>12</v>
          </cell>
          <cell r="AB27">
            <v>12</v>
          </cell>
          <cell r="AC27">
            <v>12</v>
          </cell>
          <cell r="AD27">
            <v>12</v>
          </cell>
          <cell r="AE27">
            <v>12</v>
          </cell>
          <cell r="AF27">
            <v>12</v>
          </cell>
          <cell r="AG27">
            <v>12</v>
          </cell>
          <cell r="AH27">
            <v>12</v>
          </cell>
          <cell r="AI27">
            <v>12</v>
          </cell>
          <cell r="AJ27">
            <v>12</v>
          </cell>
          <cell r="AK27">
            <v>12</v>
          </cell>
          <cell r="AL27">
            <v>12</v>
          </cell>
          <cell r="AM27">
            <v>12</v>
          </cell>
          <cell r="AN27">
            <v>12</v>
          </cell>
          <cell r="AO27">
            <v>12</v>
          </cell>
          <cell r="AP27">
            <v>12</v>
          </cell>
          <cell r="AQ27">
            <v>12</v>
          </cell>
          <cell r="AR27">
            <v>12</v>
          </cell>
          <cell r="AS27">
            <v>12</v>
          </cell>
          <cell r="AT27">
            <v>12</v>
          </cell>
          <cell r="AU27">
            <v>12</v>
          </cell>
          <cell r="AV27">
            <v>12</v>
          </cell>
          <cell r="AW27">
            <v>12</v>
          </cell>
          <cell r="AX27">
            <v>12</v>
          </cell>
          <cell r="AY27">
            <v>12</v>
          </cell>
        </row>
        <row r="28">
          <cell r="Q28" t="str">
            <v>Vencimiento Total Contratos por Período</v>
          </cell>
          <cell r="X28">
            <v>0</v>
          </cell>
          <cell r="Y28">
            <v>0</v>
          </cell>
          <cell r="Z28">
            <v>42.85714285714289</v>
          </cell>
          <cell r="AA28">
            <v>42.857142857142833</v>
          </cell>
          <cell r="AB28">
            <v>21.428571428571388</v>
          </cell>
          <cell r="AC28">
            <v>0</v>
          </cell>
          <cell r="AD28">
            <v>0</v>
          </cell>
          <cell r="AE28">
            <v>0</v>
          </cell>
          <cell r="AF28">
            <v>0</v>
          </cell>
          <cell r="AG28">
            <v>0</v>
          </cell>
          <cell r="AH28">
            <v>42.85714285714289</v>
          </cell>
          <cell r="AI28">
            <v>235.71428571428561</v>
          </cell>
          <cell r="AJ28">
            <v>21.428571428571388</v>
          </cell>
          <cell r="AK28">
            <v>0</v>
          </cell>
          <cell r="AL28">
            <v>0</v>
          </cell>
          <cell r="AM28">
            <v>0</v>
          </cell>
          <cell r="AN28">
            <v>0</v>
          </cell>
          <cell r="AO28">
            <v>0</v>
          </cell>
          <cell r="AP28">
            <v>0</v>
          </cell>
          <cell r="AQ28">
            <v>0</v>
          </cell>
          <cell r="AR28">
            <v>0</v>
          </cell>
          <cell r="AS28">
            <v>0</v>
          </cell>
          <cell r="AT28">
            <v>42.85714285714289</v>
          </cell>
          <cell r="AU28">
            <v>235.71428571428561</v>
          </cell>
          <cell r="AV28">
            <v>21.428571428571388</v>
          </cell>
          <cell r="AW28">
            <v>0</v>
          </cell>
          <cell r="AX28">
            <v>0</v>
          </cell>
          <cell r="AY28">
            <v>0</v>
          </cell>
        </row>
        <row r="30">
          <cell r="Q30" t="str">
            <v>Total Nuevos Contratos por Vencimientos</v>
          </cell>
          <cell r="X30">
            <v>0</v>
          </cell>
          <cell r="Y30">
            <v>0</v>
          </cell>
          <cell r="Z30">
            <v>21.428571428571445</v>
          </cell>
          <cell r="AA30">
            <v>21.428571428571416</v>
          </cell>
          <cell r="AB30">
            <v>10.714285714285694</v>
          </cell>
          <cell r="AC30">
            <v>0</v>
          </cell>
          <cell r="AD30">
            <v>0</v>
          </cell>
          <cell r="AE30">
            <v>0</v>
          </cell>
          <cell r="AF30">
            <v>0</v>
          </cell>
          <cell r="AG30">
            <v>0</v>
          </cell>
          <cell r="AH30">
            <v>21.428571428571445</v>
          </cell>
          <cell r="AI30">
            <v>117.8571428571428</v>
          </cell>
          <cell r="AJ30">
            <v>10.714285714285694</v>
          </cell>
          <cell r="AK30">
            <v>0</v>
          </cell>
          <cell r="AL30">
            <v>0</v>
          </cell>
          <cell r="AM30">
            <v>0</v>
          </cell>
          <cell r="AN30">
            <v>0</v>
          </cell>
          <cell r="AO30">
            <v>0</v>
          </cell>
          <cell r="AP30">
            <v>0</v>
          </cell>
          <cell r="AQ30">
            <v>0</v>
          </cell>
          <cell r="AR30">
            <v>0</v>
          </cell>
          <cell r="AS30">
            <v>0</v>
          </cell>
          <cell r="AT30">
            <v>21.428571428571445</v>
          </cell>
          <cell r="AU30">
            <v>117.8571428571428</v>
          </cell>
          <cell r="AV30">
            <v>10.714285714285694</v>
          </cell>
          <cell r="AW30">
            <v>0</v>
          </cell>
          <cell r="AX30">
            <v>0</v>
          </cell>
          <cell r="AY30">
            <v>0</v>
          </cell>
        </row>
        <row r="31">
          <cell r="Q31" t="str">
            <v>Total Rotación Sobre Vencimientos</v>
          </cell>
          <cell r="X31">
            <v>0</v>
          </cell>
          <cell r="Y31">
            <v>0</v>
          </cell>
          <cell r="Z31">
            <v>21.428571428571445</v>
          </cell>
          <cell r="AA31">
            <v>21.428571428571416</v>
          </cell>
          <cell r="AB31">
            <v>10.714285714285694</v>
          </cell>
          <cell r="AC31">
            <v>0</v>
          </cell>
          <cell r="AD31">
            <v>0</v>
          </cell>
          <cell r="AE31">
            <v>0</v>
          </cell>
          <cell r="AF31">
            <v>0</v>
          </cell>
          <cell r="AG31">
            <v>0</v>
          </cell>
          <cell r="AH31">
            <v>21.428571428571445</v>
          </cell>
          <cell r="AI31">
            <v>117.8571428571428</v>
          </cell>
          <cell r="AJ31">
            <v>10.714285714285694</v>
          </cell>
          <cell r="AK31">
            <v>0</v>
          </cell>
          <cell r="AL31">
            <v>0</v>
          </cell>
          <cell r="AM31">
            <v>0</v>
          </cell>
          <cell r="AN31">
            <v>0</v>
          </cell>
          <cell r="AO31">
            <v>0</v>
          </cell>
          <cell r="AP31">
            <v>0</v>
          </cell>
          <cell r="AQ31">
            <v>0</v>
          </cell>
          <cell r="AR31">
            <v>0</v>
          </cell>
          <cell r="AS31">
            <v>0</v>
          </cell>
          <cell r="AT31">
            <v>21.428571428571445</v>
          </cell>
          <cell r="AU31">
            <v>117.8571428571428</v>
          </cell>
          <cell r="AV31">
            <v>10.714285714285694</v>
          </cell>
          <cell r="AW31">
            <v>0</v>
          </cell>
          <cell r="AX31">
            <v>0</v>
          </cell>
          <cell r="AY31">
            <v>0</v>
          </cell>
        </row>
        <row r="32">
          <cell r="Q32" t="str">
            <v>Total Ud. sin Ocupar</v>
          </cell>
          <cell r="X32">
            <v>171.42857142857139</v>
          </cell>
          <cell r="Y32">
            <v>171.42857142857139</v>
          </cell>
          <cell r="Z32">
            <v>150</v>
          </cell>
          <cell r="AA32">
            <v>107.14285714285712</v>
          </cell>
          <cell r="AB32">
            <v>74.999999999999972</v>
          </cell>
          <cell r="AC32">
            <v>64.285714285714278</v>
          </cell>
          <cell r="AD32">
            <v>64.285714285714278</v>
          </cell>
          <cell r="AE32">
            <v>64.285714285714278</v>
          </cell>
          <cell r="AF32">
            <v>64.285714285714278</v>
          </cell>
          <cell r="AG32">
            <v>64.285714285714278</v>
          </cell>
          <cell r="AH32">
            <v>85.714285714285722</v>
          </cell>
          <cell r="AI32">
            <v>182.14285714285708</v>
          </cell>
          <cell r="AJ32">
            <v>74.999999999999972</v>
          </cell>
          <cell r="AK32">
            <v>64.285714285714278</v>
          </cell>
          <cell r="AL32">
            <v>64.285714285714278</v>
          </cell>
          <cell r="AM32">
            <v>64.285714285714278</v>
          </cell>
          <cell r="AN32">
            <v>64.285714285714278</v>
          </cell>
          <cell r="AO32">
            <v>64.285714285714278</v>
          </cell>
          <cell r="AP32">
            <v>64.285714285714278</v>
          </cell>
          <cell r="AQ32">
            <v>64.285714285714278</v>
          </cell>
          <cell r="AR32">
            <v>64.285714285714278</v>
          </cell>
          <cell r="AS32">
            <v>64.285714285714278</v>
          </cell>
          <cell r="AT32">
            <v>85.714285714285722</v>
          </cell>
          <cell r="AU32">
            <v>182.14285714285708</v>
          </cell>
          <cell r="AV32">
            <v>74.999999999999972</v>
          </cell>
          <cell r="AW32">
            <v>64.285714285714278</v>
          </cell>
          <cell r="AX32">
            <v>64.285714285714278</v>
          </cell>
          <cell r="AY32">
            <v>64.285714285714278</v>
          </cell>
        </row>
        <row r="33">
          <cell r="Q33" t="str">
            <v>Rotación por Período</v>
          </cell>
          <cell r="X33">
            <v>0</v>
          </cell>
          <cell r="Y33">
            <v>0</v>
          </cell>
          <cell r="Z33">
            <v>0.2142857142857143</v>
          </cell>
          <cell r="AA33">
            <v>0.21428571428571425</v>
          </cell>
          <cell r="AB33">
            <v>0.10714285714285711</v>
          </cell>
          <cell r="AC33">
            <v>0</v>
          </cell>
          <cell r="AD33">
            <v>0</v>
          </cell>
          <cell r="AE33">
            <v>0</v>
          </cell>
          <cell r="AF33">
            <v>0</v>
          </cell>
          <cell r="AG33">
            <v>0</v>
          </cell>
          <cell r="AH33">
            <v>7.1428571428571494E-2</v>
          </cell>
          <cell r="AI33">
            <v>0.39285714285714274</v>
          </cell>
          <cell r="AJ33">
            <v>3.5714285714285657E-2</v>
          </cell>
          <cell r="AK33">
            <v>0</v>
          </cell>
          <cell r="AL33">
            <v>0</v>
          </cell>
          <cell r="AM33">
            <v>0</v>
          </cell>
          <cell r="AN33">
            <v>0</v>
          </cell>
          <cell r="AO33">
            <v>0</v>
          </cell>
          <cell r="AP33">
            <v>0</v>
          </cell>
          <cell r="AQ33">
            <v>0</v>
          </cell>
          <cell r="AR33">
            <v>0</v>
          </cell>
          <cell r="AS33">
            <v>0</v>
          </cell>
          <cell r="AT33">
            <v>7.1428571428571494E-2</v>
          </cell>
          <cell r="AU33">
            <v>0.39285714285714274</v>
          </cell>
          <cell r="AV33">
            <v>3.5714285714285657E-2</v>
          </cell>
          <cell r="AW33">
            <v>0</v>
          </cell>
          <cell r="AX33">
            <v>0</v>
          </cell>
          <cell r="AY33">
            <v>0</v>
          </cell>
        </row>
        <row r="34">
          <cell r="Q34" t="str">
            <v>Ocupación efectiva del inmueble</v>
          </cell>
          <cell r="X34">
            <v>0.4285714285714286</v>
          </cell>
          <cell r="Y34">
            <v>0.4285714285714286</v>
          </cell>
          <cell r="Z34">
            <v>0.49999999999999989</v>
          </cell>
          <cell r="AA34">
            <v>0.6428571428571429</v>
          </cell>
          <cell r="AB34">
            <v>0.75</v>
          </cell>
          <cell r="AC34">
            <v>0.7857142857142857</v>
          </cell>
          <cell r="AD34">
            <v>0.7857142857142857</v>
          </cell>
          <cell r="AE34">
            <v>0.7857142857142857</v>
          </cell>
          <cell r="AF34">
            <v>0.7857142857142857</v>
          </cell>
          <cell r="AG34">
            <v>0.7857142857142857</v>
          </cell>
          <cell r="AH34">
            <v>0.71428571428571419</v>
          </cell>
          <cell r="AI34">
            <v>0.39285714285714296</v>
          </cell>
          <cell r="AJ34">
            <v>0.75</v>
          </cell>
          <cell r="AK34">
            <v>0.7857142857142857</v>
          </cell>
          <cell r="AL34">
            <v>0.7857142857142857</v>
          </cell>
          <cell r="AM34">
            <v>0.7857142857142857</v>
          </cell>
          <cell r="AN34">
            <v>0.7857142857142857</v>
          </cell>
          <cell r="AO34">
            <v>0.7857142857142857</v>
          </cell>
          <cell r="AP34">
            <v>0.7857142857142857</v>
          </cell>
          <cell r="AQ34">
            <v>0.7857142857142857</v>
          </cell>
          <cell r="AR34">
            <v>0.7857142857142857</v>
          </cell>
          <cell r="AS34">
            <v>0.7857142857142857</v>
          </cell>
          <cell r="AT34">
            <v>0.71428571428571419</v>
          </cell>
          <cell r="AU34">
            <v>0.39285714285714296</v>
          </cell>
          <cell r="AV34">
            <v>0.75</v>
          </cell>
          <cell r="AW34">
            <v>0.7857142857142857</v>
          </cell>
          <cell r="AX34">
            <v>0.7857142857142857</v>
          </cell>
          <cell r="AY34">
            <v>0.7857142857142857</v>
          </cell>
        </row>
        <row r="35">
          <cell r="Q35" t="str">
            <v>Renta media Ud. Ocupado</v>
          </cell>
          <cell r="X35">
            <v>9000.0000000001564</v>
          </cell>
          <cell r="Y35">
            <v>9000.0000000001564</v>
          </cell>
          <cell r="Z35">
            <v>9393.3106575964994</v>
          </cell>
          <cell r="AA35">
            <v>9079.3650793651759</v>
          </cell>
          <cell r="AB35">
            <v>9180.0000000000873</v>
          </cell>
          <cell r="AC35">
            <v>9087.2727272728134</v>
          </cell>
          <cell r="AD35">
            <v>9087.2727272728134</v>
          </cell>
          <cell r="AE35">
            <v>9087.2727272728134</v>
          </cell>
          <cell r="AF35">
            <v>9269.0181818182682</v>
          </cell>
          <cell r="AG35">
            <v>9269.0181818182682</v>
          </cell>
          <cell r="AH35">
            <v>9467.6400000000904</v>
          </cell>
          <cell r="AI35">
            <v>11255.236363636361</v>
          </cell>
          <cell r="AJ35">
            <v>9550.8719999999994</v>
          </cell>
          <cell r="AK35">
            <v>9454.3985454545473</v>
          </cell>
          <cell r="AL35">
            <v>9454.3985454545473</v>
          </cell>
          <cell r="AM35">
            <v>9454.3985454545473</v>
          </cell>
          <cell r="AN35">
            <v>9643.486516363635</v>
          </cell>
          <cell r="AO35">
            <v>9643.486516363635</v>
          </cell>
          <cell r="AP35">
            <v>9643.486516363635</v>
          </cell>
          <cell r="AQ35">
            <v>9643.486516363635</v>
          </cell>
          <cell r="AR35">
            <v>9836.3562466909116</v>
          </cell>
          <cell r="AS35">
            <v>9836.3562466909116</v>
          </cell>
          <cell r="AT35">
            <v>10047.135309120004</v>
          </cell>
          <cell r="AU35">
            <v>11944.146870981818</v>
          </cell>
          <cell r="AV35">
            <v>10135.461773375999</v>
          </cell>
          <cell r="AW35">
            <v>10033.083371624727</v>
          </cell>
          <cell r="AX35">
            <v>10033.083371624727</v>
          </cell>
          <cell r="AY35">
            <v>10033.083371624727</v>
          </cell>
        </row>
        <row r="36">
          <cell r="N36" t="str">
            <v>NOMBRE ARRENDADOR</v>
          </cell>
          <cell r="O36" t="str">
            <v>Num. Ud./ Sup. M2</v>
          </cell>
          <cell r="P36" t="str">
            <v>PISO</v>
          </cell>
          <cell r="Q36" t="str">
            <v>Tipo Contrato</v>
          </cell>
          <cell r="R36" t="str">
            <v>RENTA /MES</v>
          </cell>
          <cell r="S36" t="str">
            <v>RENTA /Ud.</v>
          </cell>
          <cell r="T36" t="str">
            <v>Revi sión</v>
          </cell>
          <cell r="U36" t="str">
            <v>Tipo</v>
          </cell>
          <cell r="V36" t="str">
            <v>FECHA INICIO</v>
          </cell>
          <cell r="W36" t="str">
            <v>FECHA FIN</v>
          </cell>
          <cell r="X36">
            <v>36799</v>
          </cell>
          <cell r="Y36">
            <v>36891</v>
          </cell>
          <cell r="Z36">
            <v>36981</v>
          </cell>
          <cell r="AA36">
            <v>37072</v>
          </cell>
          <cell r="AB36">
            <v>37164</v>
          </cell>
          <cell r="AC36">
            <v>37256</v>
          </cell>
          <cell r="AD36">
            <v>37346</v>
          </cell>
          <cell r="AE36">
            <v>37437</v>
          </cell>
          <cell r="AF36">
            <v>37529</v>
          </cell>
          <cell r="AG36">
            <v>37621</v>
          </cell>
          <cell r="AH36">
            <v>37711</v>
          </cell>
          <cell r="AI36">
            <v>37802</v>
          </cell>
          <cell r="AJ36">
            <v>37894</v>
          </cell>
          <cell r="AK36">
            <v>37986</v>
          </cell>
          <cell r="AL36">
            <v>38077</v>
          </cell>
          <cell r="AM36">
            <v>38168</v>
          </cell>
          <cell r="AN36">
            <v>38260</v>
          </cell>
          <cell r="AO36">
            <v>38352</v>
          </cell>
          <cell r="AP36">
            <v>38442</v>
          </cell>
          <cell r="AQ36">
            <v>38533</v>
          </cell>
          <cell r="AR36">
            <v>38625</v>
          </cell>
          <cell r="AS36">
            <v>38717</v>
          </cell>
          <cell r="AT36">
            <v>38807</v>
          </cell>
          <cell r="AU36">
            <v>38898</v>
          </cell>
          <cell r="AV36">
            <v>38990</v>
          </cell>
          <cell r="AW36">
            <v>39082</v>
          </cell>
          <cell r="AX36">
            <v>39172</v>
          </cell>
          <cell r="AY36">
            <v>39263</v>
          </cell>
        </row>
        <row r="37">
          <cell r="N37" t="str">
            <v>Particip 1</v>
          </cell>
          <cell r="O37">
            <v>545.45454545454538</v>
          </cell>
          <cell r="P37">
            <v>-0.11</v>
          </cell>
          <cell r="Q37" t="str">
            <v xml:space="preserve">LAU </v>
          </cell>
          <cell r="R37">
            <v>561966.15223727445</v>
          </cell>
          <cell r="S37">
            <v>1030.27127910167</v>
          </cell>
          <cell r="T37" t="str">
            <v>MER</v>
          </cell>
          <cell r="U37" t="str">
            <v>OF</v>
          </cell>
          <cell r="V37">
            <v>36617</v>
          </cell>
          <cell r="W37">
            <v>37712</v>
          </cell>
          <cell r="X37">
            <v>1685898.4567118234</v>
          </cell>
          <cell r="Y37">
            <v>1685898.4567118234</v>
          </cell>
          <cell r="Z37">
            <v>1685898.4567118234</v>
          </cell>
          <cell r="AA37">
            <v>1685898.4567118234</v>
          </cell>
          <cell r="AB37">
            <v>1719616.4258460598</v>
          </cell>
          <cell r="AC37">
            <v>1719616.4258460598</v>
          </cell>
          <cell r="AD37">
            <v>1719616.4258460598</v>
          </cell>
          <cell r="AE37">
            <v>1719616.4258460598</v>
          </cell>
          <cell r="AF37">
            <v>1754008.7543629811</v>
          </cell>
          <cell r="AG37">
            <v>1754008.7543629811</v>
          </cell>
          <cell r="AH37">
            <v>1754008.7543629811</v>
          </cell>
          <cell r="AI37">
            <v>1754008.7543629808</v>
          </cell>
          <cell r="AJ37">
            <v>1789088.9294502405</v>
          </cell>
          <cell r="AK37">
            <v>1789088.9294502405</v>
          </cell>
          <cell r="AL37">
            <v>1789088.9294502405</v>
          </cell>
          <cell r="AM37">
            <v>1789088.9294502405</v>
          </cell>
          <cell r="AN37">
            <v>1824870.7080392453</v>
          </cell>
          <cell r="AO37">
            <v>1824870.7080392453</v>
          </cell>
          <cell r="AP37">
            <v>1824870.7080392453</v>
          </cell>
          <cell r="AQ37">
            <v>1824870.7080392453</v>
          </cell>
          <cell r="AR37">
            <v>1861368.1222000304</v>
          </cell>
          <cell r="AS37">
            <v>1861368.1222000304</v>
          </cell>
          <cell r="AT37">
            <v>1861368.1222000304</v>
          </cell>
          <cell r="AU37">
            <v>1861368.1222000304</v>
          </cell>
          <cell r="AV37">
            <v>1898595.4846440312</v>
          </cell>
          <cell r="AW37">
            <v>1898595.4846440312</v>
          </cell>
          <cell r="AX37">
            <v>1898595.4846440312</v>
          </cell>
          <cell r="AY37">
            <v>1898595.4846440312</v>
          </cell>
        </row>
        <row r="38">
          <cell r="N38" t="str">
            <v>Particip 2</v>
          </cell>
          <cell r="O38">
            <v>545.45454545454538</v>
          </cell>
          <cell r="P38">
            <v>-0.11</v>
          </cell>
          <cell r="Q38" t="str">
            <v xml:space="preserve">LAU </v>
          </cell>
          <cell r="R38">
            <v>561966.15223727445</v>
          </cell>
          <cell r="S38">
            <v>1030.27127910167</v>
          </cell>
          <cell r="T38" t="str">
            <v>MER</v>
          </cell>
          <cell r="U38" t="str">
            <v>OF</v>
          </cell>
          <cell r="V38">
            <v>36617</v>
          </cell>
          <cell r="W38">
            <v>37712</v>
          </cell>
          <cell r="X38">
            <v>1685898.4567118234</v>
          </cell>
          <cell r="Y38">
            <v>1685898.4567118234</v>
          </cell>
          <cell r="Z38">
            <v>1685898.4567118234</v>
          </cell>
          <cell r="AA38">
            <v>1685898.4567118234</v>
          </cell>
          <cell r="AB38">
            <v>1719616.4258460598</v>
          </cell>
          <cell r="AC38">
            <v>1719616.4258460598</v>
          </cell>
          <cell r="AD38">
            <v>1719616.4258460598</v>
          </cell>
          <cell r="AE38">
            <v>1719616.4258460598</v>
          </cell>
          <cell r="AF38">
            <v>1754008.7543629811</v>
          </cell>
          <cell r="AG38">
            <v>1754008.7543629811</v>
          </cell>
          <cell r="AH38">
            <v>1754008.7543629811</v>
          </cell>
          <cell r="AI38">
            <v>1754008.7543629808</v>
          </cell>
          <cell r="AJ38">
            <v>1789088.9294502405</v>
          </cell>
          <cell r="AK38">
            <v>1789088.9294502405</v>
          </cell>
          <cell r="AL38">
            <v>1789088.9294502405</v>
          </cell>
          <cell r="AM38">
            <v>1789088.9294502405</v>
          </cell>
          <cell r="AN38">
            <v>1824870.7080392453</v>
          </cell>
          <cell r="AO38">
            <v>1824870.7080392453</v>
          </cell>
          <cell r="AP38">
            <v>1824870.7080392453</v>
          </cell>
          <cell r="AQ38">
            <v>1824870.7080392453</v>
          </cell>
          <cell r="AR38">
            <v>1861368.1222000304</v>
          </cell>
          <cell r="AS38">
            <v>1861368.1222000304</v>
          </cell>
          <cell r="AT38">
            <v>1861368.1222000304</v>
          </cell>
          <cell r="AU38">
            <v>1861368.1222000304</v>
          </cell>
          <cell r="AV38">
            <v>1898595.4846440312</v>
          </cell>
          <cell r="AW38">
            <v>1898595.4846440312</v>
          </cell>
          <cell r="AX38">
            <v>1898595.4846440312</v>
          </cell>
          <cell r="AY38">
            <v>1898595.4846440312</v>
          </cell>
        </row>
        <row r="39">
          <cell r="N39" t="str">
            <v>Particip 3</v>
          </cell>
          <cell r="O39">
            <v>545.45454545454538</v>
          </cell>
          <cell r="P39">
            <v>-0.11</v>
          </cell>
          <cell r="Q39" t="str">
            <v xml:space="preserve">LAU </v>
          </cell>
          <cell r="R39">
            <v>561966.15223727445</v>
          </cell>
          <cell r="S39">
            <v>1030.27127910167</v>
          </cell>
          <cell r="T39" t="str">
            <v>MER</v>
          </cell>
          <cell r="U39" t="str">
            <v>OF</v>
          </cell>
          <cell r="V39">
            <v>36617</v>
          </cell>
          <cell r="W39">
            <v>37712</v>
          </cell>
          <cell r="X39">
            <v>1685898.4567118234</v>
          </cell>
          <cell r="Y39">
            <v>1685898.4567118234</v>
          </cell>
          <cell r="Z39">
            <v>1685898.4567118234</v>
          </cell>
          <cell r="AA39">
            <v>1685898.4567118234</v>
          </cell>
          <cell r="AB39">
            <v>1719616.4258460598</v>
          </cell>
          <cell r="AC39">
            <v>1719616.4258460598</v>
          </cell>
          <cell r="AD39">
            <v>1719616.4258460598</v>
          </cell>
          <cell r="AE39">
            <v>1719616.4258460598</v>
          </cell>
          <cell r="AF39">
            <v>1754008.7543629811</v>
          </cell>
          <cell r="AG39">
            <v>1754008.7543629811</v>
          </cell>
          <cell r="AH39">
            <v>1754008.7543629811</v>
          </cell>
          <cell r="AI39">
            <v>1754008.7543629808</v>
          </cell>
          <cell r="AJ39">
            <v>1789088.9294502405</v>
          </cell>
          <cell r="AK39">
            <v>1789088.9294502405</v>
          </cell>
          <cell r="AL39">
            <v>1789088.9294502405</v>
          </cell>
          <cell r="AM39">
            <v>1789088.9294502405</v>
          </cell>
          <cell r="AN39">
            <v>1824870.7080392453</v>
          </cell>
          <cell r="AO39">
            <v>1824870.7080392453</v>
          </cell>
          <cell r="AP39">
            <v>1824870.7080392453</v>
          </cell>
          <cell r="AQ39">
            <v>1824870.7080392453</v>
          </cell>
          <cell r="AR39">
            <v>1861368.1222000304</v>
          </cell>
          <cell r="AS39">
            <v>1861368.1222000304</v>
          </cell>
          <cell r="AT39">
            <v>1861368.1222000304</v>
          </cell>
          <cell r="AU39">
            <v>1861368.1222000304</v>
          </cell>
          <cell r="AV39">
            <v>1898595.4846440312</v>
          </cell>
          <cell r="AW39">
            <v>1898595.4846440312</v>
          </cell>
          <cell r="AX39">
            <v>1898595.4846440312</v>
          </cell>
          <cell r="AY39">
            <v>1898595.4846440312</v>
          </cell>
        </row>
        <row r="40">
          <cell r="N40" t="str">
            <v>Particip 4</v>
          </cell>
          <cell r="O40">
            <v>545.45454545454538</v>
          </cell>
          <cell r="P40">
            <v>-0.11</v>
          </cell>
          <cell r="Q40" t="str">
            <v xml:space="preserve">LAU </v>
          </cell>
          <cell r="R40">
            <v>561966.15223727445</v>
          </cell>
          <cell r="S40">
            <v>1030.27127910167</v>
          </cell>
          <cell r="T40" t="str">
            <v>MER</v>
          </cell>
          <cell r="U40" t="str">
            <v>OF</v>
          </cell>
          <cell r="V40">
            <v>36617</v>
          </cell>
          <cell r="W40">
            <v>37712</v>
          </cell>
          <cell r="X40">
            <v>1685898.4567118234</v>
          </cell>
          <cell r="Y40">
            <v>1685898.4567118234</v>
          </cell>
          <cell r="Z40">
            <v>1685898.4567118234</v>
          </cell>
          <cell r="AA40">
            <v>1685898.4567118234</v>
          </cell>
          <cell r="AB40">
            <v>1719616.4258460598</v>
          </cell>
          <cell r="AC40">
            <v>1719616.4258460598</v>
          </cell>
          <cell r="AD40">
            <v>1719616.4258460598</v>
          </cell>
          <cell r="AE40">
            <v>1719616.4258460598</v>
          </cell>
          <cell r="AF40">
            <v>1754008.7543629811</v>
          </cell>
          <cell r="AG40">
            <v>1754008.7543629811</v>
          </cell>
          <cell r="AH40">
            <v>1754008.7543629811</v>
          </cell>
          <cell r="AI40">
            <v>1754008.7543629808</v>
          </cell>
          <cell r="AJ40">
            <v>1789088.9294502405</v>
          </cell>
          <cell r="AK40">
            <v>1789088.9294502405</v>
          </cell>
          <cell r="AL40">
            <v>1789088.9294502405</v>
          </cell>
          <cell r="AM40">
            <v>1789088.9294502405</v>
          </cell>
          <cell r="AN40">
            <v>1824870.7080392453</v>
          </cell>
          <cell r="AO40">
            <v>1824870.7080392453</v>
          </cell>
          <cell r="AP40">
            <v>1824870.7080392453</v>
          </cell>
          <cell r="AQ40">
            <v>1824870.7080392453</v>
          </cell>
          <cell r="AR40">
            <v>1861368.1222000304</v>
          </cell>
          <cell r="AS40">
            <v>1861368.1222000304</v>
          </cell>
          <cell r="AT40">
            <v>1861368.1222000304</v>
          </cell>
          <cell r="AU40">
            <v>1861368.1222000304</v>
          </cell>
          <cell r="AV40">
            <v>1898595.4846440312</v>
          </cell>
          <cell r="AW40">
            <v>1898595.4846440312</v>
          </cell>
          <cell r="AX40">
            <v>1898595.4846440312</v>
          </cell>
          <cell r="AY40">
            <v>1898595.4846440312</v>
          </cell>
        </row>
        <row r="41">
          <cell r="N41" t="str">
            <v>Particip 5</v>
          </cell>
          <cell r="O41">
            <v>545.45454545454538</v>
          </cell>
          <cell r="P41">
            <v>-0.11</v>
          </cell>
          <cell r="Q41" t="str">
            <v xml:space="preserve">LAU </v>
          </cell>
          <cell r="R41">
            <v>0</v>
          </cell>
          <cell r="S41">
            <v>0</v>
          </cell>
          <cell r="T41" t="str">
            <v>MER</v>
          </cell>
          <cell r="U41" t="str">
            <v>OF</v>
          </cell>
          <cell r="W41">
            <v>36800</v>
          </cell>
          <cell r="X41">
            <v>0</v>
          </cell>
          <cell r="Y41">
            <v>1685898.4567118234</v>
          </cell>
          <cell r="Z41">
            <v>1685898.4567118234</v>
          </cell>
          <cell r="AA41">
            <v>1685898.4567118234</v>
          </cell>
          <cell r="AB41">
            <v>1719616.4258460598</v>
          </cell>
          <cell r="AC41">
            <v>1719616.4258460598</v>
          </cell>
          <cell r="AD41">
            <v>1719616.4258460598</v>
          </cell>
          <cell r="AE41">
            <v>1719616.4258460598</v>
          </cell>
          <cell r="AF41">
            <v>1754008.7543629811</v>
          </cell>
          <cell r="AG41">
            <v>1754008.7543629811</v>
          </cell>
          <cell r="AH41">
            <v>1754008.7543629811</v>
          </cell>
          <cell r="AI41">
            <v>1754008.7543629811</v>
          </cell>
          <cell r="AJ41">
            <v>1789088.9294502405</v>
          </cell>
          <cell r="AK41">
            <v>1789088.9294502405</v>
          </cell>
          <cell r="AL41">
            <v>1789088.9294502405</v>
          </cell>
          <cell r="AM41">
            <v>1789088.9294502405</v>
          </cell>
          <cell r="AN41">
            <v>1824870.7080392453</v>
          </cell>
          <cell r="AO41">
            <v>1824870.7080392453</v>
          </cell>
          <cell r="AP41">
            <v>1824870.7080392453</v>
          </cell>
          <cell r="AQ41">
            <v>1824870.7080392453</v>
          </cell>
          <cell r="AR41">
            <v>1861368.1222000304</v>
          </cell>
          <cell r="AS41">
            <v>1861368.1222000304</v>
          </cell>
          <cell r="AT41">
            <v>1861368.1222000304</v>
          </cell>
          <cell r="AU41">
            <v>1861368.1222000304</v>
          </cell>
          <cell r="AV41">
            <v>1898595.4846440312</v>
          </cell>
          <cell r="AW41">
            <v>1898595.4846440312</v>
          </cell>
          <cell r="AX41">
            <v>1898595.4846440312</v>
          </cell>
          <cell r="AY41">
            <v>1898595.4846440312</v>
          </cell>
        </row>
        <row r="42">
          <cell r="N42" t="str">
            <v>Particip 6</v>
          </cell>
          <cell r="O42">
            <v>303.030303030303</v>
          </cell>
          <cell r="P42">
            <v>-0.1</v>
          </cell>
          <cell r="Q42" t="str">
            <v xml:space="preserve">LAU </v>
          </cell>
          <cell r="R42">
            <v>0</v>
          </cell>
          <cell r="S42">
            <v>0</v>
          </cell>
          <cell r="T42" t="str">
            <v>MER</v>
          </cell>
          <cell r="U42" t="str">
            <v>OF</v>
          </cell>
          <cell r="W42">
            <v>36982</v>
          </cell>
          <cell r="X42">
            <v>0</v>
          </cell>
          <cell r="Y42">
            <v>0</v>
          </cell>
          <cell r="Z42">
            <v>0</v>
          </cell>
          <cell r="AA42">
            <v>936610.25372879067</v>
          </cell>
          <cell r="AB42">
            <v>955342.45880336664</v>
          </cell>
          <cell r="AC42">
            <v>955342.45880336664</v>
          </cell>
          <cell r="AD42">
            <v>955342.45880336664</v>
          </cell>
          <cell r="AE42">
            <v>955342.45880336664</v>
          </cell>
          <cell r="AF42">
            <v>974449.30797943391</v>
          </cell>
          <cell r="AG42">
            <v>974449.30797943391</v>
          </cell>
          <cell r="AH42">
            <v>974449.30797943391</v>
          </cell>
          <cell r="AI42">
            <v>974449.30797943391</v>
          </cell>
          <cell r="AJ42">
            <v>993938.29413902259</v>
          </cell>
          <cell r="AK42">
            <v>993938.29413902259</v>
          </cell>
          <cell r="AL42">
            <v>993938.29413902259</v>
          </cell>
          <cell r="AM42">
            <v>993938.29413902259</v>
          </cell>
          <cell r="AN42">
            <v>1013817.060021803</v>
          </cell>
          <cell r="AO42">
            <v>1013817.060021803</v>
          </cell>
          <cell r="AP42">
            <v>1013817.060021803</v>
          </cell>
          <cell r="AQ42">
            <v>1013817.060021803</v>
          </cell>
          <cell r="AR42">
            <v>1034093.4012222391</v>
          </cell>
          <cell r="AS42">
            <v>1034093.4012222391</v>
          </cell>
          <cell r="AT42">
            <v>1034093.4012222391</v>
          </cell>
          <cell r="AU42">
            <v>1034093.4012222391</v>
          </cell>
          <cell r="AV42">
            <v>1054775.2692466839</v>
          </cell>
          <cell r="AW42">
            <v>1054775.2692466839</v>
          </cell>
          <cell r="AX42">
            <v>1054775.2692466839</v>
          </cell>
          <cell r="AY42">
            <v>1054775.2692466839</v>
          </cell>
        </row>
        <row r="43">
          <cell r="N43" t="str">
            <v>Particip 7</v>
          </cell>
          <cell r="O43">
            <v>303.030303030303</v>
          </cell>
          <cell r="P43">
            <v>-0.1</v>
          </cell>
          <cell r="Q43" t="str">
            <v xml:space="preserve">LAU </v>
          </cell>
          <cell r="R43">
            <v>0</v>
          </cell>
          <cell r="S43">
            <v>0</v>
          </cell>
          <cell r="T43" t="str">
            <v>MER</v>
          </cell>
          <cell r="U43" t="str">
            <v>OF</v>
          </cell>
          <cell r="W43">
            <v>37165</v>
          </cell>
          <cell r="X43">
            <v>0</v>
          </cell>
          <cell r="Y43">
            <v>0</v>
          </cell>
          <cell r="Z43">
            <v>0</v>
          </cell>
          <cell r="AA43">
            <v>0</v>
          </cell>
          <cell r="AB43">
            <v>0</v>
          </cell>
          <cell r="AC43">
            <v>955342.45880336664</v>
          </cell>
          <cell r="AD43">
            <v>955342.45880336664</v>
          </cell>
          <cell r="AE43">
            <v>955342.45880336664</v>
          </cell>
          <cell r="AF43">
            <v>974449.30797943391</v>
          </cell>
          <cell r="AG43">
            <v>974449.30797943391</v>
          </cell>
          <cell r="AH43">
            <v>974449.30797943391</v>
          </cell>
          <cell r="AI43">
            <v>974449.30797943391</v>
          </cell>
          <cell r="AJ43">
            <v>993938.29413902259</v>
          </cell>
          <cell r="AK43">
            <v>993938.29413902259</v>
          </cell>
          <cell r="AL43">
            <v>993938.29413902259</v>
          </cell>
          <cell r="AM43">
            <v>993938.29413902259</v>
          </cell>
          <cell r="AN43">
            <v>1013817.060021803</v>
          </cell>
          <cell r="AO43">
            <v>1013817.060021803</v>
          </cell>
          <cell r="AP43">
            <v>1013817.060021803</v>
          </cell>
          <cell r="AQ43">
            <v>1013817.060021803</v>
          </cell>
          <cell r="AR43">
            <v>1034093.4012222391</v>
          </cell>
          <cell r="AS43">
            <v>1034093.4012222391</v>
          </cell>
          <cell r="AT43">
            <v>1034093.4012222391</v>
          </cell>
          <cell r="AU43">
            <v>1034093.4012222391</v>
          </cell>
          <cell r="AV43">
            <v>1054775.2692466839</v>
          </cell>
          <cell r="AW43">
            <v>1054775.2692466839</v>
          </cell>
          <cell r="AX43">
            <v>1054775.2692466839</v>
          </cell>
          <cell r="AY43">
            <v>1054775.2692466839</v>
          </cell>
        </row>
        <row r="44">
          <cell r="N44" t="str">
            <v>Particip 8</v>
          </cell>
          <cell r="O44">
            <v>303.030303030303</v>
          </cell>
          <cell r="P44">
            <v>-0.1</v>
          </cell>
          <cell r="Q44" t="str">
            <v xml:space="preserve">LAU </v>
          </cell>
          <cell r="R44">
            <v>312203.41790959693</v>
          </cell>
          <cell r="S44">
            <v>1030.27127910167</v>
          </cell>
          <cell r="T44" t="str">
            <v>MER</v>
          </cell>
          <cell r="U44" t="str">
            <v>OF</v>
          </cell>
          <cell r="V44">
            <v>36617</v>
          </cell>
          <cell r="W44">
            <v>37712</v>
          </cell>
          <cell r="X44">
            <v>936610.25372879079</v>
          </cell>
          <cell r="Y44">
            <v>936610.25372879079</v>
          </cell>
          <cell r="Z44">
            <v>936610.25372879079</v>
          </cell>
          <cell r="AA44">
            <v>936610.25372879079</v>
          </cell>
          <cell r="AB44">
            <v>955342.45880336664</v>
          </cell>
          <cell r="AC44">
            <v>955342.45880336664</v>
          </cell>
          <cell r="AD44">
            <v>955342.45880336664</v>
          </cell>
          <cell r="AE44">
            <v>955342.45880336664</v>
          </cell>
          <cell r="AF44">
            <v>974449.30797943391</v>
          </cell>
          <cell r="AG44">
            <v>974449.30797943391</v>
          </cell>
          <cell r="AH44">
            <v>974449.30797943391</v>
          </cell>
          <cell r="AI44">
            <v>974449.30797943391</v>
          </cell>
          <cell r="AJ44">
            <v>993938.29413902259</v>
          </cell>
          <cell r="AK44">
            <v>993938.29413902259</v>
          </cell>
          <cell r="AL44">
            <v>993938.29413902259</v>
          </cell>
          <cell r="AM44">
            <v>993938.29413902259</v>
          </cell>
          <cell r="AN44">
            <v>1013817.060021803</v>
          </cell>
          <cell r="AO44">
            <v>1013817.060021803</v>
          </cell>
          <cell r="AP44">
            <v>1013817.060021803</v>
          </cell>
          <cell r="AQ44">
            <v>1013817.060021803</v>
          </cell>
          <cell r="AR44">
            <v>1034093.4012222391</v>
          </cell>
          <cell r="AS44">
            <v>1034093.4012222391</v>
          </cell>
          <cell r="AT44">
            <v>1034093.4012222391</v>
          </cell>
          <cell r="AU44">
            <v>1034093.4012222391</v>
          </cell>
          <cell r="AV44">
            <v>1054775.2692466839</v>
          </cell>
          <cell r="AW44">
            <v>1054775.2692466839</v>
          </cell>
          <cell r="AX44">
            <v>1054775.2692466839</v>
          </cell>
          <cell r="AY44">
            <v>1054775.2692466839</v>
          </cell>
        </row>
        <row r="45">
          <cell r="N45" t="str">
            <v>Particip 9</v>
          </cell>
          <cell r="O45">
            <v>275</v>
          </cell>
          <cell r="P45">
            <v>0</v>
          </cell>
          <cell r="Q45" t="str">
            <v xml:space="preserve">LAU </v>
          </cell>
          <cell r="R45">
            <v>566649.2035059185</v>
          </cell>
          <cell r="S45">
            <v>2060.5425582033399</v>
          </cell>
          <cell r="T45" t="str">
            <v>MER</v>
          </cell>
          <cell r="U45" t="str">
            <v>OF</v>
          </cell>
          <cell r="V45">
            <v>36617</v>
          </cell>
          <cell r="W45">
            <v>37712</v>
          </cell>
          <cell r="X45">
            <v>1699947.6105177556</v>
          </cell>
          <cell r="Y45">
            <v>1699947.6105177556</v>
          </cell>
          <cell r="Z45">
            <v>1699947.6105177556</v>
          </cell>
          <cell r="AA45">
            <v>1699947.6105177556</v>
          </cell>
          <cell r="AB45">
            <v>1733946.5627281107</v>
          </cell>
          <cell r="AC45">
            <v>1733946.5627281107</v>
          </cell>
          <cell r="AD45">
            <v>1733946.5627281107</v>
          </cell>
          <cell r="AE45">
            <v>1733946.5627281107</v>
          </cell>
          <cell r="AF45">
            <v>1768625.4939826729</v>
          </cell>
          <cell r="AG45">
            <v>1768625.4939826729</v>
          </cell>
          <cell r="AH45">
            <v>1768625.4939826729</v>
          </cell>
          <cell r="AI45">
            <v>1768625.4939826727</v>
          </cell>
          <cell r="AJ45">
            <v>1803998.0038623263</v>
          </cell>
          <cell r="AK45">
            <v>1803998.0038623263</v>
          </cell>
          <cell r="AL45">
            <v>1803998.0038623263</v>
          </cell>
          <cell r="AM45">
            <v>1803998.0038623263</v>
          </cell>
          <cell r="AN45">
            <v>1840077.9639395729</v>
          </cell>
          <cell r="AO45">
            <v>1840077.9639395729</v>
          </cell>
          <cell r="AP45">
            <v>1840077.9639395729</v>
          </cell>
          <cell r="AQ45">
            <v>1840077.9639395729</v>
          </cell>
          <cell r="AR45">
            <v>1876879.5232183645</v>
          </cell>
          <cell r="AS45">
            <v>1876879.5232183645</v>
          </cell>
          <cell r="AT45">
            <v>1876879.5232183645</v>
          </cell>
          <cell r="AU45">
            <v>1876879.5232183645</v>
          </cell>
          <cell r="AV45">
            <v>1914417.1136827318</v>
          </cell>
          <cell r="AW45">
            <v>1914417.1136827318</v>
          </cell>
          <cell r="AX45">
            <v>1914417.1136827318</v>
          </cell>
          <cell r="AY45">
            <v>1914417.1136827318</v>
          </cell>
        </row>
        <row r="46">
          <cell r="N46" t="str">
            <v>Particip 10</v>
          </cell>
          <cell r="O46">
            <v>275</v>
          </cell>
          <cell r="P46">
            <v>0</v>
          </cell>
          <cell r="Q46" t="str">
            <v xml:space="preserve">LAU </v>
          </cell>
          <cell r="R46">
            <v>566649.2035059185</v>
          </cell>
          <cell r="S46">
            <v>2060.5425582033399</v>
          </cell>
          <cell r="T46" t="str">
            <v>MER</v>
          </cell>
          <cell r="U46" t="str">
            <v>OF</v>
          </cell>
          <cell r="V46">
            <v>36617</v>
          </cell>
          <cell r="W46">
            <v>37712</v>
          </cell>
          <cell r="X46">
            <v>1699947.6105177556</v>
          </cell>
          <cell r="Y46">
            <v>1699947.6105177556</v>
          </cell>
          <cell r="Z46">
            <v>1699947.6105177556</v>
          </cell>
          <cell r="AA46">
            <v>1699947.6105177556</v>
          </cell>
          <cell r="AB46">
            <v>1733946.5627281107</v>
          </cell>
          <cell r="AC46">
            <v>1733946.5627281107</v>
          </cell>
          <cell r="AD46">
            <v>1733946.5627281107</v>
          </cell>
          <cell r="AE46">
            <v>1733946.5627281107</v>
          </cell>
          <cell r="AF46">
            <v>1768625.4939826729</v>
          </cell>
          <cell r="AG46">
            <v>1768625.4939826729</v>
          </cell>
          <cell r="AH46">
            <v>1768625.4939826729</v>
          </cell>
          <cell r="AI46">
            <v>1768625.4939826727</v>
          </cell>
          <cell r="AJ46">
            <v>1803998.0038623263</v>
          </cell>
          <cell r="AK46">
            <v>1803998.0038623263</v>
          </cell>
          <cell r="AL46">
            <v>1803998.0038623263</v>
          </cell>
          <cell r="AM46">
            <v>1803998.0038623263</v>
          </cell>
          <cell r="AN46">
            <v>1840077.9639395729</v>
          </cell>
          <cell r="AO46">
            <v>1840077.9639395729</v>
          </cell>
          <cell r="AP46">
            <v>1840077.9639395729</v>
          </cell>
          <cell r="AQ46">
            <v>1840077.9639395729</v>
          </cell>
          <cell r="AR46">
            <v>1876879.5232183645</v>
          </cell>
          <cell r="AS46">
            <v>1876879.5232183645</v>
          </cell>
          <cell r="AT46">
            <v>1876879.5232183645</v>
          </cell>
          <cell r="AU46">
            <v>1876879.5232183645</v>
          </cell>
          <cell r="AV46">
            <v>1914417.1136827318</v>
          </cell>
          <cell r="AW46">
            <v>1914417.1136827318</v>
          </cell>
          <cell r="AX46">
            <v>1914417.1136827318</v>
          </cell>
          <cell r="AY46">
            <v>1914417.1136827318</v>
          </cell>
        </row>
        <row r="47">
          <cell r="N47" t="str">
            <v>Particip 11</v>
          </cell>
          <cell r="O47">
            <v>275</v>
          </cell>
          <cell r="P47">
            <v>0</v>
          </cell>
          <cell r="Q47" t="str">
            <v xml:space="preserve">LAU </v>
          </cell>
          <cell r="R47">
            <v>566649.2035059185</v>
          </cell>
          <cell r="S47">
            <v>2060.5425582033399</v>
          </cell>
          <cell r="T47" t="str">
            <v>MER</v>
          </cell>
          <cell r="U47" t="str">
            <v>OF</v>
          </cell>
          <cell r="V47">
            <v>36617</v>
          </cell>
          <cell r="W47">
            <v>37712</v>
          </cell>
          <cell r="X47">
            <v>1699947.6105177556</v>
          </cell>
          <cell r="Y47">
            <v>1699947.6105177556</v>
          </cell>
          <cell r="Z47">
            <v>1699947.6105177556</v>
          </cell>
          <cell r="AA47">
            <v>1699947.6105177556</v>
          </cell>
          <cell r="AB47">
            <v>1733946.5627281107</v>
          </cell>
          <cell r="AC47">
            <v>1733946.5627281107</v>
          </cell>
          <cell r="AD47">
            <v>1733946.5627281107</v>
          </cell>
          <cell r="AE47">
            <v>1733946.5627281107</v>
          </cell>
          <cell r="AF47">
            <v>1768625.4939826729</v>
          </cell>
          <cell r="AG47">
            <v>1768625.4939826729</v>
          </cell>
          <cell r="AH47">
            <v>1768625.4939826729</v>
          </cell>
          <cell r="AI47">
            <v>1768625.4939826727</v>
          </cell>
          <cell r="AJ47">
            <v>1803998.0038623263</v>
          </cell>
          <cell r="AK47">
            <v>1803998.0038623263</v>
          </cell>
          <cell r="AL47">
            <v>1803998.0038623263</v>
          </cell>
          <cell r="AM47">
            <v>1803998.0038623263</v>
          </cell>
          <cell r="AN47">
            <v>1840077.9639395729</v>
          </cell>
          <cell r="AO47">
            <v>1840077.9639395729</v>
          </cell>
          <cell r="AP47">
            <v>1840077.9639395729</v>
          </cell>
          <cell r="AQ47">
            <v>1840077.9639395729</v>
          </cell>
          <cell r="AR47">
            <v>1876879.5232183645</v>
          </cell>
          <cell r="AS47">
            <v>1876879.5232183645</v>
          </cell>
          <cell r="AT47">
            <v>1876879.5232183645</v>
          </cell>
          <cell r="AU47">
            <v>1876879.5232183645</v>
          </cell>
          <cell r="AV47">
            <v>1914417.1136827318</v>
          </cell>
          <cell r="AW47">
            <v>1914417.1136827318</v>
          </cell>
          <cell r="AX47">
            <v>1914417.1136827318</v>
          </cell>
          <cell r="AY47">
            <v>1914417.1136827318</v>
          </cell>
        </row>
        <row r="48">
          <cell r="N48" t="str">
            <v>Particip 12</v>
          </cell>
          <cell r="O48">
            <v>275</v>
          </cell>
          <cell r="P48">
            <v>0</v>
          </cell>
          <cell r="Q48" t="str">
            <v xml:space="preserve">LAU </v>
          </cell>
          <cell r="R48">
            <v>566649.2035059185</v>
          </cell>
          <cell r="S48">
            <v>2060.5425582033399</v>
          </cell>
          <cell r="T48" t="str">
            <v>MER</v>
          </cell>
          <cell r="U48" t="str">
            <v>OF</v>
          </cell>
          <cell r="V48">
            <v>36617</v>
          </cell>
          <cell r="W48">
            <v>37712</v>
          </cell>
          <cell r="X48">
            <v>1699947.6105177556</v>
          </cell>
          <cell r="Y48">
            <v>1699947.6105177556</v>
          </cell>
          <cell r="Z48">
            <v>1699947.6105177556</v>
          </cell>
          <cell r="AA48">
            <v>1699947.6105177556</v>
          </cell>
          <cell r="AB48">
            <v>1733946.5627281107</v>
          </cell>
          <cell r="AC48">
            <v>1733946.5627281107</v>
          </cell>
          <cell r="AD48">
            <v>1733946.5627281107</v>
          </cell>
          <cell r="AE48">
            <v>1733946.5627281107</v>
          </cell>
          <cell r="AF48">
            <v>1768625.4939826729</v>
          </cell>
          <cell r="AG48">
            <v>1768625.4939826729</v>
          </cell>
          <cell r="AH48">
            <v>1768625.4939826729</v>
          </cell>
          <cell r="AI48">
            <v>1768625.4939826727</v>
          </cell>
          <cell r="AJ48">
            <v>1803998.0038623263</v>
          </cell>
          <cell r="AK48">
            <v>1803998.0038623263</v>
          </cell>
          <cell r="AL48">
            <v>1803998.0038623263</v>
          </cell>
          <cell r="AM48">
            <v>1803998.0038623263</v>
          </cell>
          <cell r="AN48">
            <v>1840077.9639395729</v>
          </cell>
          <cell r="AO48">
            <v>1840077.9639395729</v>
          </cell>
          <cell r="AP48">
            <v>1840077.9639395729</v>
          </cell>
          <cell r="AQ48">
            <v>1840077.9639395729</v>
          </cell>
          <cell r="AR48">
            <v>1876879.5232183645</v>
          </cell>
          <cell r="AS48">
            <v>1876879.5232183645</v>
          </cell>
          <cell r="AT48">
            <v>1876879.5232183645</v>
          </cell>
          <cell r="AU48">
            <v>1876879.5232183645</v>
          </cell>
          <cell r="AV48">
            <v>1914417.1136827318</v>
          </cell>
          <cell r="AW48">
            <v>1914417.1136827318</v>
          </cell>
          <cell r="AX48">
            <v>1914417.1136827318</v>
          </cell>
          <cell r="AY48">
            <v>1914417.1136827318</v>
          </cell>
        </row>
        <row r="49">
          <cell r="N49" t="str">
            <v>Particip 13</v>
          </cell>
          <cell r="O49">
            <v>275</v>
          </cell>
          <cell r="P49">
            <v>0.1</v>
          </cell>
          <cell r="Q49" t="str">
            <v xml:space="preserve">LAU </v>
          </cell>
          <cell r="R49">
            <v>566649.2035059185</v>
          </cell>
          <cell r="S49">
            <v>2060.5425582033399</v>
          </cell>
          <cell r="T49" t="str">
            <v>MER</v>
          </cell>
          <cell r="U49" t="str">
            <v>OF</v>
          </cell>
          <cell r="V49">
            <v>36617</v>
          </cell>
          <cell r="W49">
            <v>37712</v>
          </cell>
          <cell r="X49">
            <v>1699947.6105177556</v>
          </cell>
          <cell r="Y49">
            <v>1699947.6105177556</v>
          </cell>
          <cell r="Z49">
            <v>1699947.6105177556</v>
          </cell>
          <cell r="AA49">
            <v>1699947.6105177556</v>
          </cell>
          <cell r="AB49">
            <v>1733946.5627281107</v>
          </cell>
          <cell r="AC49">
            <v>1733946.5627281107</v>
          </cell>
          <cell r="AD49">
            <v>1733946.5627281107</v>
          </cell>
          <cell r="AE49">
            <v>1733946.5627281107</v>
          </cell>
          <cell r="AF49">
            <v>1768625.4939826729</v>
          </cell>
          <cell r="AG49">
            <v>1768625.4939826729</v>
          </cell>
          <cell r="AH49">
            <v>1768625.4939826729</v>
          </cell>
          <cell r="AI49">
            <v>1768625.4939826727</v>
          </cell>
          <cell r="AJ49">
            <v>1803998.0038623263</v>
          </cell>
          <cell r="AK49">
            <v>1803998.0038623263</v>
          </cell>
          <cell r="AL49">
            <v>1803998.0038623263</v>
          </cell>
          <cell r="AM49">
            <v>1803998.0038623263</v>
          </cell>
          <cell r="AN49">
            <v>1840077.9639395729</v>
          </cell>
          <cell r="AO49">
            <v>1840077.9639395729</v>
          </cell>
          <cell r="AP49">
            <v>1840077.9639395729</v>
          </cell>
          <cell r="AQ49">
            <v>1840077.9639395729</v>
          </cell>
          <cell r="AR49">
            <v>1876879.5232183645</v>
          </cell>
          <cell r="AS49">
            <v>1876879.5232183645</v>
          </cell>
          <cell r="AT49">
            <v>1876879.5232183645</v>
          </cell>
          <cell r="AU49">
            <v>1876879.5232183645</v>
          </cell>
          <cell r="AV49">
            <v>1914417.1136827318</v>
          </cell>
          <cell r="AW49">
            <v>1914417.1136827318</v>
          </cell>
          <cell r="AX49">
            <v>1914417.1136827318</v>
          </cell>
          <cell r="AY49">
            <v>1914417.1136827318</v>
          </cell>
        </row>
        <row r="50">
          <cell r="N50" t="str">
            <v>Particip 14</v>
          </cell>
          <cell r="O50">
            <v>275</v>
          </cell>
          <cell r="P50">
            <v>0.1</v>
          </cell>
          <cell r="Q50" t="str">
            <v xml:space="preserve">LAU </v>
          </cell>
          <cell r="R50">
            <v>566649.2035059185</v>
          </cell>
          <cell r="S50">
            <v>2060.5425582033399</v>
          </cell>
          <cell r="T50" t="str">
            <v>MER</v>
          </cell>
          <cell r="U50" t="str">
            <v>OF</v>
          </cell>
          <cell r="V50">
            <v>36617</v>
          </cell>
          <cell r="W50">
            <v>37712</v>
          </cell>
          <cell r="X50">
            <v>1699947.6105177556</v>
          </cell>
          <cell r="Y50">
            <v>1699947.6105177556</v>
          </cell>
          <cell r="Z50">
            <v>1699947.6105177556</v>
          </cell>
          <cell r="AA50">
            <v>1699947.6105177556</v>
          </cell>
          <cell r="AB50">
            <v>1733946.5627281107</v>
          </cell>
          <cell r="AC50">
            <v>1733946.5627281107</v>
          </cell>
          <cell r="AD50">
            <v>1733946.5627281107</v>
          </cell>
          <cell r="AE50">
            <v>1733946.5627281107</v>
          </cell>
          <cell r="AF50">
            <v>1768625.4939826729</v>
          </cell>
          <cell r="AG50">
            <v>1768625.4939826729</v>
          </cell>
          <cell r="AH50">
            <v>1768625.4939826729</v>
          </cell>
          <cell r="AI50">
            <v>1768625.4939826727</v>
          </cell>
          <cell r="AJ50">
            <v>1803998.0038623263</v>
          </cell>
          <cell r="AK50">
            <v>1803998.0038623263</v>
          </cell>
          <cell r="AL50">
            <v>1803998.0038623263</v>
          </cell>
          <cell r="AM50">
            <v>1803998.0038623263</v>
          </cell>
          <cell r="AN50">
            <v>1840077.9639395729</v>
          </cell>
          <cell r="AO50">
            <v>1840077.9639395729</v>
          </cell>
          <cell r="AP50">
            <v>1840077.9639395729</v>
          </cell>
          <cell r="AQ50">
            <v>1840077.9639395729</v>
          </cell>
          <cell r="AR50">
            <v>1876879.5232183645</v>
          </cell>
          <cell r="AS50">
            <v>1876879.5232183645</v>
          </cell>
          <cell r="AT50">
            <v>1876879.5232183645</v>
          </cell>
          <cell r="AU50">
            <v>1876879.5232183645</v>
          </cell>
          <cell r="AV50">
            <v>1914417.1136827318</v>
          </cell>
          <cell r="AW50">
            <v>1914417.1136827318</v>
          </cell>
          <cell r="AX50">
            <v>1914417.1136827318</v>
          </cell>
          <cell r="AY50">
            <v>1914417.1136827318</v>
          </cell>
        </row>
        <row r="51">
          <cell r="N51" t="str">
            <v>Particip 15</v>
          </cell>
          <cell r="O51">
            <v>275</v>
          </cell>
          <cell r="P51">
            <v>1</v>
          </cell>
          <cell r="Q51" t="str">
            <v xml:space="preserve">LAU </v>
          </cell>
          <cell r="R51">
            <v>566649.2035059185</v>
          </cell>
          <cell r="S51">
            <v>2060.5425582033399</v>
          </cell>
          <cell r="T51" t="str">
            <v>MER</v>
          </cell>
          <cell r="U51" t="str">
            <v>OF</v>
          </cell>
          <cell r="V51">
            <v>36617</v>
          </cell>
          <cell r="W51">
            <v>37712</v>
          </cell>
          <cell r="X51">
            <v>1699947.6105177556</v>
          </cell>
          <cell r="Y51">
            <v>1699947.6105177556</v>
          </cell>
          <cell r="Z51">
            <v>1699947.6105177556</v>
          </cell>
          <cell r="AA51">
            <v>1699947.6105177556</v>
          </cell>
          <cell r="AB51">
            <v>1733946.5627281107</v>
          </cell>
          <cell r="AC51">
            <v>1733946.5627281107</v>
          </cell>
          <cell r="AD51">
            <v>1733946.5627281107</v>
          </cell>
          <cell r="AE51">
            <v>1733946.5627281107</v>
          </cell>
          <cell r="AF51">
            <v>1768625.4939826729</v>
          </cell>
          <cell r="AG51">
            <v>1768625.4939826729</v>
          </cell>
          <cell r="AH51">
            <v>1768625.4939826729</v>
          </cell>
          <cell r="AI51">
            <v>1768625.4939826727</v>
          </cell>
          <cell r="AJ51">
            <v>1803998.0038623263</v>
          </cell>
          <cell r="AK51">
            <v>1803998.0038623263</v>
          </cell>
          <cell r="AL51">
            <v>1803998.0038623263</v>
          </cell>
          <cell r="AM51">
            <v>1803998.0038623263</v>
          </cell>
          <cell r="AN51">
            <v>1840077.9639395729</v>
          </cell>
          <cell r="AO51">
            <v>1840077.9639395729</v>
          </cell>
          <cell r="AP51">
            <v>1840077.9639395729</v>
          </cell>
          <cell r="AQ51">
            <v>1840077.9639395729</v>
          </cell>
          <cell r="AR51">
            <v>1876879.5232183645</v>
          </cell>
          <cell r="AS51">
            <v>1876879.5232183645</v>
          </cell>
          <cell r="AT51">
            <v>1876879.5232183645</v>
          </cell>
          <cell r="AU51">
            <v>1876879.5232183645</v>
          </cell>
          <cell r="AV51">
            <v>1914417.1136827318</v>
          </cell>
          <cell r="AW51">
            <v>1914417.1136827318</v>
          </cell>
          <cell r="AX51">
            <v>1914417.1136827318</v>
          </cell>
          <cell r="AY51">
            <v>1914417.1136827318</v>
          </cell>
        </row>
        <row r="52">
          <cell r="N52" t="str">
            <v>Particip 16</v>
          </cell>
          <cell r="O52">
            <v>275</v>
          </cell>
          <cell r="P52">
            <v>1</v>
          </cell>
          <cell r="Q52" t="str">
            <v xml:space="preserve">LAU </v>
          </cell>
          <cell r="R52">
            <v>566649.2035059185</v>
          </cell>
          <cell r="S52">
            <v>2060.5425582033399</v>
          </cell>
          <cell r="T52" t="str">
            <v>MER</v>
          </cell>
          <cell r="U52" t="str">
            <v>OF</v>
          </cell>
          <cell r="V52">
            <v>36617</v>
          </cell>
          <cell r="W52">
            <v>37712</v>
          </cell>
          <cell r="X52">
            <v>1699947.6105177556</v>
          </cell>
          <cell r="Y52">
            <v>1699947.6105177556</v>
          </cell>
          <cell r="Z52">
            <v>1699947.6105177556</v>
          </cell>
          <cell r="AA52">
            <v>1699947.6105177556</v>
          </cell>
          <cell r="AB52">
            <v>1733946.5627281107</v>
          </cell>
          <cell r="AC52">
            <v>1733946.5627281107</v>
          </cell>
          <cell r="AD52">
            <v>1733946.5627281107</v>
          </cell>
          <cell r="AE52">
            <v>1733946.5627281107</v>
          </cell>
          <cell r="AF52">
            <v>1768625.4939826729</v>
          </cell>
          <cell r="AG52">
            <v>1768625.4939826729</v>
          </cell>
          <cell r="AH52">
            <v>1768625.4939826729</v>
          </cell>
          <cell r="AI52">
            <v>1768625.4939826727</v>
          </cell>
          <cell r="AJ52">
            <v>1803998.0038623263</v>
          </cell>
          <cell r="AK52">
            <v>1803998.0038623263</v>
          </cell>
          <cell r="AL52">
            <v>1803998.0038623263</v>
          </cell>
          <cell r="AM52">
            <v>1803998.0038623263</v>
          </cell>
          <cell r="AN52">
            <v>1840077.9639395729</v>
          </cell>
          <cell r="AO52">
            <v>1840077.9639395729</v>
          </cell>
          <cell r="AP52">
            <v>1840077.9639395729</v>
          </cell>
          <cell r="AQ52">
            <v>1840077.9639395729</v>
          </cell>
          <cell r="AR52">
            <v>1876879.5232183645</v>
          </cell>
          <cell r="AS52">
            <v>1876879.5232183645</v>
          </cell>
          <cell r="AT52">
            <v>1876879.5232183645</v>
          </cell>
          <cell r="AU52">
            <v>1876879.5232183645</v>
          </cell>
          <cell r="AV52">
            <v>1914417.1136827318</v>
          </cell>
          <cell r="AW52">
            <v>1914417.1136827318</v>
          </cell>
          <cell r="AX52">
            <v>1914417.1136827318</v>
          </cell>
          <cell r="AY52">
            <v>1914417.1136827318</v>
          </cell>
        </row>
        <row r="53">
          <cell r="N53" t="str">
            <v>Particip 17</v>
          </cell>
          <cell r="O53">
            <v>275</v>
          </cell>
          <cell r="P53">
            <v>1</v>
          </cell>
          <cell r="Q53" t="str">
            <v xml:space="preserve">LAU </v>
          </cell>
          <cell r="R53">
            <v>566649.2035059185</v>
          </cell>
          <cell r="S53">
            <v>2060.5425582033399</v>
          </cell>
          <cell r="T53" t="str">
            <v>MER</v>
          </cell>
          <cell r="U53" t="str">
            <v>OF</v>
          </cell>
          <cell r="V53">
            <v>36617</v>
          </cell>
          <cell r="W53">
            <v>37712</v>
          </cell>
          <cell r="X53">
            <v>1699947.6105177556</v>
          </cell>
          <cell r="Y53">
            <v>1699947.6105177556</v>
          </cell>
          <cell r="Z53">
            <v>1699947.6105177556</v>
          </cell>
          <cell r="AA53">
            <v>1699947.6105177556</v>
          </cell>
          <cell r="AB53">
            <v>1733946.5627281107</v>
          </cell>
          <cell r="AC53">
            <v>1733946.5627281107</v>
          </cell>
          <cell r="AD53">
            <v>1733946.5627281107</v>
          </cell>
          <cell r="AE53">
            <v>1733946.5627281107</v>
          </cell>
          <cell r="AF53">
            <v>1768625.4939826729</v>
          </cell>
          <cell r="AG53">
            <v>1768625.4939826729</v>
          </cell>
          <cell r="AH53">
            <v>1768625.4939826729</v>
          </cell>
          <cell r="AI53">
            <v>1768625.4939826727</v>
          </cell>
          <cell r="AJ53">
            <v>1803998.0038623263</v>
          </cell>
          <cell r="AK53">
            <v>1803998.0038623263</v>
          </cell>
          <cell r="AL53">
            <v>1803998.0038623263</v>
          </cell>
          <cell r="AM53">
            <v>1803998.0038623263</v>
          </cell>
          <cell r="AN53">
            <v>1840077.9639395729</v>
          </cell>
          <cell r="AO53">
            <v>1840077.9639395729</v>
          </cell>
          <cell r="AP53">
            <v>1840077.9639395729</v>
          </cell>
          <cell r="AQ53">
            <v>1840077.9639395729</v>
          </cell>
          <cell r="AR53">
            <v>1876879.5232183645</v>
          </cell>
          <cell r="AS53">
            <v>1876879.5232183645</v>
          </cell>
          <cell r="AT53">
            <v>1876879.5232183645</v>
          </cell>
          <cell r="AU53">
            <v>1876879.5232183645</v>
          </cell>
          <cell r="AV53">
            <v>1914417.1136827318</v>
          </cell>
          <cell r="AW53">
            <v>1914417.1136827318</v>
          </cell>
          <cell r="AX53">
            <v>1914417.1136827318</v>
          </cell>
          <cell r="AY53">
            <v>1914417.1136827318</v>
          </cell>
        </row>
        <row r="54">
          <cell r="N54" t="str">
            <v>Particip 18</v>
          </cell>
          <cell r="O54">
            <v>275</v>
          </cell>
          <cell r="P54">
            <v>1</v>
          </cell>
          <cell r="Q54" t="str">
            <v xml:space="preserve">LAU </v>
          </cell>
          <cell r="R54">
            <v>566649.2035059185</v>
          </cell>
          <cell r="S54">
            <v>2060.5425582033399</v>
          </cell>
          <cell r="T54" t="str">
            <v>MER</v>
          </cell>
          <cell r="U54" t="str">
            <v>OF</v>
          </cell>
          <cell r="V54">
            <v>36617</v>
          </cell>
          <cell r="W54">
            <v>37712</v>
          </cell>
          <cell r="X54">
            <v>1699947.6105177556</v>
          </cell>
          <cell r="Y54">
            <v>1699947.6105177556</v>
          </cell>
          <cell r="Z54">
            <v>1699947.6105177556</v>
          </cell>
          <cell r="AA54">
            <v>1699947.6105177556</v>
          </cell>
          <cell r="AB54">
            <v>1733946.5627281107</v>
          </cell>
          <cell r="AC54">
            <v>1733946.5627281107</v>
          </cell>
          <cell r="AD54">
            <v>1733946.5627281107</v>
          </cell>
          <cell r="AE54">
            <v>1733946.5627281107</v>
          </cell>
          <cell r="AF54">
            <v>1768625.4939826729</v>
          </cell>
          <cell r="AG54">
            <v>1768625.4939826729</v>
          </cell>
          <cell r="AH54">
            <v>1768625.4939826729</v>
          </cell>
          <cell r="AI54">
            <v>1768625.4939826727</v>
          </cell>
          <cell r="AJ54">
            <v>1803998.0038623263</v>
          </cell>
          <cell r="AK54">
            <v>1803998.0038623263</v>
          </cell>
          <cell r="AL54">
            <v>1803998.0038623263</v>
          </cell>
          <cell r="AM54">
            <v>1803998.0038623263</v>
          </cell>
          <cell r="AN54">
            <v>1840077.9639395729</v>
          </cell>
          <cell r="AO54">
            <v>1840077.9639395729</v>
          </cell>
          <cell r="AP54">
            <v>1840077.9639395729</v>
          </cell>
          <cell r="AQ54">
            <v>1840077.9639395729</v>
          </cell>
          <cell r="AR54">
            <v>1876879.5232183645</v>
          </cell>
          <cell r="AS54">
            <v>1876879.5232183645</v>
          </cell>
          <cell r="AT54">
            <v>1876879.5232183645</v>
          </cell>
          <cell r="AU54">
            <v>1876879.5232183645</v>
          </cell>
          <cell r="AV54">
            <v>1914417.1136827318</v>
          </cell>
          <cell r="AW54">
            <v>1914417.1136827318</v>
          </cell>
          <cell r="AX54">
            <v>1914417.1136827318</v>
          </cell>
          <cell r="AY54">
            <v>1914417.1136827318</v>
          </cell>
        </row>
        <row r="55">
          <cell r="N55" t="str">
            <v>Particip 19</v>
          </cell>
          <cell r="O55">
            <v>275</v>
          </cell>
          <cell r="P55">
            <v>1.1000000000000001</v>
          </cell>
          <cell r="Q55" t="str">
            <v xml:space="preserve">LAU </v>
          </cell>
          <cell r="R55">
            <v>566649.2035059185</v>
          </cell>
          <cell r="S55">
            <v>2060.5425582033399</v>
          </cell>
          <cell r="T55" t="str">
            <v>MER</v>
          </cell>
          <cell r="U55" t="str">
            <v>OF</v>
          </cell>
          <cell r="V55">
            <v>36617</v>
          </cell>
          <cell r="W55">
            <v>37712</v>
          </cell>
          <cell r="X55">
            <v>1699947.6105177556</v>
          </cell>
          <cell r="Y55">
            <v>1699947.6105177556</v>
          </cell>
          <cell r="Z55">
            <v>1699947.6105177556</v>
          </cell>
          <cell r="AA55">
            <v>1699947.6105177556</v>
          </cell>
          <cell r="AB55">
            <v>1733946.5627281107</v>
          </cell>
          <cell r="AC55">
            <v>1733946.5627281107</v>
          </cell>
          <cell r="AD55">
            <v>1733946.5627281107</v>
          </cell>
          <cell r="AE55">
            <v>1733946.5627281107</v>
          </cell>
          <cell r="AF55">
            <v>1768625.4939826729</v>
          </cell>
          <cell r="AG55">
            <v>1768625.4939826729</v>
          </cell>
          <cell r="AH55">
            <v>1768625.4939826729</v>
          </cell>
          <cell r="AI55">
            <v>1768625.4939826727</v>
          </cell>
          <cell r="AJ55">
            <v>1803998.0038623263</v>
          </cell>
          <cell r="AK55">
            <v>1803998.0038623263</v>
          </cell>
          <cell r="AL55">
            <v>1803998.0038623263</v>
          </cell>
          <cell r="AM55">
            <v>1803998.0038623263</v>
          </cell>
          <cell r="AN55">
            <v>1840077.9639395729</v>
          </cell>
          <cell r="AO55">
            <v>1840077.9639395729</v>
          </cell>
          <cell r="AP55">
            <v>1840077.9639395729</v>
          </cell>
          <cell r="AQ55">
            <v>1840077.9639395729</v>
          </cell>
          <cell r="AR55">
            <v>1876879.5232183645</v>
          </cell>
          <cell r="AS55">
            <v>1876879.5232183645</v>
          </cell>
          <cell r="AT55">
            <v>1876879.5232183645</v>
          </cell>
          <cell r="AU55">
            <v>1876879.5232183645</v>
          </cell>
          <cell r="AV55">
            <v>1914417.1136827318</v>
          </cell>
          <cell r="AW55">
            <v>1914417.1136827318</v>
          </cell>
          <cell r="AX55">
            <v>1914417.1136827318</v>
          </cell>
          <cell r="AY55">
            <v>1914417.1136827318</v>
          </cell>
        </row>
        <row r="56">
          <cell r="N56" t="str">
            <v>Particip 20</v>
          </cell>
          <cell r="O56">
            <v>275</v>
          </cell>
          <cell r="P56">
            <v>1.1000000000000001</v>
          </cell>
          <cell r="Q56" t="str">
            <v xml:space="preserve">LAU </v>
          </cell>
          <cell r="R56">
            <v>566649.2035059185</v>
          </cell>
          <cell r="S56">
            <v>2060.5425582033399</v>
          </cell>
          <cell r="T56" t="str">
            <v>MER</v>
          </cell>
          <cell r="U56" t="str">
            <v>OF</v>
          </cell>
          <cell r="V56">
            <v>36617</v>
          </cell>
          <cell r="W56">
            <v>37712</v>
          </cell>
          <cell r="X56">
            <v>1699947.6105177556</v>
          </cell>
          <cell r="Y56">
            <v>1699947.6105177556</v>
          </cell>
          <cell r="Z56">
            <v>1699947.6105177556</v>
          </cell>
          <cell r="AA56">
            <v>1699947.6105177556</v>
          </cell>
          <cell r="AB56">
            <v>1733946.5627281107</v>
          </cell>
          <cell r="AC56">
            <v>1733946.5627281107</v>
          </cell>
          <cell r="AD56">
            <v>1733946.5627281107</v>
          </cell>
          <cell r="AE56">
            <v>1733946.5627281107</v>
          </cell>
          <cell r="AF56">
            <v>1768625.4939826729</v>
          </cell>
          <cell r="AG56">
            <v>1768625.4939826729</v>
          </cell>
          <cell r="AH56">
            <v>1768625.4939826729</v>
          </cell>
          <cell r="AI56">
            <v>1768625.4939826727</v>
          </cell>
          <cell r="AJ56">
            <v>1803998.0038623263</v>
          </cell>
          <cell r="AK56">
            <v>1803998.0038623263</v>
          </cell>
          <cell r="AL56">
            <v>1803998.0038623263</v>
          </cell>
          <cell r="AM56">
            <v>1803998.0038623263</v>
          </cell>
          <cell r="AN56">
            <v>1840077.9639395729</v>
          </cell>
          <cell r="AO56">
            <v>1840077.9639395729</v>
          </cell>
          <cell r="AP56">
            <v>1840077.9639395729</v>
          </cell>
          <cell r="AQ56">
            <v>1840077.9639395729</v>
          </cell>
          <cell r="AR56">
            <v>1876879.5232183645</v>
          </cell>
          <cell r="AS56">
            <v>1876879.5232183645</v>
          </cell>
          <cell r="AT56">
            <v>1876879.5232183645</v>
          </cell>
          <cell r="AU56">
            <v>1876879.5232183645</v>
          </cell>
          <cell r="AV56">
            <v>1914417.1136827318</v>
          </cell>
          <cell r="AW56">
            <v>1914417.1136827318</v>
          </cell>
          <cell r="AX56">
            <v>1914417.1136827318</v>
          </cell>
          <cell r="AY56">
            <v>1914417.1136827318</v>
          </cell>
        </row>
        <row r="57">
          <cell r="N57" t="str">
            <v>Particip 21</v>
          </cell>
          <cell r="O57">
            <v>275</v>
          </cell>
          <cell r="P57">
            <v>2</v>
          </cell>
          <cell r="Q57" t="str">
            <v xml:space="preserve">LAU </v>
          </cell>
          <cell r="R57">
            <v>566649.2035059185</v>
          </cell>
          <cell r="S57">
            <v>2060.5425582033399</v>
          </cell>
          <cell r="T57" t="str">
            <v>MER</v>
          </cell>
          <cell r="U57" t="str">
            <v>OF</v>
          </cell>
          <cell r="V57">
            <v>36617</v>
          </cell>
          <cell r="W57">
            <v>37712</v>
          </cell>
          <cell r="X57">
            <v>1699947.6105177556</v>
          </cell>
          <cell r="Y57">
            <v>1699947.6105177556</v>
          </cell>
          <cell r="Z57">
            <v>1699947.6105177556</v>
          </cell>
          <cell r="AA57">
            <v>1699947.6105177556</v>
          </cell>
          <cell r="AB57">
            <v>1733946.5627281107</v>
          </cell>
          <cell r="AC57">
            <v>1733946.5627281107</v>
          </cell>
          <cell r="AD57">
            <v>1733946.5627281107</v>
          </cell>
          <cell r="AE57">
            <v>1733946.5627281107</v>
          </cell>
          <cell r="AF57">
            <v>1768625.4939826729</v>
          </cell>
          <cell r="AG57">
            <v>1768625.4939826729</v>
          </cell>
          <cell r="AH57">
            <v>1768625.4939826729</v>
          </cell>
          <cell r="AI57">
            <v>1768625.4939826727</v>
          </cell>
          <cell r="AJ57">
            <v>1803998.0038623263</v>
          </cell>
          <cell r="AK57">
            <v>1803998.0038623263</v>
          </cell>
          <cell r="AL57">
            <v>1803998.0038623263</v>
          </cell>
          <cell r="AM57">
            <v>1803998.0038623263</v>
          </cell>
          <cell r="AN57">
            <v>1840077.9639395729</v>
          </cell>
          <cell r="AO57">
            <v>1840077.9639395729</v>
          </cell>
          <cell r="AP57">
            <v>1840077.9639395729</v>
          </cell>
          <cell r="AQ57">
            <v>1840077.9639395729</v>
          </cell>
          <cell r="AR57">
            <v>1876879.5232183645</v>
          </cell>
          <cell r="AS57">
            <v>1876879.5232183645</v>
          </cell>
          <cell r="AT57">
            <v>1876879.5232183645</v>
          </cell>
          <cell r="AU57">
            <v>1876879.5232183645</v>
          </cell>
          <cell r="AV57">
            <v>1914417.1136827318</v>
          </cell>
          <cell r="AW57">
            <v>1914417.1136827318</v>
          </cell>
          <cell r="AX57">
            <v>1914417.1136827318</v>
          </cell>
          <cell r="AY57">
            <v>1914417.1136827318</v>
          </cell>
        </row>
        <row r="58">
          <cell r="N58" t="str">
            <v>Particip 22</v>
          </cell>
          <cell r="O58">
            <v>275</v>
          </cell>
          <cell r="P58">
            <v>2</v>
          </cell>
          <cell r="Q58" t="str">
            <v xml:space="preserve">LAU </v>
          </cell>
          <cell r="R58">
            <v>566649.2035059185</v>
          </cell>
          <cell r="S58">
            <v>2060.5425582033399</v>
          </cell>
          <cell r="T58" t="str">
            <v>MER</v>
          </cell>
          <cell r="U58" t="str">
            <v>OF</v>
          </cell>
          <cell r="V58">
            <v>36617</v>
          </cell>
          <cell r="W58">
            <v>37712</v>
          </cell>
          <cell r="X58">
            <v>1699947.6105177556</v>
          </cell>
          <cell r="Y58">
            <v>1699947.6105177556</v>
          </cell>
          <cell r="Z58">
            <v>1699947.6105177556</v>
          </cell>
          <cell r="AA58">
            <v>1699947.6105177556</v>
          </cell>
          <cell r="AB58">
            <v>1733946.5627281107</v>
          </cell>
          <cell r="AC58">
            <v>1733946.5627281107</v>
          </cell>
          <cell r="AD58">
            <v>1733946.5627281107</v>
          </cell>
          <cell r="AE58">
            <v>1733946.5627281107</v>
          </cell>
          <cell r="AF58">
            <v>1768625.4939826729</v>
          </cell>
          <cell r="AG58">
            <v>1768625.4939826729</v>
          </cell>
          <cell r="AH58">
            <v>1768625.4939826729</v>
          </cell>
          <cell r="AI58">
            <v>1768625.4939826727</v>
          </cell>
          <cell r="AJ58">
            <v>1803998.0038623263</v>
          </cell>
          <cell r="AK58">
            <v>1803998.0038623263</v>
          </cell>
          <cell r="AL58">
            <v>1803998.0038623263</v>
          </cell>
          <cell r="AM58">
            <v>1803998.0038623263</v>
          </cell>
          <cell r="AN58">
            <v>1840077.9639395729</v>
          </cell>
          <cell r="AO58">
            <v>1840077.9639395729</v>
          </cell>
          <cell r="AP58">
            <v>1840077.9639395729</v>
          </cell>
          <cell r="AQ58">
            <v>1840077.9639395729</v>
          </cell>
          <cell r="AR58">
            <v>1876879.5232183645</v>
          </cell>
          <cell r="AS58">
            <v>1876879.5232183645</v>
          </cell>
          <cell r="AT58">
            <v>1876879.5232183645</v>
          </cell>
          <cell r="AU58">
            <v>1876879.5232183645</v>
          </cell>
          <cell r="AV58">
            <v>1914417.1136827318</v>
          </cell>
          <cell r="AW58">
            <v>1914417.1136827318</v>
          </cell>
          <cell r="AX58">
            <v>1914417.1136827318</v>
          </cell>
          <cell r="AY58">
            <v>1914417.1136827318</v>
          </cell>
        </row>
        <row r="59">
          <cell r="N59" t="str">
            <v>Particip 23</v>
          </cell>
          <cell r="O59">
            <v>275</v>
          </cell>
          <cell r="P59">
            <v>2</v>
          </cell>
          <cell r="Q59" t="str">
            <v xml:space="preserve">LAU </v>
          </cell>
          <cell r="R59">
            <v>566649.2035059185</v>
          </cell>
          <cell r="S59">
            <v>2060.5425582033399</v>
          </cell>
          <cell r="T59" t="str">
            <v>MER</v>
          </cell>
          <cell r="U59" t="str">
            <v>OF</v>
          </cell>
          <cell r="V59">
            <v>36617</v>
          </cell>
          <cell r="W59">
            <v>37712</v>
          </cell>
          <cell r="X59">
            <v>1699947.6105177556</v>
          </cell>
          <cell r="Y59">
            <v>1699947.6105177556</v>
          </cell>
          <cell r="Z59">
            <v>1699947.6105177556</v>
          </cell>
          <cell r="AA59">
            <v>1699947.6105177556</v>
          </cell>
          <cell r="AB59">
            <v>1733946.5627281107</v>
          </cell>
          <cell r="AC59">
            <v>1733946.5627281107</v>
          </cell>
          <cell r="AD59">
            <v>1733946.5627281107</v>
          </cell>
          <cell r="AE59">
            <v>1733946.5627281107</v>
          </cell>
          <cell r="AF59">
            <v>1768625.4939826729</v>
          </cell>
          <cell r="AG59">
            <v>1768625.4939826729</v>
          </cell>
          <cell r="AH59">
            <v>1768625.4939826729</v>
          </cell>
          <cell r="AI59">
            <v>1768625.4939826727</v>
          </cell>
          <cell r="AJ59">
            <v>1803998.0038623263</v>
          </cell>
          <cell r="AK59">
            <v>1803998.0038623263</v>
          </cell>
          <cell r="AL59">
            <v>1803998.0038623263</v>
          </cell>
          <cell r="AM59">
            <v>1803998.0038623263</v>
          </cell>
          <cell r="AN59">
            <v>1840077.9639395729</v>
          </cell>
          <cell r="AO59">
            <v>1840077.9639395729</v>
          </cell>
          <cell r="AP59">
            <v>1840077.9639395729</v>
          </cell>
          <cell r="AQ59">
            <v>1840077.9639395729</v>
          </cell>
          <cell r="AR59">
            <v>1876879.5232183645</v>
          </cell>
          <cell r="AS59">
            <v>1876879.5232183645</v>
          </cell>
          <cell r="AT59">
            <v>1876879.5232183645</v>
          </cell>
          <cell r="AU59">
            <v>1876879.5232183645</v>
          </cell>
          <cell r="AV59">
            <v>1914417.1136827318</v>
          </cell>
          <cell r="AW59">
            <v>1914417.1136827318</v>
          </cell>
          <cell r="AX59">
            <v>1914417.1136827318</v>
          </cell>
          <cell r="AY59">
            <v>1914417.1136827318</v>
          </cell>
        </row>
        <row r="60">
          <cell r="N60" t="str">
            <v>Particip 24</v>
          </cell>
          <cell r="O60">
            <v>275</v>
          </cell>
          <cell r="P60">
            <v>2</v>
          </cell>
          <cell r="Q60" t="str">
            <v xml:space="preserve">LAU </v>
          </cell>
          <cell r="R60">
            <v>566649.2035059185</v>
          </cell>
          <cell r="S60">
            <v>2060.5425582033399</v>
          </cell>
          <cell r="T60" t="str">
            <v>MER</v>
          </cell>
          <cell r="U60" t="str">
            <v>OF</v>
          </cell>
          <cell r="V60">
            <v>36617</v>
          </cell>
          <cell r="W60">
            <v>37712</v>
          </cell>
          <cell r="X60">
            <v>1699947.6105177556</v>
          </cell>
          <cell r="Y60">
            <v>1699947.6105177556</v>
          </cell>
          <cell r="Z60">
            <v>1699947.6105177556</v>
          </cell>
          <cell r="AA60">
            <v>1699947.6105177556</v>
          </cell>
          <cell r="AB60">
            <v>1733946.5627281107</v>
          </cell>
          <cell r="AC60">
            <v>1733946.5627281107</v>
          </cell>
          <cell r="AD60">
            <v>1733946.5627281107</v>
          </cell>
          <cell r="AE60">
            <v>1733946.5627281107</v>
          </cell>
          <cell r="AF60">
            <v>1768625.4939826729</v>
          </cell>
          <cell r="AG60">
            <v>1768625.4939826729</v>
          </cell>
          <cell r="AH60">
            <v>1768625.4939826729</v>
          </cell>
          <cell r="AI60">
            <v>1768625.4939826727</v>
          </cell>
          <cell r="AJ60">
            <v>1803998.0038623263</v>
          </cell>
          <cell r="AK60">
            <v>1803998.0038623263</v>
          </cell>
          <cell r="AL60">
            <v>1803998.0038623263</v>
          </cell>
          <cell r="AM60">
            <v>1803998.0038623263</v>
          </cell>
          <cell r="AN60">
            <v>1840077.9639395729</v>
          </cell>
          <cell r="AO60">
            <v>1840077.9639395729</v>
          </cell>
          <cell r="AP60">
            <v>1840077.9639395729</v>
          </cell>
          <cell r="AQ60">
            <v>1840077.9639395729</v>
          </cell>
          <cell r="AR60">
            <v>1876879.5232183645</v>
          </cell>
          <cell r="AS60">
            <v>1876879.5232183645</v>
          </cell>
          <cell r="AT60">
            <v>1876879.5232183645</v>
          </cell>
          <cell r="AU60">
            <v>1876879.5232183645</v>
          </cell>
          <cell r="AV60">
            <v>1914417.1136827318</v>
          </cell>
          <cell r="AW60">
            <v>1914417.1136827318</v>
          </cell>
          <cell r="AX60">
            <v>1914417.1136827318</v>
          </cell>
          <cell r="AY60">
            <v>1914417.1136827318</v>
          </cell>
        </row>
        <row r="61">
          <cell r="N61" t="str">
            <v>Particip 25</v>
          </cell>
          <cell r="O61">
            <v>275</v>
          </cell>
          <cell r="P61">
            <v>2.1</v>
          </cell>
          <cell r="Q61" t="str">
            <v xml:space="preserve">LAU </v>
          </cell>
          <cell r="R61">
            <v>566649.2035059185</v>
          </cell>
          <cell r="S61">
            <v>2060.5425582033399</v>
          </cell>
          <cell r="T61" t="str">
            <v>MER</v>
          </cell>
          <cell r="U61" t="str">
            <v>OF</v>
          </cell>
          <cell r="V61">
            <v>36617</v>
          </cell>
          <cell r="W61">
            <v>37712</v>
          </cell>
          <cell r="X61">
            <v>1699947.6105177556</v>
          </cell>
          <cell r="Y61">
            <v>1699947.6105177556</v>
          </cell>
          <cell r="Z61">
            <v>1699947.6105177556</v>
          </cell>
          <cell r="AA61">
            <v>1699947.6105177556</v>
          </cell>
          <cell r="AB61">
            <v>1733946.5627281107</v>
          </cell>
          <cell r="AC61">
            <v>1733946.5627281107</v>
          </cell>
          <cell r="AD61">
            <v>1733946.5627281107</v>
          </cell>
          <cell r="AE61">
            <v>1733946.5627281107</v>
          </cell>
          <cell r="AF61">
            <v>1768625.4939826729</v>
          </cell>
          <cell r="AG61">
            <v>1768625.4939826729</v>
          </cell>
          <cell r="AH61">
            <v>1768625.4939826729</v>
          </cell>
          <cell r="AI61">
            <v>1768625.4939826727</v>
          </cell>
          <cell r="AJ61">
            <v>1803998.0038623263</v>
          </cell>
          <cell r="AK61">
            <v>1803998.0038623263</v>
          </cell>
          <cell r="AL61">
            <v>1803998.0038623263</v>
          </cell>
          <cell r="AM61">
            <v>1803998.0038623263</v>
          </cell>
          <cell r="AN61">
            <v>1840077.9639395729</v>
          </cell>
          <cell r="AO61">
            <v>1840077.9639395729</v>
          </cell>
          <cell r="AP61">
            <v>1840077.9639395729</v>
          </cell>
          <cell r="AQ61">
            <v>1840077.9639395729</v>
          </cell>
          <cell r="AR61">
            <v>1876879.5232183645</v>
          </cell>
          <cell r="AS61">
            <v>1876879.5232183645</v>
          </cell>
          <cell r="AT61">
            <v>1876879.5232183645</v>
          </cell>
          <cell r="AU61">
            <v>1876879.5232183645</v>
          </cell>
          <cell r="AV61">
            <v>1914417.1136827318</v>
          </cell>
          <cell r="AW61">
            <v>1914417.1136827318</v>
          </cell>
          <cell r="AX61">
            <v>1914417.1136827318</v>
          </cell>
          <cell r="AY61">
            <v>1914417.1136827318</v>
          </cell>
        </row>
        <row r="62">
          <cell r="N62" t="str">
            <v>Particip 26</v>
          </cell>
          <cell r="O62">
            <v>275</v>
          </cell>
          <cell r="P62">
            <v>2.1</v>
          </cell>
          <cell r="Q62" t="str">
            <v xml:space="preserve">LAU </v>
          </cell>
          <cell r="R62">
            <v>566649.2035059185</v>
          </cell>
          <cell r="S62">
            <v>2060.5425582033399</v>
          </cell>
          <cell r="T62" t="str">
            <v>MER</v>
          </cell>
          <cell r="U62" t="str">
            <v>OF</v>
          </cell>
          <cell r="V62">
            <v>36617</v>
          </cell>
          <cell r="W62">
            <v>37712</v>
          </cell>
          <cell r="X62">
            <v>1699947.6105177556</v>
          </cell>
          <cell r="Y62">
            <v>1699947.6105177556</v>
          </cell>
          <cell r="Z62">
            <v>1699947.6105177556</v>
          </cell>
          <cell r="AA62">
            <v>1699947.6105177556</v>
          </cell>
          <cell r="AB62">
            <v>1733946.5627281107</v>
          </cell>
          <cell r="AC62">
            <v>1733946.5627281107</v>
          </cell>
          <cell r="AD62">
            <v>1733946.5627281107</v>
          </cell>
          <cell r="AE62">
            <v>1733946.5627281107</v>
          </cell>
          <cell r="AF62">
            <v>1768625.4939826729</v>
          </cell>
          <cell r="AG62">
            <v>1768625.4939826729</v>
          </cell>
          <cell r="AH62">
            <v>1768625.4939826729</v>
          </cell>
          <cell r="AI62">
            <v>1768625.4939826727</v>
          </cell>
          <cell r="AJ62">
            <v>1803998.0038623263</v>
          </cell>
          <cell r="AK62">
            <v>1803998.0038623263</v>
          </cell>
          <cell r="AL62">
            <v>1803998.0038623263</v>
          </cell>
          <cell r="AM62">
            <v>1803998.0038623263</v>
          </cell>
          <cell r="AN62">
            <v>1840077.9639395729</v>
          </cell>
          <cell r="AO62">
            <v>1840077.9639395729</v>
          </cell>
          <cell r="AP62">
            <v>1840077.9639395729</v>
          </cell>
          <cell r="AQ62">
            <v>1840077.9639395729</v>
          </cell>
          <cell r="AR62">
            <v>1876879.5232183645</v>
          </cell>
          <cell r="AS62">
            <v>1876879.5232183645</v>
          </cell>
          <cell r="AT62">
            <v>1876879.5232183645</v>
          </cell>
          <cell r="AU62">
            <v>1876879.5232183645</v>
          </cell>
          <cell r="AV62">
            <v>1914417.1136827318</v>
          </cell>
          <cell r="AW62">
            <v>1914417.1136827318</v>
          </cell>
          <cell r="AX62">
            <v>1914417.1136827318</v>
          </cell>
          <cell r="AY62">
            <v>1914417.1136827318</v>
          </cell>
        </row>
        <row r="63">
          <cell r="N63" t="str">
            <v>Particip 27</v>
          </cell>
          <cell r="O63">
            <v>275</v>
          </cell>
          <cell r="P63">
            <v>3</v>
          </cell>
          <cell r="Q63" t="str">
            <v xml:space="preserve">LAU </v>
          </cell>
          <cell r="R63">
            <v>566649.2035059185</v>
          </cell>
          <cell r="S63">
            <v>2060.5425582033399</v>
          </cell>
          <cell r="T63" t="str">
            <v>MER</v>
          </cell>
          <cell r="U63" t="str">
            <v>OF</v>
          </cell>
          <cell r="V63">
            <v>36617</v>
          </cell>
          <cell r="W63">
            <v>37712</v>
          </cell>
          <cell r="X63">
            <v>1699947.6105177556</v>
          </cell>
          <cell r="Y63">
            <v>1699947.6105177556</v>
          </cell>
          <cell r="Z63">
            <v>1699947.6105177556</v>
          </cell>
          <cell r="AA63">
            <v>1699947.6105177556</v>
          </cell>
          <cell r="AB63">
            <v>1733946.5627281107</v>
          </cell>
          <cell r="AC63">
            <v>1733946.5627281107</v>
          </cell>
          <cell r="AD63">
            <v>1733946.5627281107</v>
          </cell>
          <cell r="AE63">
            <v>1733946.5627281107</v>
          </cell>
          <cell r="AF63">
            <v>1768625.4939826729</v>
          </cell>
          <cell r="AG63">
            <v>1768625.4939826729</v>
          </cell>
          <cell r="AH63">
            <v>1768625.4939826729</v>
          </cell>
          <cell r="AI63">
            <v>1768625.4939826727</v>
          </cell>
          <cell r="AJ63">
            <v>1803998.0038623263</v>
          </cell>
          <cell r="AK63">
            <v>1803998.0038623263</v>
          </cell>
          <cell r="AL63">
            <v>1803998.0038623263</v>
          </cell>
          <cell r="AM63">
            <v>1803998.0038623263</v>
          </cell>
          <cell r="AN63">
            <v>1840077.9639395729</v>
          </cell>
          <cell r="AO63">
            <v>1840077.9639395729</v>
          </cell>
          <cell r="AP63">
            <v>1840077.9639395729</v>
          </cell>
          <cell r="AQ63">
            <v>1840077.9639395729</v>
          </cell>
          <cell r="AR63">
            <v>1876879.5232183645</v>
          </cell>
          <cell r="AS63">
            <v>1876879.5232183645</v>
          </cell>
          <cell r="AT63">
            <v>1876879.5232183645</v>
          </cell>
          <cell r="AU63">
            <v>1876879.5232183645</v>
          </cell>
          <cell r="AV63">
            <v>1914417.1136827318</v>
          </cell>
          <cell r="AW63">
            <v>1914417.1136827318</v>
          </cell>
          <cell r="AX63">
            <v>1914417.1136827318</v>
          </cell>
          <cell r="AY63">
            <v>1914417.1136827318</v>
          </cell>
        </row>
        <row r="64">
          <cell r="N64" t="str">
            <v>Particip 28</v>
          </cell>
          <cell r="O64">
            <v>275</v>
          </cell>
          <cell r="P64">
            <v>3</v>
          </cell>
          <cell r="Q64" t="str">
            <v xml:space="preserve">LAU </v>
          </cell>
          <cell r="R64">
            <v>0</v>
          </cell>
          <cell r="S64">
            <v>0</v>
          </cell>
          <cell r="T64" t="str">
            <v>MER</v>
          </cell>
          <cell r="U64" t="str">
            <v>OF</v>
          </cell>
          <cell r="W64">
            <v>36708</v>
          </cell>
          <cell r="X64">
            <v>1699947.6105177556</v>
          </cell>
          <cell r="Y64">
            <v>1699947.6105177556</v>
          </cell>
          <cell r="Z64">
            <v>1699947.6105177556</v>
          </cell>
          <cell r="AA64">
            <v>1699947.6105177556</v>
          </cell>
          <cell r="AB64">
            <v>1733946.5627281107</v>
          </cell>
          <cell r="AC64">
            <v>1733946.5627281107</v>
          </cell>
          <cell r="AD64">
            <v>1733946.5627281107</v>
          </cell>
          <cell r="AE64">
            <v>1733946.5627281107</v>
          </cell>
          <cell r="AF64">
            <v>1768625.4939826729</v>
          </cell>
          <cell r="AG64">
            <v>1768625.4939826729</v>
          </cell>
          <cell r="AH64">
            <v>1768625.4939826729</v>
          </cell>
          <cell r="AI64">
            <v>1768625.4939826729</v>
          </cell>
          <cell r="AJ64">
            <v>1803998.0038623263</v>
          </cell>
          <cell r="AK64">
            <v>1803998.0038623263</v>
          </cell>
          <cell r="AL64">
            <v>1803998.0038623263</v>
          </cell>
          <cell r="AM64">
            <v>1803998.0038623263</v>
          </cell>
          <cell r="AN64">
            <v>1840077.9639395729</v>
          </cell>
          <cell r="AO64">
            <v>1840077.9639395729</v>
          </cell>
          <cell r="AP64">
            <v>1840077.9639395729</v>
          </cell>
          <cell r="AQ64">
            <v>1840077.9639395729</v>
          </cell>
          <cell r="AR64">
            <v>1876879.5232183645</v>
          </cell>
          <cell r="AS64">
            <v>1876879.5232183645</v>
          </cell>
          <cell r="AT64">
            <v>1876879.5232183645</v>
          </cell>
          <cell r="AU64">
            <v>1876879.5232183645</v>
          </cell>
          <cell r="AV64">
            <v>1914417.1136827318</v>
          </cell>
          <cell r="AW64">
            <v>1914417.1136827318</v>
          </cell>
          <cell r="AX64">
            <v>1914417.1136827318</v>
          </cell>
          <cell r="AY64">
            <v>1914417.1136827318</v>
          </cell>
        </row>
        <row r="65">
          <cell r="N65" t="str">
            <v>Particip 29</v>
          </cell>
          <cell r="O65">
            <v>275</v>
          </cell>
          <cell r="P65">
            <v>3</v>
          </cell>
          <cell r="Q65" t="str">
            <v xml:space="preserve">LAU </v>
          </cell>
          <cell r="R65">
            <v>0</v>
          </cell>
          <cell r="S65">
            <v>0</v>
          </cell>
          <cell r="T65" t="str">
            <v>MER</v>
          </cell>
          <cell r="U65" t="str">
            <v>OF</v>
          </cell>
          <cell r="W65">
            <v>36739</v>
          </cell>
          <cell r="X65">
            <v>1133298.407011837</v>
          </cell>
          <cell r="Y65">
            <v>1699947.6105177556</v>
          </cell>
          <cell r="Z65">
            <v>1699947.6105177556</v>
          </cell>
          <cell r="AA65">
            <v>1699947.6105177556</v>
          </cell>
          <cell r="AB65">
            <v>1733946.5627281107</v>
          </cell>
          <cell r="AC65">
            <v>1733946.5627281107</v>
          </cell>
          <cell r="AD65">
            <v>1733946.5627281107</v>
          </cell>
          <cell r="AE65">
            <v>1733946.5627281107</v>
          </cell>
          <cell r="AF65">
            <v>1768625.4939826729</v>
          </cell>
          <cell r="AG65">
            <v>1768625.4939826729</v>
          </cell>
          <cell r="AH65">
            <v>1768625.4939826729</v>
          </cell>
          <cell r="AI65">
            <v>1768625.4939826729</v>
          </cell>
          <cell r="AJ65">
            <v>1803998.0038623263</v>
          </cell>
          <cell r="AK65">
            <v>1803998.0038623263</v>
          </cell>
          <cell r="AL65">
            <v>1803998.0038623263</v>
          </cell>
          <cell r="AM65">
            <v>1803998.0038623263</v>
          </cell>
          <cell r="AN65">
            <v>1840077.9639395729</v>
          </cell>
          <cell r="AO65">
            <v>1840077.9639395729</v>
          </cell>
          <cell r="AP65">
            <v>1840077.9639395729</v>
          </cell>
          <cell r="AQ65">
            <v>1840077.9639395729</v>
          </cell>
          <cell r="AR65">
            <v>1876879.5232183645</v>
          </cell>
          <cell r="AS65">
            <v>1876879.5232183645</v>
          </cell>
          <cell r="AT65">
            <v>1876879.5232183645</v>
          </cell>
          <cell r="AU65">
            <v>1876879.5232183645</v>
          </cell>
          <cell r="AV65">
            <v>1914417.1136827318</v>
          </cell>
          <cell r="AW65">
            <v>1914417.1136827318</v>
          </cell>
          <cell r="AX65">
            <v>1914417.1136827318</v>
          </cell>
          <cell r="AY65">
            <v>1914417.1136827318</v>
          </cell>
        </row>
        <row r="66">
          <cell r="N66" t="str">
            <v>Particip 30</v>
          </cell>
          <cell r="O66">
            <v>275</v>
          </cell>
          <cell r="P66">
            <v>3</v>
          </cell>
          <cell r="Q66" t="str">
            <v xml:space="preserve">LAU </v>
          </cell>
          <cell r="R66">
            <v>0</v>
          </cell>
          <cell r="S66">
            <v>0</v>
          </cell>
          <cell r="T66" t="str">
            <v>MER</v>
          </cell>
          <cell r="U66" t="str">
            <v>OF</v>
          </cell>
          <cell r="W66">
            <v>36770</v>
          </cell>
          <cell r="X66">
            <v>547760.89672238787</v>
          </cell>
          <cell r="Y66">
            <v>1699947.6105177556</v>
          </cell>
          <cell r="Z66">
            <v>1699947.6105177556</v>
          </cell>
          <cell r="AA66">
            <v>1699947.6105177556</v>
          </cell>
          <cell r="AB66">
            <v>1733946.5627281107</v>
          </cell>
          <cell r="AC66">
            <v>1733946.5627281107</v>
          </cell>
          <cell r="AD66">
            <v>1733946.5627281107</v>
          </cell>
          <cell r="AE66">
            <v>1733946.5627281107</v>
          </cell>
          <cell r="AF66">
            <v>1768625.4939826729</v>
          </cell>
          <cell r="AG66">
            <v>1768625.4939826729</v>
          </cell>
          <cell r="AH66">
            <v>1768625.4939826729</v>
          </cell>
          <cell r="AI66">
            <v>1768625.4939826729</v>
          </cell>
          <cell r="AJ66">
            <v>1803998.0038623263</v>
          </cell>
          <cell r="AK66">
            <v>1803998.0038623263</v>
          </cell>
          <cell r="AL66">
            <v>1803998.0038623263</v>
          </cell>
          <cell r="AM66">
            <v>1803998.0038623263</v>
          </cell>
          <cell r="AN66">
            <v>1840077.9639395729</v>
          </cell>
          <cell r="AO66">
            <v>1840077.9639395729</v>
          </cell>
          <cell r="AP66">
            <v>1840077.9639395729</v>
          </cell>
          <cell r="AQ66">
            <v>1840077.9639395729</v>
          </cell>
          <cell r="AR66">
            <v>1876879.5232183645</v>
          </cell>
          <cell r="AS66">
            <v>1876879.5232183645</v>
          </cell>
          <cell r="AT66">
            <v>1876879.5232183645</v>
          </cell>
          <cell r="AU66">
            <v>1876879.5232183645</v>
          </cell>
          <cell r="AV66">
            <v>1914417.1136827318</v>
          </cell>
          <cell r="AW66">
            <v>1914417.1136827318</v>
          </cell>
          <cell r="AX66">
            <v>1914417.1136827318</v>
          </cell>
          <cell r="AY66">
            <v>1914417.1136827318</v>
          </cell>
        </row>
        <row r="67">
          <cell r="N67" t="str">
            <v>Particip 31</v>
          </cell>
          <cell r="O67">
            <v>275</v>
          </cell>
          <cell r="P67">
            <v>3.1</v>
          </cell>
          <cell r="Q67" t="str">
            <v xml:space="preserve">LAU </v>
          </cell>
          <cell r="R67">
            <v>0</v>
          </cell>
          <cell r="S67">
            <v>0</v>
          </cell>
          <cell r="T67" t="str">
            <v>MER</v>
          </cell>
          <cell r="U67" t="str">
            <v>OF</v>
          </cell>
          <cell r="W67">
            <v>36800</v>
          </cell>
          <cell r="X67">
            <v>0</v>
          </cell>
          <cell r="Y67">
            <v>1699947.6105177556</v>
          </cell>
          <cell r="Z67">
            <v>1699947.6105177556</v>
          </cell>
          <cell r="AA67">
            <v>1699947.6105177556</v>
          </cell>
          <cell r="AB67">
            <v>1733946.5627281107</v>
          </cell>
          <cell r="AC67">
            <v>1733946.5627281107</v>
          </cell>
          <cell r="AD67">
            <v>1733946.5627281107</v>
          </cell>
          <cell r="AE67">
            <v>1733946.5627281107</v>
          </cell>
          <cell r="AF67">
            <v>1768625.4939826729</v>
          </cell>
          <cell r="AG67">
            <v>1768625.4939826729</v>
          </cell>
          <cell r="AH67">
            <v>1768625.4939826729</v>
          </cell>
          <cell r="AI67">
            <v>1768625.4939826729</v>
          </cell>
          <cell r="AJ67">
            <v>1803998.0038623263</v>
          </cell>
          <cell r="AK67">
            <v>1803998.0038623263</v>
          </cell>
          <cell r="AL67">
            <v>1803998.0038623263</v>
          </cell>
          <cell r="AM67">
            <v>1803998.0038623263</v>
          </cell>
          <cell r="AN67">
            <v>1840077.9639395729</v>
          </cell>
          <cell r="AO67">
            <v>1840077.9639395729</v>
          </cell>
          <cell r="AP67">
            <v>1840077.9639395729</v>
          </cell>
          <cell r="AQ67">
            <v>1840077.9639395729</v>
          </cell>
          <cell r="AR67">
            <v>1876879.5232183645</v>
          </cell>
          <cell r="AS67">
            <v>1876879.5232183645</v>
          </cell>
          <cell r="AT67">
            <v>1876879.5232183645</v>
          </cell>
          <cell r="AU67">
            <v>1876879.5232183645</v>
          </cell>
          <cell r="AV67">
            <v>1914417.1136827318</v>
          </cell>
          <cell r="AW67">
            <v>1914417.1136827318</v>
          </cell>
          <cell r="AX67">
            <v>1914417.1136827318</v>
          </cell>
          <cell r="AY67">
            <v>1914417.1136827318</v>
          </cell>
        </row>
        <row r="68">
          <cell r="N68" t="str">
            <v>Particip 32</v>
          </cell>
          <cell r="O68">
            <v>275</v>
          </cell>
          <cell r="P68">
            <v>3.1</v>
          </cell>
          <cell r="Q68" t="str">
            <v xml:space="preserve">LAU </v>
          </cell>
          <cell r="R68">
            <v>0</v>
          </cell>
          <cell r="S68">
            <v>0</v>
          </cell>
          <cell r="T68" t="str">
            <v>MER</v>
          </cell>
          <cell r="U68" t="str">
            <v>OF</v>
          </cell>
          <cell r="W68">
            <v>36831</v>
          </cell>
          <cell r="X68">
            <v>0</v>
          </cell>
          <cell r="Y68">
            <v>1133298.407011837</v>
          </cell>
          <cell r="Z68">
            <v>1699947.6105177556</v>
          </cell>
          <cell r="AA68">
            <v>1699947.6105177556</v>
          </cell>
          <cell r="AB68">
            <v>1733946.5627281107</v>
          </cell>
          <cell r="AC68">
            <v>1733946.5627281107</v>
          </cell>
          <cell r="AD68">
            <v>1733946.5627281107</v>
          </cell>
          <cell r="AE68">
            <v>1733946.5627281107</v>
          </cell>
          <cell r="AF68">
            <v>1768625.4939826729</v>
          </cell>
          <cell r="AG68">
            <v>1768625.4939826729</v>
          </cell>
          <cell r="AH68">
            <v>1768625.4939826729</v>
          </cell>
          <cell r="AI68">
            <v>1768625.4939826729</v>
          </cell>
          <cell r="AJ68">
            <v>1803998.0038623263</v>
          </cell>
          <cell r="AK68">
            <v>1803998.0038623263</v>
          </cell>
          <cell r="AL68">
            <v>1803998.0038623263</v>
          </cell>
          <cell r="AM68">
            <v>1803998.0038623263</v>
          </cell>
          <cell r="AN68">
            <v>1840077.9639395729</v>
          </cell>
          <cell r="AO68">
            <v>1840077.9639395729</v>
          </cell>
          <cell r="AP68">
            <v>1840077.9639395729</v>
          </cell>
          <cell r="AQ68">
            <v>1840077.9639395729</v>
          </cell>
          <cell r="AR68">
            <v>1876879.5232183645</v>
          </cell>
          <cell r="AS68">
            <v>1876879.5232183645</v>
          </cell>
          <cell r="AT68">
            <v>1876879.5232183645</v>
          </cell>
          <cell r="AU68">
            <v>1876879.5232183645</v>
          </cell>
          <cell r="AV68">
            <v>1914417.1136827318</v>
          </cell>
          <cell r="AW68">
            <v>1914417.1136827318</v>
          </cell>
          <cell r="AX68">
            <v>1914417.1136827318</v>
          </cell>
          <cell r="AY68">
            <v>1914417.1136827318</v>
          </cell>
        </row>
        <row r="69">
          <cell r="N69" t="str">
            <v>Particip 33</v>
          </cell>
          <cell r="O69">
            <v>275</v>
          </cell>
          <cell r="P69">
            <v>4</v>
          </cell>
          <cell r="Q69" t="str">
            <v xml:space="preserve">LAU </v>
          </cell>
          <cell r="R69">
            <v>0</v>
          </cell>
          <cell r="S69">
            <v>0</v>
          </cell>
          <cell r="T69" t="str">
            <v>MER</v>
          </cell>
          <cell r="U69" t="str">
            <v>OF</v>
          </cell>
          <cell r="W69">
            <v>36861</v>
          </cell>
          <cell r="X69">
            <v>0</v>
          </cell>
          <cell r="Y69">
            <v>566649.2035059185</v>
          </cell>
          <cell r="Z69">
            <v>1699947.6105177556</v>
          </cell>
          <cell r="AA69">
            <v>1699947.6105177556</v>
          </cell>
          <cell r="AB69">
            <v>1733946.5627281107</v>
          </cell>
          <cell r="AC69">
            <v>1733946.5627281107</v>
          </cell>
          <cell r="AD69">
            <v>1733946.5627281107</v>
          </cell>
          <cell r="AE69">
            <v>1733946.5627281107</v>
          </cell>
          <cell r="AF69">
            <v>1768625.4939826729</v>
          </cell>
          <cell r="AG69">
            <v>1768625.4939826729</v>
          </cell>
          <cell r="AH69">
            <v>1768625.4939826729</v>
          </cell>
          <cell r="AI69">
            <v>1768625.4939826729</v>
          </cell>
          <cell r="AJ69">
            <v>1803998.0038623263</v>
          </cell>
          <cell r="AK69">
            <v>1803998.0038623263</v>
          </cell>
          <cell r="AL69">
            <v>1803998.0038623263</v>
          </cell>
          <cell r="AM69">
            <v>1803998.0038623263</v>
          </cell>
          <cell r="AN69">
            <v>1840077.9639395729</v>
          </cell>
          <cell r="AO69">
            <v>1840077.9639395729</v>
          </cell>
          <cell r="AP69">
            <v>1840077.9639395729</v>
          </cell>
          <cell r="AQ69">
            <v>1840077.9639395729</v>
          </cell>
          <cell r="AR69">
            <v>1876879.5232183645</v>
          </cell>
          <cell r="AS69">
            <v>1876879.5232183645</v>
          </cell>
          <cell r="AT69">
            <v>1876879.5232183645</v>
          </cell>
          <cell r="AU69">
            <v>1876879.5232183645</v>
          </cell>
          <cell r="AV69">
            <v>1914417.1136827318</v>
          </cell>
          <cell r="AW69">
            <v>1914417.1136827318</v>
          </cell>
          <cell r="AX69">
            <v>1914417.1136827318</v>
          </cell>
          <cell r="AY69">
            <v>1914417.1136827318</v>
          </cell>
        </row>
        <row r="70">
          <cell r="N70" t="str">
            <v>Particip 34</v>
          </cell>
          <cell r="O70">
            <v>275</v>
          </cell>
          <cell r="P70">
            <v>4</v>
          </cell>
          <cell r="Q70" t="str">
            <v xml:space="preserve">LAU </v>
          </cell>
          <cell r="R70">
            <v>0</v>
          </cell>
          <cell r="S70">
            <v>0</v>
          </cell>
          <cell r="T70" t="str">
            <v>MER</v>
          </cell>
          <cell r="U70" t="str">
            <v>OF</v>
          </cell>
          <cell r="W70">
            <v>36892</v>
          </cell>
          <cell r="X70">
            <v>0</v>
          </cell>
          <cell r="Y70">
            <v>0</v>
          </cell>
          <cell r="Z70">
            <v>1681059.3037342248</v>
          </cell>
          <cell r="AA70">
            <v>1699947.6105177556</v>
          </cell>
          <cell r="AB70">
            <v>1733946.5627281107</v>
          </cell>
          <cell r="AC70">
            <v>1733946.5627281107</v>
          </cell>
          <cell r="AD70">
            <v>1733946.5627281107</v>
          </cell>
          <cell r="AE70">
            <v>1733946.5627281107</v>
          </cell>
          <cell r="AF70">
            <v>1768625.4939826729</v>
          </cell>
          <cell r="AG70">
            <v>1768625.4939826729</v>
          </cell>
          <cell r="AH70">
            <v>1768625.4939826729</v>
          </cell>
          <cell r="AI70">
            <v>1768625.4939826729</v>
          </cell>
          <cell r="AJ70">
            <v>1803998.0038623263</v>
          </cell>
          <cell r="AK70">
            <v>1803998.0038623263</v>
          </cell>
          <cell r="AL70">
            <v>1803998.0038623263</v>
          </cell>
          <cell r="AM70">
            <v>1803998.0038623263</v>
          </cell>
          <cell r="AN70">
            <v>1840077.9639395729</v>
          </cell>
          <cell r="AO70">
            <v>1840077.9639395729</v>
          </cell>
          <cell r="AP70">
            <v>1840077.9639395729</v>
          </cell>
          <cell r="AQ70">
            <v>1840077.9639395729</v>
          </cell>
          <cell r="AR70">
            <v>1876879.5232183645</v>
          </cell>
          <cell r="AS70">
            <v>1876879.5232183645</v>
          </cell>
          <cell r="AT70">
            <v>1876879.5232183645</v>
          </cell>
          <cell r="AU70">
            <v>1876879.5232183645</v>
          </cell>
          <cell r="AV70">
            <v>1914417.1136827318</v>
          </cell>
          <cell r="AW70">
            <v>1914417.1136827318</v>
          </cell>
          <cell r="AX70">
            <v>1914417.1136827318</v>
          </cell>
          <cell r="AY70">
            <v>1914417.1136827318</v>
          </cell>
        </row>
        <row r="71">
          <cell r="N71" t="str">
            <v>Particip 35</v>
          </cell>
          <cell r="O71">
            <v>275</v>
          </cell>
          <cell r="P71">
            <v>4</v>
          </cell>
          <cell r="R71">
            <v>0</v>
          </cell>
          <cell r="S71">
            <v>0</v>
          </cell>
          <cell r="U71" t="str">
            <v>OF</v>
          </cell>
          <cell r="W71">
            <v>36923</v>
          </cell>
          <cell r="X71">
            <v>0</v>
          </cell>
          <cell r="Y71">
            <v>0</v>
          </cell>
          <cell r="Z71">
            <v>1095521.7934447757</v>
          </cell>
          <cell r="AA71">
            <v>1699947.6105177556</v>
          </cell>
          <cell r="AB71">
            <v>1733946.5627281107</v>
          </cell>
          <cell r="AC71">
            <v>1733946.5627281107</v>
          </cell>
          <cell r="AD71">
            <v>1733946.5627281107</v>
          </cell>
          <cell r="AE71">
            <v>1733946.5627281107</v>
          </cell>
          <cell r="AF71">
            <v>1768625.4939826729</v>
          </cell>
          <cell r="AG71">
            <v>1768625.4939826729</v>
          </cell>
          <cell r="AH71">
            <v>1768625.4939826729</v>
          </cell>
          <cell r="AI71">
            <v>1768625.4939826729</v>
          </cell>
          <cell r="AJ71">
            <v>1803998.0038623263</v>
          </cell>
          <cell r="AK71">
            <v>1803998.0038623263</v>
          </cell>
          <cell r="AL71">
            <v>1803998.0038623263</v>
          </cell>
          <cell r="AM71">
            <v>1803998.0038623263</v>
          </cell>
          <cell r="AN71">
            <v>1840077.9639395729</v>
          </cell>
          <cell r="AO71">
            <v>1840077.9639395729</v>
          </cell>
          <cell r="AP71">
            <v>1840077.9639395729</v>
          </cell>
          <cell r="AQ71">
            <v>1840077.9639395729</v>
          </cell>
          <cell r="AR71">
            <v>1876879.5232183645</v>
          </cell>
          <cell r="AS71">
            <v>1876879.5232183645</v>
          </cell>
          <cell r="AT71">
            <v>1876879.5232183645</v>
          </cell>
          <cell r="AU71">
            <v>1876879.5232183645</v>
          </cell>
          <cell r="AV71">
            <v>1914417.1136827318</v>
          </cell>
          <cell r="AW71">
            <v>1914417.1136827318</v>
          </cell>
          <cell r="AX71">
            <v>1914417.1136827318</v>
          </cell>
          <cell r="AY71">
            <v>1914417.1136827318</v>
          </cell>
        </row>
        <row r="72">
          <cell r="N72" t="str">
            <v>Particip 36</v>
          </cell>
          <cell r="O72">
            <v>275</v>
          </cell>
          <cell r="P72">
            <v>4</v>
          </cell>
          <cell r="R72">
            <v>0</v>
          </cell>
          <cell r="S72">
            <v>0</v>
          </cell>
          <cell r="U72" t="str">
            <v>OF</v>
          </cell>
          <cell r="W72">
            <v>36951</v>
          </cell>
          <cell r="X72">
            <v>0</v>
          </cell>
          <cell r="Y72">
            <v>0</v>
          </cell>
          <cell r="Z72">
            <v>566649.2035059185</v>
          </cell>
          <cell r="AA72">
            <v>1699947.6105177556</v>
          </cell>
          <cell r="AB72">
            <v>1733946.5627281107</v>
          </cell>
          <cell r="AC72">
            <v>1733946.5627281107</v>
          </cell>
          <cell r="AD72">
            <v>1733946.5627281107</v>
          </cell>
          <cell r="AE72">
            <v>1733946.5627281107</v>
          </cell>
          <cell r="AF72">
            <v>1768625.4939826729</v>
          </cell>
          <cell r="AG72">
            <v>1768625.4939826729</v>
          </cell>
          <cell r="AH72">
            <v>1768625.4939826729</v>
          </cell>
          <cell r="AI72">
            <v>1768625.4939826729</v>
          </cell>
          <cell r="AJ72">
            <v>1803998.0038623263</v>
          </cell>
          <cell r="AK72">
            <v>1803998.0038623263</v>
          </cell>
          <cell r="AL72">
            <v>1803998.0038623263</v>
          </cell>
          <cell r="AM72">
            <v>1803998.0038623263</v>
          </cell>
          <cell r="AN72">
            <v>1840077.9639395729</v>
          </cell>
          <cell r="AO72">
            <v>1840077.9639395729</v>
          </cell>
          <cell r="AP72">
            <v>1840077.9639395729</v>
          </cell>
          <cell r="AQ72">
            <v>1840077.9639395729</v>
          </cell>
          <cell r="AR72">
            <v>1876879.5232183645</v>
          </cell>
          <cell r="AS72">
            <v>1876879.5232183645</v>
          </cell>
          <cell r="AT72">
            <v>1876879.5232183645</v>
          </cell>
          <cell r="AU72">
            <v>1876879.5232183645</v>
          </cell>
          <cell r="AV72">
            <v>1914417.1136827318</v>
          </cell>
          <cell r="AW72">
            <v>1914417.1136827318</v>
          </cell>
          <cell r="AX72">
            <v>1914417.1136827318</v>
          </cell>
          <cell r="AY72">
            <v>1914417.1136827318</v>
          </cell>
        </row>
        <row r="73">
          <cell r="N73" t="str">
            <v>Particip 37</v>
          </cell>
          <cell r="O73">
            <v>275</v>
          </cell>
          <cell r="P73">
            <v>4.0999999999999996</v>
          </cell>
          <cell r="R73">
            <v>0</v>
          </cell>
          <cell r="S73">
            <v>0</v>
          </cell>
          <cell r="U73" t="str">
            <v>OF</v>
          </cell>
          <cell r="W73">
            <v>36982</v>
          </cell>
          <cell r="X73">
            <v>0</v>
          </cell>
          <cell r="Y73">
            <v>0</v>
          </cell>
          <cell r="Z73">
            <v>0</v>
          </cell>
          <cell r="AA73">
            <v>1699947.6105177554</v>
          </cell>
          <cell r="AB73">
            <v>1733946.5627281107</v>
          </cell>
          <cell r="AC73">
            <v>1733946.5627281107</v>
          </cell>
          <cell r="AD73">
            <v>1733946.5627281107</v>
          </cell>
          <cell r="AE73">
            <v>1733946.5627281107</v>
          </cell>
          <cell r="AF73">
            <v>1768625.4939826729</v>
          </cell>
          <cell r="AG73">
            <v>1768625.4939826729</v>
          </cell>
          <cell r="AH73">
            <v>1768625.4939826729</v>
          </cell>
          <cell r="AI73">
            <v>1768625.4939826729</v>
          </cell>
          <cell r="AJ73">
            <v>1803998.0038623263</v>
          </cell>
          <cell r="AK73">
            <v>1803998.0038623263</v>
          </cell>
          <cell r="AL73">
            <v>1803998.0038623263</v>
          </cell>
          <cell r="AM73">
            <v>1803998.0038623263</v>
          </cell>
          <cell r="AN73">
            <v>1840077.9639395729</v>
          </cell>
          <cell r="AO73">
            <v>1840077.9639395729</v>
          </cell>
          <cell r="AP73">
            <v>1840077.9639395729</v>
          </cell>
          <cell r="AQ73">
            <v>1840077.9639395729</v>
          </cell>
          <cell r="AR73">
            <v>1876879.5232183645</v>
          </cell>
          <cell r="AS73">
            <v>1876879.5232183645</v>
          </cell>
          <cell r="AT73">
            <v>1876879.5232183645</v>
          </cell>
          <cell r="AU73">
            <v>1876879.5232183645</v>
          </cell>
          <cell r="AV73">
            <v>1914417.1136827318</v>
          </cell>
          <cell r="AW73">
            <v>1914417.1136827318</v>
          </cell>
          <cell r="AX73">
            <v>1914417.1136827318</v>
          </cell>
          <cell r="AY73">
            <v>1914417.1136827318</v>
          </cell>
        </row>
        <row r="74">
          <cell r="N74" t="str">
            <v>Particip 38</v>
          </cell>
          <cell r="O74">
            <v>275</v>
          </cell>
          <cell r="P74">
            <v>4.0999999999999996</v>
          </cell>
          <cell r="R74">
            <v>0</v>
          </cell>
          <cell r="S74">
            <v>0</v>
          </cell>
          <cell r="U74" t="str">
            <v>OF</v>
          </cell>
          <cell r="W74">
            <v>37012</v>
          </cell>
          <cell r="X74">
            <v>0</v>
          </cell>
          <cell r="Y74">
            <v>0</v>
          </cell>
          <cell r="Z74">
            <v>0</v>
          </cell>
          <cell r="AA74">
            <v>1133298.407011837</v>
          </cell>
          <cell r="AB74">
            <v>1733946.5627281107</v>
          </cell>
          <cell r="AC74">
            <v>1733946.5627281107</v>
          </cell>
          <cell r="AD74">
            <v>1733946.5627281107</v>
          </cell>
          <cell r="AE74">
            <v>1733946.5627281107</v>
          </cell>
          <cell r="AF74">
            <v>1768625.4939826729</v>
          </cell>
          <cell r="AG74">
            <v>1768625.4939826729</v>
          </cell>
          <cell r="AH74">
            <v>1768625.4939826729</v>
          </cell>
          <cell r="AI74">
            <v>1768625.4939826729</v>
          </cell>
          <cell r="AJ74">
            <v>1803998.0038623263</v>
          </cell>
          <cell r="AK74">
            <v>1803998.0038623263</v>
          </cell>
          <cell r="AL74">
            <v>1803998.0038623263</v>
          </cell>
          <cell r="AM74">
            <v>1803998.0038623263</v>
          </cell>
          <cell r="AN74">
            <v>1840077.9639395729</v>
          </cell>
          <cell r="AO74">
            <v>1840077.9639395729</v>
          </cell>
          <cell r="AP74">
            <v>1840077.9639395729</v>
          </cell>
          <cell r="AQ74">
            <v>1840077.9639395729</v>
          </cell>
          <cell r="AR74">
            <v>1876879.5232183645</v>
          </cell>
          <cell r="AS74">
            <v>1876879.5232183645</v>
          </cell>
          <cell r="AT74">
            <v>1876879.5232183645</v>
          </cell>
          <cell r="AU74">
            <v>1876879.5232183645</v>
          </cell>
          <cell r="AV74">
            <v>1914417.1136827318</v>
          </cell>
          <cell r="AW74">
            <v>1914417.1136827318</v>
          </cell>
          <cell r="AX74">
            <v>1914417.1136827318</v>
          </cell>
          <cell r="AY74">
            <v>1914417.1136827318</v>
          </cell>
        </row>
        <row r="75">
          <cell r="N75" t="str">
            <v>TOTAL OFICINAS</v>
          </cell>
          <cell r="O75">
            <v>11886.363636363636</v>
          </cell>
          <cell r="P75" t="str">
            <v>,,,,,,,</v>
          </cell>
          <cell r="Q75" t="str">
            <v>,,,,,,,,,</v>
          </cell>
          <cell r="R75">
            <v>13326402.893471144</v>
          </cell>
          <cell r="S75">
            <v>1728.4908931297939</v>
          </cell>
          <cell r="T75" t="str">
            <v>,,,,,</v>
          </cell>
          <cell r="U75" t="str">
            <v>,,,,,,</v>
          </cell>
          <cell r="V75" t="str">
            <v>,,,,,,,,</v>
          </cell>
          <cell r="W75" t="str">
            <v>,,,,,,,</v>
          </cell>
          <cell r="X75">
            <v>39040463.444802895</v>
          </cell>
          <cell r="Y75">
            <v>42989058.560603574</v>
          </cell>
          <cell r="Z75">
            <v>50888270.951054193</v>
          </cell>
          <cell r="AA75">
            <v>56267971.314664014</v>
          </cell>
          <cell r="AB75">
            <v>62527163.928680301</v>
          </cell>
          <cell r="AC75">
            <v>62673296.618363403</v>
          </cell>
          <cell r="AD75">
            <v>63482506.387483656</v>
          </cell>
          <cell r="AE75">
            <v>63482506.387483656</v>
          </cell>
          <cell r="AF75">
            <v>62505021.446874909</v>
          </cell>
          <cell r="AG75">
            <v>61019312.310770124</v>
          </cell>
          <cell r="AH75">
            <v>62505021.446874909</v>
          </cell>
          <cell r="AI75">
            <v>41428586.563299581</v>
          </cell>
          <cell r="AJ75">
            <v>66047199.645538092</v>
          </cell>
          <cell r="AK75">
            <v>66047199.645538092</v>
          </cell>
          <cell r="AL75">
            <v>66047199.645538092</v>
          </cell>
          <cell r="AM75">
            <v>66047199.645538092</v>
          </cell>
          <cell r="AN75">
            <v>67368143.638448775</v>
          </cell>
          <cell r="AO75">
            <v>66509403.757780209</v>
          </cell>
          <cell r="AP75">
            <v>67368143.638448775</v>
          </cell>
          <cell r="AQ75">
            <v>67368143.638448775</v>
          </cell>
          <cell r="AR75">
            <v>66330828.799595207</v>
          </cell>
          <cell r="AS75">
            <v>64754182.378687724</v>
          </cell>
          <cell r="AT75">
            <v>66330828.799595207</v>
          </cell>
          <cell r="AU75">
            <v>43964347.489666</v>
          </cell>
          <cell r="AV75">
            <v>70089816.641442165</v>
          </cell>
          <cell r="AW75">
            <v>70089816.641442165</v>
          </cell>
          <cell r="AX75">
            <v>70089816.641442165</v>
          </cell>
          <cell r="AY75">
            <v>70089816.641442165</v>
          </cell>
        </row>
        <row r="76">
          <cell r="V76">
            <v>0</v>
          </cell>
          <cell r="W76">
            <v>36706</v>
          </cell>
          <cell r="X76">
            <v>36798</v>
          </cell>
          <cell r="Y76">
            <v>36890</v>
          </cell>
          <cell r="Z76">
            <v>36980</v>
          </cell>
          <cell r="AA76">
            <v>37071</v>
          </cell>
          <cell r="AB76">
            <v>37163</v>
          </cell>
          <cell r="AC76">
            <v>37255</v>
          </cell>
          <cell r="AD76">
            <v>37345</v>
          </cell>
          <cell r="AE76">
            <v>37436</v>
          </cell>
          <cell r="AF76">
            <v>37528</v>
          </cell>
          <cell r="AG76">
            <v>37620</v>
          </cell>
          <cell r="AH76">
            <v>37710</v>
          </cell>
          <cell r="AI76">
            <v>37801</v>
          </cell>
          <cell r="AJ76">
            <v>37893</v>
          </cell>
          <cell r="AK76">
            <v>37985</v>
          </cell>
          <cell r="AL76">
            <v>38076</v>
          </cell>
          <cell r="AM76">
            <v>38167</v>
          </cell>
          <cell r="AN76">
            <v>38259</v>
          </cell>
          <cell r="AO76">
            <v>38351</v>
          </cell>
          <cell r="AP76">
            <v>38441</v>
          </cell>
          <cell r="AQ76">
            <v>38532</v>
          </cell>
          <cell r="AR76">
            <v>38624</v>
          </cell>
          <cell r="AS76">
            <v>38716</v>
          </cell>
          <cell r="AT76">
            <v>38806</v>
          </cell>
          <cell r="AU76">
            <v>38897</v>
          </cell>
          <cell r="AV76">
            <v>38989</v>
          </cell>
          <cell r="AW76">
            <v>39081</v>
          </cell>
          <cell r="AX76">
            <v>39171</v>
          </cell>
          <cell r="AY76">
            <v>39262</v>
          </cell>
        </row>
        <row r="77">
          <cell r="O77">
            <v>173802549.00736827</v>
          </cell>
        </row>
        <row r="78">
          <cell r="Q78" t="str">
            <v>Rotación sobre Contratos Vencidos</v>
          </cell>
          <cell r="X78">
            <v>1</v>
          </cell>
          <cell r="Y78">
            <v>1</v>
          </cell>
          <cell r="Z78">
            <v>1</v>
          </cell>
          <cell r="AA78">
            <v>1</v>
          </cell>
          <cell r="AB78">
            <v>1</v>
          </cell>
          <cell r="AC78">
            <v>0.5</v>
          </cell>
          <cell r="AD78">
            <v>0.5</v>
          </cell>
          <cell r="AE78">
            <v>0.5</v>
          </cell>
          <cell r="AF78">
            <v>0.5</v>
          </cell>
          <cell r="AG78">
            <v>0.5</v>
          </cell>
          <cell r="AH78">
            <v>0.5</v>
          </cell>
          <cell r="AI78">
            <v>0.5</v>
          </cell>
          <cell r="AJ78">
            <v>0.25</v>
          </cell>
          <cell r="AK78">
            <v>0.5</v>
          </cell>
          <cell r="AL78">
            <v>0.5</v>
          </cell>
          <cell r="AM78">
            <v>0.5</v>
          </cell>
          <cell r="AN78">
            <v>0.5</v>
          </cell>
          <cell r="AO78">
            <v>0.5</v>
          </cell>
          <cell r="AP78">
            <v>0.5</v>
          </cell>
          <cell r="AQ78">
            <v>0.5</v>
          </cell>
          <cell r="AR78">
            <v>0.5</v>
          </cell>
          <cell r="AS78">
            <v>0.5</v>
          </cell>
          <cell r="AT78">
            <v>0.5</v>
          </cell>
          <cell r="AU78">
            <v>0.5</v>
          </cell>
          <cell r="AV78">
            <v>0.5</v>
          </cell>
          <cell r="AW78">
            <v>0.5</v>
          </cell>
          <cell r="AX78">
            <v>0.5</v>
          </cell>
          <cell r="AY78">
            <v>0.5</v>
          </cell>
        </row>
        <row r="79">
          <cell r="Q79" t="str">
            <v>Tiempo para Reocupar (Trimestres)</v>
          </cell>
          <cell r="X79">
            <v>1</v>
          </cell>
          <cell r="Y79">
            <v>1</v>
          </cell>
          <cell r="Z79">
            <v>1</v>
          </cell>
          <cell r="AA79">
            <v>1</v>
          </cell>
          <cell r="AB79">
            <v>1</v>
          </cell>
          <cell r="AC79">
            <v>1</v>
          </cell>
          <cell r="AD79">
            <v>1</v>
          </cell>
          <cell r="AE79">
            <v>1</v>
          </cell>
          <cell r="AF79">
            <v>1</v>
          </cell>
          <cell r="AG79">
            <v>1</v>
          </cell>
          <cell r="AH79">
            <v>1</v>
          </cell>
          <cell r="AI79">
            <v>1</v>
          </cell>
          <cell r="AJ79">
            <v>1</v>
          </cell>
          <cell r="AK79">
            <v>1</v>
          </cell>
          <cell r="AL79">
            <v>1</v>
          </cell>
          <cell r="AM79">
            <v>1</v>
          </cell>
          <cell r="AN79">
            <v>1</v>
          </cell>
          <cell r="AO79">
            <v>1</v>
          </cell>
          <cell r="AP79">
            <v>1</v>
          </cell>
          <cell r="AQ79">
            <v>1</v>
          </cell>
          <cell r="AR79">
            <v>1</v>
          </cell>
          <cell r="AS79">
            <v>1</v>
          </cell>
          <cell r="AT79">
            <v>1</v>
          </cell>
          <cell r="AU79">
            <v>1</v>
          </cell>
          <cell r="AV79">
            <v>1</v>
          </cell>
          <cell r="AW79">
            <v>1</v>
          </cell>
          <cell r="AX79">
            <v>1</v>
          </cell>
          <cell r="AY79">
            <v>1</v>
          </cell>
        </row>
        <row r="80">
          <cell r="Q80" t="str">
            <v>Duración Media Contratos (Trimestres)</v>
          </cell>
          <cell r="V80">
            <v>12.166666666666666</v>
          </cell>
          <cell r="W80">
            <v>8</v>
          </cell>
          <cell r="X80">
            <v>8</v>
          </cell>
          <cell r="Y80">
            <v>8</v>
          </cell>
          <cell r="Z80">
            <v>8</v>
          </cell>
          <cell r="AA80">
            <v>8</v>
          </cell>
          <cell r="AB80">
            <v>12</v>
          </cell>
          <cell r="AC80">
            <v>12</v>
          </cell>
          <cell r="AD80">
            <v>12</v>
          </cell>
          <cell r="AE80">
            <v>12</v>
          </cell>
          <cell r="AF80">
            <v>12</v>
          </cell>
          <cell r="AG80">
            <v>12</v>
          </cell>
          <cell r="AH80">
            <v>12</v>
          </cell>
          <cell r="AI80">
            <v>12</v>
          </cell>
          <cell r="AJ80">
            <v>12</v>
          </cell>
          <cell r="AK80">
            <v>12</v>
          </cell>
          <cell r="AL80">
            <v>12</v>
          </cell>
          <cell r="AM80">
            <v>12</v>
          </cell>
          <cell r="AN80">
            <v>12</v>
          </cell>
          <cell r="AO80">
            <v>12</v>
          </cell>
          <cell r="AP80">
            <v>12</v>
          </cell>
          <cell r="AQ80">
            <v>12</v>
          </cell>
          <cell r="AR80">
            <v>12</v>
          </cell>
          <cell r="AS80">
            <v>12</v>
          </cell>
          <cell r="AT80">
            <v>12</v>
          </cell>
          <cell r="AU80">
            <v>12</v>
          </cell>
          <cell r="AV80">
            <v>12</v>
          </cell>
          <cell r="AW80">
            <v>12</v>
          </cell>
          <cell r="AX80">
            <v>12</v>
          </cell>
          <cell r="AY80">
            <v>12</v>
          </cell>
        </row>
        <row r="82">
          <cell r="Q82" t="str">
            <v>Ocupación efectiva del inmueble</v>
          </cell>
          <cell r="X82">
            <v>0.64862970044614399</v>
          </cell>
          <cell r="Y82">
            <v>0.7180369662205226</v>
          </cell>
          <cell r="Z82">
            <v>0.83333333333333337</v>
          </cell>
          <cell r="AA82">
            <v>0.90274059910771209</v>
          </cell>
          <cell r="AB82">
            <v>0.97450605481198205</v>
          </cell>
          <cell r="AC82">
            <v>0.98725302740599108</v>
          </cell>
          <cell r="AD82">
            <v>1</v>
          </cell>
          <cell r="AE82">
            <v>1</v>
          </cell>
          <cell r="AF82">
            <v>0.96529636711281075</v>
          </cell>
          <cell r="AG82">
            <v>0.94235181644359467</v>
          </cell>
          <cell r="AH82">
            <v>0.96529636711281075</v>
          </cell>
          <cell r="AI82">
            <v>0.63980242192479297</v>
          </cell>
          <cell r="AJ82">
            <v>1</v>
          </cell>
          <cell r="AK82">
            <v>1</v>
          </cell>
          <cell r="AL82">
            <v>1</v>
          </cell>
          <cell r="AM82">
            <v>1</v>
          </cell>
          <cell r="AN82">
            <v>1</v>
          </cell>
          <cell r="AO82">
            <v>0.98725302740599108</v>
          </cell>
          <cell r="AP82">
            <v>1</v>
          </cell>
          <cell r="AQ82">
            <v>1</v>
          </cell>
          <cell r="AR82">
            <v>0.96529636711281075</v>
          </cell>
          <cell r="AS82">
            <v>0.94235181644359467</v>
          </cell>
          <cell r="AT82">
            <v>0.96529636711281075</v>
          </cell>
          <cell r="AU82">
            <v>0.63980242192479286</v>
          </cell>
          <cell r="AV82">
            <v>1</v>
          </cell>
          <cell r="AW82">
            <v>1</v>
          </cell>
          <cell r="AX82">
            <v>1</v>
          </cell>
          <cell r="AY82">
            <v>1</v>
          </cell>
        </row>
        <row r="83">
          <cell r="Q83" t="str">
            <v>Contratos con Vencimiento en el período</v>
          </cell>
          <cell r="X83">
            <v>825</v>
          </cell>
          <cell r="Y83">
            <v>1370.454545454546</v>
          </cell>
          <cell r="Z83">
            <v>825</v>
          </cell>
          <cell r="AA83">
            <v>853.03030303030209</v>
          </cell>
          <cell r="AB83">
            <v>0</v>
          </cell>
          <cell r="AC83">
            <v>303.03030303030391</v>
          </cell>
          <cell r="AD83">
            <v>0</v>
          </cell>
          <cell r="AE83">
            <v>0</v>
          </cell>
          <cell r="AF83">
            <v>0</v>
          </cell>
          <cell r="AG83">
            <v>0</v>
          </cell>
          <cell r="AH83">
            <v>0</v>
          </cell>
          <cell r="AI83">
            <v>7709.8484848484841</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row>
        <row r="84">
          <cell r="Q84" t="str">
            <v>Porcentaje respecto a total</v>
          </cell>
          <cell r="X84">
            <v>6.9407265774378585E-2</v>
          </cell>
          <cell r="Y84">
            <v>0.11529636711281076</v>
          </cell>
          <cell r="Z84">
            <v>6.9407265774378585E-2</v>
          </cell>
          <cell r="AA84">
            <v>7.1765455704270162E-2</v>
          </cell>
          <cell r="AB84">
            <v>0</v>
          </cell>
          <cell r="AC84">
            <v>2.5493945188017921E-2</v>
          </cell>
          <cell r="AD84">
            <v>0</v>
          </cell>
          <cell r="AE84">
            <v>0</v>
          </cell>
          <cell r="AF84">
            <v>0</v>
          </cell>
          <cell r="AG84">
            <v>0</v>
          </cell>
          <cell r="AH84">
            <v>0</v>
          </cell>
          <cell r="AI84">
            <v>0.64862970044614399</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row>
        <row r="85">
          <cell r="Q85" t="str">
            <v>Vencimiento Nuevos Contratos</v>
          </cell>
          <cell r="X85">
            <v>0</v>
          </cell>
          <cell r="Y85">
            <v>0</v>
          </cell>
          <cell r="Z85">
            <v>0</v>
          </cell>
          <cell r="AA85">
            <v>0</v>
          </cell>
          <cell r="AB85">
            <v>0</v>
          </cell>
          <cell r="AC85">
            <v>0</v>
          </cell>
          <cell r="AD85">
            <v>0</v>
          </cell>
          <cell r="AE85">
            <v>0</v>
          </cell>
          <cell r="AF85">
            <v>825</v>
          </cell>
          <cell r="AG85">
            <v>1370.454545454546</v>
          </cell>
          <cell r="AH85">
            <v>825</v>
          </cell>
          <cell r="AI85">
            <v>853.03030303030209</v>
          </cell>
          <cell r="AJ85">
            <v>0</v>
          </cell>
          <cell r="AK85">
            <v>0</v>
          </cell>
          <cell r="AL85">
            <v>0</v>
          </cell>
          <cell r="AM85">
            <v>0</v>
          </cell>
          <cell r="AN85">
            <v>0</v>
          </cell>
          <cell r="AO85">
            <v>303.03030303030391</v>
          </cell>
          <cell r="AP85">
            <v>0</v>
          </cell>
          <cell r="AQ85">
            <v>0</v>
          </cell>
          <cell r="AR85">
            <v>825</v>
          </cell>
          <cell r="AS85">
            <v>1370.454545454546</v>
          </cell>
          <cell r="AT85">
            <v>825</v>
          </cell>
          <cell r="AU85">
            <v>8562.878787878788</v>
          </cell>
          <cell r="AV85">
            <v>0</v>
          </cell>
          <cell r="AW85">
            <v>0</v>
          </cell>
          <cell r="AX85">
            <v>0</v>
          </cell>
          <cell r="AY85">
            <v>0</v>
          </cell>
        </row>
        <row r="86">
          <cell r="Q86" t="str">
            <v>Porcentaje respecto a total</v>
          </cell>
          <cell r="X86">
            <v>0</v>
          </cell>
          <cell r="Y86">
            <v>0</v>
          </cell>
          <cell r="Z86">
            <v>0</v>
          </cell>
          <cell r="AA86">
            <v>0</v>
          </cell>
          <cell r="AB86">
            <v>0</v>
          </cell>
          <cell r="AC86">
            <v>0</v>
          </cell>
          <cell r="AD86">
            <v>0</v>
          </cell>
          <cell r="AE86">
            <v>0</v>
          </cell>
          <cell r="AF86">
            <v>6.9407265774378585E-2</v>
          </cell>
          <cell r="AG86">
            <v>0.11529636711281076</v>
          </cell>
          <cell r="AH86">
            <v>6.9407265774378585E-2</v>
          </cell>
          <cell r="AI86">
            <v>7.1765455704270162E-2</v>
          </cell>
          <cell r="AJ86">
            <v>0</v>
          </cell>
          <cell r="AK86">
            <v>0</v>
          </cell>
          <cell r="AL86">
            <v>0</v>
          </cell>
          <cell r="AM86">
            <v>0</v>
          </cell>
          <cell r="AN86">
            <v>0</v>
          </cell>
          <cell r="AO86">
            <v>2.5493945188017921E-2</v>
          </cell>
          <cell r="AP86">
            <v>0</v>
          </cell>
          <cell r="AQ86">
            <v>0</v>
          </cell>
          <cell r="AR86">
            <v>6.9407265774378585E-2</v>
          </cell>
          <cell r="AS86">
            <v>0.11529636711281076</v>
          </cell>
          <cell r="AT86">
            <v>6.9407265774378585E-2</v>
          </cell>
          <cell r="AU86">
            <v>0.72039515615041427</v>
          </cell>
          <cell r="AV86">
            <v>0</v>
          </cell>
          <cell r="AW86">
            <v>0</v>
          </cell>
          <cell r="AX86">
            <v>0</v>
          </cell>
          <cell r="AY86">
            <v>0</v>
          </cell>
        </row>
        <row r="87">
          <cell r="Q87" t="str">
            <v>Total Vencimiento Contratos</v>
          </cell>
          <cell r="X87">
            <v>825</v>
          </cell>
          <cell r="Y87">
            <v>1370.454545454546</v>
          </cell>
          <cell r="Z87">
            <v>825</v>
          </cell>
          <cell r="AA87">
            <v>853.03030303030209</v>
          </cell>
          <cell r="AB87">
            <v>0</v>
          </cell>
          <cell r="AC87">
            <v>303.03030303030391</v>
          </cell>
          <cell r="AD87">
            <v>0</v>
          </cell>
          <cell r="AE87">
            <v>0</v>
          </cell>
          <cell r="AF87">
            <v>825</v>
          </cell>
          <cell r="AG87">
            <v>1370.454545454546</v>
          </cell>
          <cell r="AH87">
            <v>825</v>
          </cell>
          <cell r="AI87">
            <v>8562.8787878787862</v>
          </cell>
          <cell r="AJ87">
            <v>0</v>
          </cell>
          <cell r="AK87">
            <v>0</v>
          </cell>
          <cell r="AL87">
            <v>0</v>
          </cell>
          <cell r="AM87">
            <v>0</v>
          </cell>
          <cell r="AN87">
            <v>0</v>
          </cell>
          <cell r="AO87">
            <v>303.03030303030391</v>
          </cell>
          <cell r="AP87">
            <v>0</v>
          </cell>
          <cell r="AQ87">
            <v>0</v>
          </cell>
          <cell r="AR87">
            <v>825</v>
          </cell>
          <cell r="AS87">
            <v>1370.454545454546</v>
          </cell>
          <cell r="AT87">
            <v>825</v>
          </cell>
          <cell r="AU87">
            <v>8562.878787878788</v>
          </cell>
          <cell r="AV87">
            <v>0</v>
          </cell>
          <cell r="AW87">
            <v>0</v>
          </cell>
          <cell r="AX87">
            <v>0</v>
          </cell>
          <cell r="AY87">
            <v>0</v>
          </cell>
        </row>
        <row r="88">
          <cell r="Q88" t="str">
            <v>Total Rotación Sobre Vencimientos</v>
          </cell>
          <cell r="X88">
            <v>825</v>
          </cell>
          <cell r="Y88">
            <v>1370.454545454546</v>
          </cell>
          <cell r="Z88">
            <v>825</v>
          </cell>
          <cell r="AA88">
            <v>853.03030303030209</v>
          </cell>
          <cell r="AB88">
            <v>0</v>
          </cell>
          <cell r="AC88">
            <v>151.51515151515196</v>
          </cell>
          <cell r="AD88">
            <v>0</v>
          </cell>
          <cell r="AE88">
            <v>0</v>
          </cell>
          <cell r="AF88">
            <v>412.5</v>
          </cell>
          <cell r="AG88">
            <v>685.22727272727298</v>
          </cell>
          <cell r="AH88">
            <v>412.5</v>
          </cell>
          <cell r="AI88">
            <v>4281.4393939393931</v>
          </cell>
          <cell r="AJ88">
            <v>0</v>
          </cell>
          <cell r="AK88">
            <v>0</v>
          </cell>
          <cell r="AL88">
            <v>0</v>
          </cell>
          <cell r="AM88">
            <v>0</v>
          </cell>
          <cell r="AN88">
            <v>0</v>
          </cell>
          <cell r="AO88">
            <v>151.51515151515196</v>
          </cell>
          <cell r="AP88">
            <v>0</v>
          </cell>
          <cell r="AQ88">
            <v>0</v>
          </cell>
          <cell r="AR88">
            <v>412.5</v>
          </cell>
          <cell r="AS88">
            <v>685.22727272727298</v>
          </cell>
          <cell r="AT88">
            <v>412.5</v>
          </cell>
          <cell r="AU88">
            <v>4281.439393939394</v>
          </cell>
          <cell r="AV88">
            <v>0</v>
          </cell>
          <cell r="AW88">
            <v>0</v>
          </cell>
          <cell r="AX88">
            <v>0</v>
          </cell>
          <cell r="AY88">
            <v>0</v>
          </cell>
        </row>
        <row r="89">
          <cell r="Q89" t="str">
            <v>Total M2 sin Ocupar</v>
          </cell>
          <cell r="X89">
            <v>3351.5151515151515</v>
          </cell>
          <cell r="Y89">
            <v>1981.060606060606</v>
          </cell>
          <cell r="Z89">
            <v>1156.060606060606</v>
          </cell>
          <cell r="AA89">
            <v>303.030303030303</v>
          </cell>
          <cell r="AB89">
            <v>303.030303030303</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row>
        <row r="90">
          <cell r="Q90" t="str">
            <v>M2 desocupado por Período</v>
          </cell>
          <cell r="X90">
            <v>4176.515151515152</v>
          </cell>
          <cell r="Y90">
            <v>3351.515151515152</v>
          </cell>
          <cell r="Z90">
            <v>1981.060606060606</v>
          </cell>
          <cell r="AA90">
            <v>1156.0606060606051</v>
          </cell>
          <cell r="AB90">
            <v>303.030303030303</v>
          </cell>
          <cell r="AC90">
            <v>151.51515151515196</v>
          </cell>
          <cell r="AD90">
            <v>0</v>
          </cell>
          <cell r="AE90">
            <v>0</v>
          </cell>
          <cell r="AF90">
            <v>412.5</v>
          </cell>
          <cell r="AG90">
            <v>685.22727272727298</v>
          </cell>
          <cell r="AH90">
            <v>412.5</v>
          </cell>
          <cell r="AI90">
            <v>4281.4393939393931</v>
          </cell>
          <cell r="AJ90">
            <v>0</v>
          </cell>
          <cell r="AK90">
            <v>0</v>
          </cell>
          <cell r="AL90">
            <v>0</v>
          </cell>
          <cell r="AM90">
            <v>0</v>
          </cell>
          <cell r="AN90">
            <v>0</v>
          </cell>
          <cell r="AO90">
            <v>151.51515151515196</v>
          </cell>
          <cell r="AP90">
            <v>0</v>
          </cell>
          <cell r="AQ90">
            <v>0</v>
          </cell>
          <cell r="AR90">
            <v>412.5</v>
          </cell>
          <cell r="AS90">
            <v>685.22727272727298</v>
          </cell>
          <cell r="AT90">
            <v>412.5</v>
          </cell>
          <cell r="AU90">
            <v>4281.439393939394</v>
          </cell>
          <cell r="AV90">
            <v>0</v>
          </cell>
          <cell r="AW90">
            <v>0</v>
          </cell>
          <cell r="AX90">
            <v>0</v>
          </cell>
          <cell r="AY90">
            <v>0</v>
          </cell>
        </row>
        <row r="91">
          <cell r="Q91" t="str">
            <v>Total m2 Renovados por Período</v>
          </cell>
          <cell r="X91">
            <v>825</v>
          </cell>
          <cell r="Y91">
            <v>1370.454545454546</v>
          </cell>
          <cell r="Z91">
            <v>825</v>
          </cell>
          <cell r="AA91">
            <v>853.03030303030209</v>
          </cell>
          <cell r="AB91">
            <v>0</v>
          </cell>
          <cell r="AC91">
            <v>151.51515151515196</v>
          </cell>
          <cell r="AD91">
            <v>0</v>
          </cell>
          <cell r="AE91">
            <v>0</v>
          </cell>
          <cell r="AF91">
            <v>412.5</v>
          </cell>
          <cell r="AG91">
            <v>685.22727272727298</v>
          </cell>
          <cell r="AH91">
            <v>412.5</v>
          </cell>
          <cell r="AI91">
            <v>4281.4393939393931</v>
          </cell>
          <cell r="AJ91">
            <v>0</v>
          </cell>
          <cell r="AK91">
            <v>0</v>
          </cell>
          <cell r="AL91">
            <v>0</v>
          </cell>
          <cell r="AM91">
            <v>0</v>
          </cell>
          <cell r="AN91">
            <v>0</v>
          </cell>
          <cell r="AO91">
            <v>151.51515151515196</v>
          </cell>
          <cell r="AP91">
            <v>0</v>
          </cell>
          <cell r="AQ91">
            <v>0</v>
          </cell>
          <cell r="AR91">
            <v>412.5</v>
          </cell>
          <cell r="AS91">
            <v>685.22727272727298</v>
          </cell>
          <cell r="AT91">
            <v>412.5</v>
          </cell>
          <cell r="AU91">
            <v>4281.439393939394</v>
          </cell>
          <cell r="AV91">
            <v>0</v>
          </cell>
          <cell r="AW91">
            <v>0</v>
          </cell>
          <cell r="AX91">
            <v>0</v>
          </cell>
          <cell r="AY91">
            <v>0</v>
          </cell>
        </row>
        <row r="92">
          <cell r="Q92" t="str">
            <v>Rotación anual media</v>
          </cell>
          <cell r="V92">
            <v>0.22969134116361647</v>
          </cell>
          <cell r="X92">
            <v>0.58234544295729762</v>
          </cell>
          <cell r="Y92">
            <v>0.58234544295729762</v>
          </cell>
          <cell r="Z92">
            <v>0.58234544295729762</v>
          </cell>
          <cell r="AA92">
            <v>0.58234544295729762</v>
          </cell>
          <cell r="AB92">
            <v>3.8240917782026804E-2</v>
          </cell>
          <cell r="AC92">
            <v>3.8240917782026804E-2</v>
          </cell>
          <cell r="AD92">
            <v>3.8240917782026804E-2</v>
          </cell>
          <cell r="AE92">
            <v>3.8240917782026804E-2</v>
          </cell>
          <cell r="AF92">
            <v>0.48725302740599102</v>
          </cell>
          <cell r="AG92">
            <v>0.48725302740599102</v>
          </cell>
          <cell r="AH92">
            <v>0.48725302740599102</v>
          </cell>
          <cell r="AI92">
            <v>0.48725302740599102</v>
          </cell>
          <cell r="AJ92">
            <v>0</v>
          </cell>
          <cell r="AK92">
            <v>0</v>
          </cell>
          <cell r="AL92">
            <v>0</v>
          </cell>
          <cell r="AM92">
            <v>0</v>
          </cell>
          <cell r="AN92">
            <v>1.2746972594008961E-2</v>
          </cell>
          <cell r="AO92">
            <v>1.2746972594008961E-2</v>
          </cell>
          <cell r="AP92">
            <v>1.2746972594008961E-2</v>
          </cell>
          <cell r="AQ92">
            <v>1.2746972594008961E-2</v>
          </cell>
          <cell r="AR92">
            <v>0.48725302740599108</v>
          </cell>
          <cell r="AS92">
            <v>0.48725302740599108</v>
          </cell>
          <cell r="AT92">
            <v>0.48725302740599108</v>
          </cell>
          <cell r="AU92">
            <v>0.48725302740599108</v>
          </cell>
          <cell r="AV92">
            <v>0</v>
          </cell>
          <cell r="AW92">
            <v>0</v>
          </cell>
          <cell r="AX92">
            <v>0</v>
          </cell>
          <cell r="AY92">
            <v>0</v>
          </cell>
        </row>
        <row r="93">
          <cell r="Q93" t="str">
            <v>Rotación por Período</v>
          </cell>
          <cell r="X93">
            <v>6.9407265774378585E-2</v>
          </cell>
          <cell r="Y93">
            <v>0.23059273422562146</v>
          </cell>
          <cell r="Z93">
            <v>0.13881453154875717</v>
          </cell>
          <cell r="AA93">
            <v>0.14353091140854041</v>
          </cell>
          <cell r="AB93">
            <v>0</v>
          </cell>
          <cell r="AC93">
            <v>3.8240917782026804E-2</v>
          </cell>
          <cell r="AD93">
            <v>0</v>
          </cell>
          <cell r="AE93">
            <v>0</v>
          </cell>
          <cell r="AF93">
            <v>3.4703632887189292E-2</v>
          </cell>
          <cell r="AG93">
            <v>5.7648183556405379E-2</v>
          </cell>
          <cell r="AH93">
            <v>3.4703632887189292E-2</v>
          </cell>
          <cell r="AI93">
            <v>0.36019757807520708</v>
          </cell>
          <cell r="AJ93">
            <v>0</v>
          </cell>
          <cell r="AK93">
            <v>0</v>
          </cell>
          <cell r="AL93">
            <v>0</v>
          </cell>
          <cell r="AM93">
            <v>0</v>
          </cell>
          <cell r="AN93">
            <v>0</v>
          </cell>
          <cell r="AO93">
            <v>1.2746972594008961E-2</v>
          </cell>
          <cell r="AP93">
            <v>0</v>
          </cell>
          <cell r="AQ93">
            <v>0</v>
          </cell>
          <cell r="AR93">
            <v>3.4703632887189292E-2</v>
          </cell>
          <cell r="AS93">
            <v>5.7648183556405379E-2</v>
          </cell>
          <cell r="AT93">
            <v>3.4703632887189292E-2</v>
          </cell>
          <cell r="AU93">
            <v>0.36019757807520714</v>
          </cell>
          <cell r="AV93">
            <v>0</v>
          </cell>
          <cell r="AW93">
            <v>0</v>
          </cell>
          <cell r="AX93">
            <v>0</v>
          </cell>
          <cell r="AY93">
            <v>0</v>
          </cell>
        </row>
        <row r="94">
          <cell r="Q94" t="str">
            <v>Renta media m2 Ocupado</v>
          </cell>
          <cell r="X94">
            <v>1687.9044822357548</v>
          </cell>
          <cell r="Y94">
            <v>1678.9619888749844</v>
          </cell>
          <cell r="Z94">
            <v>1712.4924832477127</v>
          </cell>
          <cell r="AA94">
            <v>1747.9460165526802</v>
          </cell>
          <cell r="AB94">
            <v>1799.3428468684979</v>
          </cell>
          <cell r="AC94">
            <v>1780.2614920645512</v>
          </cell>
          <cell r="AD94">
            <v>1780.2614920645512</v>
          </cell>
          <cell r="AE94">
            <v>1780.2614920645512</v>
          </cell>
          <cell r="AF94">
            <v>1815.8667219058441</v>
          </cell>
          <cell r="AG94">
            <v>1815.8667219058439</v>
          </cell>
          <cell r="AH94">
            <v>1815.8667219058441</v>
          </cell>
          <cell r="AI94">
            <v>1815.8667219058439</v>
          </cell>
          <cell r="AJ94">
            <v>1852.1840563439619</v>
          </cell>
          <cell r="AK94">
            <v>1852.1840563439619</v>
          </cell>
          <cell r="AL94">
            <v>1852.1840563439619</v>
          </cell>
          <cell r="AM94">
            <v>1852.1840563439619</v>
          </cell>
          <cell r="AN94">
            <v>1889.227737470839</v>
          </cell>
          <cell r="AO94">
            <v>1889.2277374708387</v>
          </cell>
          <cell r="AP94">
            <v>1889.227737470839</v>
          </cell>
          <cell r="AQ94">
            <v>1889.227737470839</v>
          </cell>
          <cell r="AR94">
            <v>1927.0122922202563</v>
          </cell>
          <cell r="AS94">
            <v>1927.0122922202561</v>
          </cell>
          <cell r="AT94">
            <v>1927.0122922202563</v>
          </cell>
          <cell r="AU94">
            <v>1927.0122922202561</v>
          </cell>
          <cell r="AV94">
            <v>1965.5525380646623</v>
          </cell>
          <cell r="AW94">
            <v>1965.5525380646623</v>
          </cell>
          <cell r="AX94">
            <v>1965.5525380646623</v>
          </cell>
          <cell r="AY94">
            <v>1965.5525380646623</v>
          </cell>
        </row>
        <row r="96">
          <cell r="Q96" t="str">
            <v>Renta Total Activo por Período</v>
          </cell>
          <cell r="X96">
            <v>42511892.016231529</v>
          </cell>
          <cell r="Y96">
            <v>46460487.132032208</v>
          </cell>
          <cell r="Z96">
            <v>55115260.746972613</v>
          </cell>
          <cell r="AA96">
            <v>61521032.539153866</v>
          </cell>
          <cell r="AB96">
            <v>68723663.92868036</v>
          </cell>
          <cell r="AC96">
            <v>69099296.61836347</v>
          </cell>
          <cell r="AD96">
            <v>69908506.387483716</v>
          </cell>
          <cell r="AE96">
            <v>69908506.387483716</v>
          </cell>
          <cell r="AF96">
            <v>69059541.446874976</v>
          </cell>
          <cell r="AG96">
            <v>67573832.310770184</v>
          </cell>
          <cell r="AH96">
            <v>68591361.446874961</v>
          </cell>
          <cell r="AI96">
            <v>45408116.563299581</v>
          </cell>
          <cell r="AJ96">
            <v>72494038.245538086</v>
          </cell>
          <cell r="AK96">
            <v>72732810.045538098</v>
          </cell>
          <cell r="AL96">
            <v>72732810.045538098</v>
          </cell>
          <cell r="AM96">
            <v>72732810.045538098</v>
          </cell>
          <cell r="AN96">
            <v>74187466.24644877</v>
          </cell>
          <cell r="AO96">
            <v>73328726.365780205</v>
          </cell>
          <cell r="AP96">
            <v>74187466.24644877</v>
          </cell>
          <cell r="AQ96">
            <v>74187466.24644877</v>
          </cell>
          <cell r="AR96">
            <v>73286537.859755203</v>
          </cell>
          <cell r="AS96">
            <v>71709891.438847721</v>
          </cell>
          <cell r="AT96">
            <v>72789701.4983152</v>
          </cell>
          <cell r="AU96">
            <v>48187456.561906002</v>
          </cell>
          <cell r="AV96">
            <v>76931253.338470966</v>
          </cell>
          <cell r="AW96">
            <v>77184639.882805362</v>
          </cell>
          <cell r="AX96">
            <v>77184639.882805362</v>
          </cell>
          <cell r="AY96">
            <v>77184639.882805362</v>
          </cell>
        </row>
        <row r="97">
          <cell r="Q97" t="str">
            <v>Renta Mercado Media m2 Ocupado Oficinas</v>
          </cell>
          <cell r="X97">
            <v>1745.3544039848557</v>
          </cell>
          <cell r="Y97">
            <v>1745.3544039848557</v>
          </cell>
          <cell r="Z97">
            <v>1745.3544039848557</v>
          </cell>
          <cell r="AA97">
            <v>1745.3544039848557</v>
          </cell>
          <cell r="AB97">
            <v>1780.2614920645528</v>
          </cell>
          <cell r="AC97">
            <v>1780.2614920645528</v>
          </cell>
          <cell r="AD97">
            <v>1780.2614920645528</v>
          </cell>
          <cell r="AE97">
            <v>1780.2614920645528</v>
          </cell>
          <cell r="AF97">
            <v>1815.8667219058439</v>
          </cell>
          <cell r="AG97">
            <v>1815.8667219058439</v>
          </cell>
          <cell r="AH97">
            <v>1815.8667219058439</v>
          </cell>
          <cell r="AI97">
            <v>1815.8667219058439</v>
          </cell>
          <cell r="AJ97">
            <v>1852.1840563439607</v>
          </cell>
          <cell r="AK97">
            <v>1852.1840563439607</v>
          </cell>
          <cell r="AL97">
            <v>1852.1840563439607</v>
          </cell>
          <cell r="AM97">
            <v>1852.1840563439607</v>
          </cell>
          <cell r="AN97">
            <v>1889.2277374708399</v>
          </cell>
          <cell r="AO97">
            <v>1889.2277374708399</v>
          </cell>
          <cell r="AP97">
            <v>1889.2277374708399</v>
          </cell>
          <cell r="AQ97">
            <v>1889.2277374708399</v>
          </cell>
          <cell r="AR97">
            <v>1927.0122922202568</v>
          </cell>
          <cell r="AS97">
            <v>1927.0122922202568</v>
          </cell>
          <cell r="AT97">
            <v>1927.0122922202568</v>
          </cell>
          <cell r="AU97">
            <v>1927.0122922202568</v>
          </cell>
          <cell r="AV97">
            <v>1965.552538064662</v>
          </cell>
          <cell r="AW97">
            <v>1965.552538064662</v>
          </cell>
          <cell r="AX97">
            <v>1965.552538064662</v>
          </cell>
          <cell r="AY97">
            <v>1965.552538064662</v>
          </cell>
        </row>
        <row r="98">
          <cell r="Q98" t="str">
            <v>Renta media m2 Ocupado Oficinas</v>
          </cell>
          <cell r="X98">
            <v>1687.9044822357548</v>
          </cell>
          <cell r="Y98">
            <v>1678.9619888749844</v>
          </cell>
          <cell r="Z98">
            <v>1712.4924832477127</v>
          </cell>
          <cell r="AA98">
            <v>1747.9460165526802</v>
          </cell>
          <cell r="AB98">
            <v>1799.3428468684979</v>
          </cell>
          <cell r="AC98">
            <v>1780.2614920645512</v>
          </cell>
          <cell r="AD98">
            <v>1780.2614920645512</v>
          </cell>
          <cell r="AE98">
            <v>1780.2614920645512</v>
          </cell>
          <cell r="AF98">
            <v>1815.8667219058441</v>
          </cell>
          <cell r="AG98">
            <v>1815.8667219058439</v>
          </cell>
          <cell r="AH98">
            <v>1815.8667219058441</v>
          </cell>
          <cell r="AI98">
            <v>1815.8667219058439</v>
          </cell>
          <cell r="AJ98">
            <v>1852.1840563439619</v>
          </cell>
          <cell r="AK98">
            <v>1852.1840563439619</v>
          </cell>
          <cell r="AL98">
            <v>1852.1840563439619</v>
          </cell>
          <cell r="AM98">
            <v>1852.1840563439619</v>
          </cell>
          <cell r="AN98">
            <v>1889.227737470839</v>
          </cell>
          <cell r="AO98">
            <v>1889.2277374708387</v>
          </cell>
          <cell r="AP98">
            <v>1889.227737470839</v>
          </cell>
          <cell r="AQ98">
            <v>1889.227737470839</v>
          </cell>
          <cell r="AR98">
            <v>1927.0122922202563</v>
          </cell>
          <cell r="AS98">
            <v>1927.0122922202561</v>
          </cell>
          <cell r="AT98">
            <v>1927.0122922202563</v>
          </cell>
          <cell r="AU98">
            <v>1927.0122922202561</v>
          </cell>
          <cell r="AV98">
            <v>1965.5525380646623</v>
          </cell>
          <cell r="AW98">
            <v>1965.5525380646623</v>
          </cell>
          <cell r="AX98">
            <v>1965.5525380646623</v>
          </cell>
          <cell r="AY98">
            <v>1965.5525380646623</v>
          </cell>
        </row>
        <row r="99">
          <cell r="Q99" t="str">
            <v>Ocupación Total Activo por Período</v>
          </cell>
          <cell r="X99">
            <v>0.6306602209397173</v>
          </cell>
          <cell r="Y99">
            <v>0.69640871822167161</v>
          </cell>
          <cell r="Z99">
            <v>0.80776878769672633</v>
          </cell>
          <cell r="AA99">
            <v>0.88055007904374161</v>
          </cell>
          <cell r="AB99">
            <v>0.95426336562582104</v>
          </cell>
          <cell r="AC99">
            <v>0.96851060863342797</v>
          </cell>
          <cell r="AD99">
            <v>0.98030282620590292</v>
          </cell>
          <cell r="AE99">
            <v>0.98030282620590292</v>
          </cell>
          <cell r="AF99">
            <v>0.94825202654078766</v>
          </cell>
          <cell r="AG99">
            <v>0.92715830450550907</v>
          </cell>
          <cell r="AH99">
            <v>0.94302335569415074</v>
          </cell>
          <cell r="AI99">
            <v>0.61816034071144532</v>
          </cell>
          <cell r="AJ99">
            <v>0.97776769388206641</v>
          </cell>
          <cell r="AK99">
            <v>0.98030282620590292</v>
          </cell>
          <cell r="AL99">
            <v>0.98030282620590292</v>
          </cell>
          <cell r="AM99">
            <v>0.98030282620590292</v>
          </cell>
          <cell r="AN99">
            <v>0.98030282620590314</v>
          </cell>
          <cell r="AO99">
            <v>0.9685106086334283</v>
          </cell>
          <cell r="AP99">
            <v>0.98030282620590314</v>
          </cell>
          <cell r="AQ99">
            <v>0.98030282620590314</v>
          </cell>
          <cell r="AR99">
            <v>0.948252026540788</v>
          </cell>
          <cell r="AS99">
            <v>0.92715830450550929</v>
          </cell>
          <cell r="AT99">
            <v>0.94302335569415086</v>
          </cell>
          <cell r="AU99">
            <v>0.61816034071144521</v>
          </cell>
          <cell r="AV99">
            <v>0.97776769388206619</v>
          </cell>
          <cell r="AW99">
            <v>0.98030282620590314</v>
          </cell>
          <cell r="AX99">
            <v>0.98030282620590314</v>
          </cell>
          <cell r="AY99">
            <v>0.98030282620590314</v>
          </cell>
        </row>
        <row r="100">
          <cell r="Q100" t="str">
            <v>Rotación Total Activo por Período</v>
          </cell>
          <cell r="X100">
            <v>6.3739619521844731E-2</v>
          </cell>
          <cell r="Y100">
            <v>0.2133633366155655</v>
          </cell>
          <cell r="Z100">
            <v>0.14460269103474011</v>
          </cell>
          <cell r="AA100">
            <v>0.14957241130053192</v>
          </cell>
          <cell r="AB100">
            <v>9.6605837979580021E-3</v>
          </cell>
          <cell r="AC100">
            <v>3.4684642252559239E-2</v>
          </cell>
          <cell r="AD100">
            <v>0</v>
          </cell>
          <cell r="AE100">
            <v>0</v>
          </cell>
          <cell r="AF100">
            <v>3.1409871430537806E-2</v>
          </cell>
          <cell r="AG100">
            <v>5.2056430666819607E-2</v>
          </cell>
          <cell r="AH100">
            <v>3.7962359025976875E-2</v>
          </cell>
          <cell r="AI100">
            <v>0.36305983547924359</v>
          </cell>
          <cell r="AJ100">
            <v>3.1760437311333886E-3</v>
          </cell>
          <cell r="AK100">
            <v>0</v>
          </cell>
          <cell r="AL100">
            <v>0</v>
          </cell>
          <cell r="AM100">
            <v>0</v>
          </cell>
          <cell r="AN100">
            <v>0</v>
          </cell>
          <cell r="AO100">
            <v>1.1561547417519783E-2</v>
          </cell>
          <cell r="AP100">
            <v>0</v>
          </cell>
          <cell r="AQ100">
            <v>0</v>
          </cell>
          <cell r="AR100">
            <v>3.140987143053784E-2</v>
          </cell>
          <cell r="AS100">
            <v>5.2056430666819649E-2</v>
          </cell>
          <cell r="AT100">
            <v>3.7962359025976854E-2</v>
          </cell>
          <cell r="AU100">
            <v>0.36305983547924364</v>
          </cell>
          <cell r="AV100">
            <v>3.1760437311333881E-3</v>
          </cell>
          <cell r="AW100">
            <v>0</v>
          </cell>
          <cell r="AX100">
            <v>0</v>
          </cell>
          <cell r="AY100">
            <v>0</v>
          </cell>
        </row>
        <row r="117">
          <cell r="N117" t="str">
            <v>NOMBRE ARRENDADOR</v>
          </cell>
          <cell r="O117" t="str">
            <v>Num. Ud./ Sup. M2</v>
          </cell>
          <cell r="P117" t="str">
            <v>PISO</v>
          </cell>
          <cell r="Q117" t="str">
            <v>Tipo Contrato</v>
          </cell>
          <cell r="R117" t="str">
            <v>RENTA /MES</v>
          </cell>
          <cell r="S117" t="str">
            <v>RENTA /Ud.</v>
          </cell>
          <cell r="T117" t="str">
            <v>Revi sión</v>
          </cell>
          <cell r="U117" t="str">
            <v>Tipo</v>
          </cell>
          <cell r="V117" t="str">
            <v>FECHA INICIO</v>
          </cell>
          <cell r="W117" t="str">
            <v>FECHA FIN</v>
          </cell>
        </row>
        <row r="118">
          <cell r="P118">
            <v>-4</v>
          </cell>
          <cell r="R118" t="str">
            <v>&gt;0</v>
          </cell>
          <cell r="S118" t="str">
            <v>&gt;0</v>
          </cell>
        </row>
        <row r="119">
          <cell r="N119" t="str">
            <v>NOMBRE ARRENDADOR</v>
          </cell>
          <cell r="O119" t="str">
            <v>Num. Ud./ Sup. M2</v>
          </cell>
          <cell r="P119" t="str">
            <v>PISO</v>
          </cell>
          <cell r="Q119" t="str">
            <v>Tipo Contrato</v>
          </cell>
          <cell r="R119" t="str">
            <v>RENTA /MES</v>
          </cell>
          <cell r="S119" t="str">
            <v>RENTA /Ud.</v>
          </cell>
          <cell r="T119" t="str">
            <v>Revi sión</v>
          </cell>
          <cell r="U119" t="str">
            <v>Tipo</v>
          </cell>
          <cell r="V119" t="str">
            <v>FECHA INICIO</v>
          </cell>
          <cell r="W119" t="str">
            <v>FECHA FIN</v>
          </cell>
        </row>
        <row r="120">
          <cell r="P120">
            <v>-3</v>
          </cell>
          <cell r="R120" t="str">
            <v>&gt;0</v>
          </cell>
        </row>
        <row r="121">
          <cell r="N121" t="str">
            <v>NOMBRE ARRENDADOR</v>
          </cell>
          <cell r="O121" t="str">
            <v>Num. Ud./ Sup. M2</v>
          </cell>
          <cell r="P121" t="str">
            <v>PISO</v>
          </cell>
          <cell r="Q121" t="str">
            <v>Tipo Contrato</v>
          </cell>
          <cell r="R121" t="str">
            <v>RENTA /MES</v>
          </cell>
          <cell r="S121" t="str">
            <v>RENTA /Ud.</v>
          </cell>
          <cell r="T121" t="str">
            <v>Revi sión</v>
          </cell>
          <cell r="U121" t="str">
            <v>Tipo</v>
          </cell>
          <cell r="V121" t="str">
            <v>FECHA INICIO</v>
          </cell>
          <cell r="W121" t="str">
            <v>FECHA FIN</v>
          </cell>
        </row>
        <row r="122">
          <cell r="P122">
            <v>-2</v>
          </cell>
          <cell r="R122" t="str">
            <v>&gt;0</v>
          </cell>
        </row>
        <row r="123">
          <cell r="N123" t="str">
            <v>NOMBRE ARRENDADOR</v>
          </cell>
          <cell r="O123" t="str">
            <v>Num. Ud./ Sup. M2</v>
          </cell>
          <cell r="P123" t="str">
            <v>PISO</v>
          </cell>
          <cell r="Q123" t="str">
            <v>Tipo Contrato</v>
          </cell>
          <cell r="R123" t="str">
            <v>RENTA /MES</v>
          </cell>
          <cell r="S123" t="str">
            <v>RENTA /Ud.</v>
          </cell>
          <cell r="T123" t="str">
            <v>Revi sión</v>
          </cell>
          <cell r="U123" t="str">
            <v>Tipo</v>
          </cell>
          <cell r="V123" t="str">
            <v>FECHA INICIO</v>
          </cell>
          <cell r="W123" t="str">
            <v>FECHA FIN</v>
          </cell>
        </row>
        <row r="124">
          <cell r="P124">
            <v>-1.4</v>
          </cell>
          <cell r="R124" t="str">
            <v>&gt;0</v>
          </cell>
        </row>
        <row r="125">
          <cell r="N125" t="str">
            <v>NOMBRE ARRENDADOR</v>
          </cell>
          <cell r="O125" t="str">
            <v>Num. Ud./ Sup. M2</v>
          </cell>
          <cell r="P125" t="str">
            <v>PISO</v>
          </cell>
          <cell r="Q125" t="str">
            <v>Tipo Contrato</v>
          </cell>
          <cell r="R125" t="str">
            <v>RENTA /MES</v>
          </cell>
          <cell r="S125" t="str">
            <v>RENTA /Ud.</v>
          </cell>
          <cell r="T125" t="str">
            <v>Revi sión</v>
          </cell>
          <cell r="U125" t="str">
            <v>Tipo</v>
          </cell>
          <cell r="V125" t="str">
            <v>FECHA INICIO</v>
          </cell>
          <cell r="W125" t="str">
            <v>FECHA FIN</v>
          </cell>
        </row>
        <row r="126">
          <cell r="P126">
            <v>-0.11</v>
          </cell>
          <cell r="R126" t="str">
            <v>&gt;0</v>
          </cell>
        </row>
        <row r="127">
          <cell r="N127" t="str">
            <v>NOMBRE ARRENDADOR</v>
          </cell>
          <cell r="O127" t="str">
            <v>Num. Ud./ Sup. M2</v>
          </cell>
          <cell r="P127" t="str">
            <v>PISO</v>
          </cell>
          <cell r="Q127" t="str">
            <v>Tipo Contrato</v>
          </cell>
          <cell r="R127" t="str">
            <v>RENTA /MES</v>
          </cell>
          <cell r="S127" t="str">
            <v>RENTA /Ud.</v>
          </cell>
          <cell r="T127" t="str">
            <v>Revi sión</v>
          </cell>
          <cell r="U127" t="str">
            <v>Tipo</v>
          </cell>
          <cell r="V127" t="str">
            <v>FECHA INICIO</v>
          </cell>
          <cell r="W127" t="str">
            <v>FECHA FIN</v>
          </cell>
        </row>
        <row r="128">
          <cell r="P128">
            <v>-0.1</v>
          </cell>
          <cell r="R128" t="str">
            <v>&gt;0</v>
          </cell>
        </row>
        <row r="129">
          <cell r="N129" t="str">
            <v>NOMBRE ARRENDADOR</v>
          </cell>
          <cell r="O129" t="str">
            <v>Num. Ud./ Sup. M2</v>
          </cell>
          <cell r="P129" t="str">
            <v>PISO</v>
          </cell>
          <cell r="Q129" t="str">
            <v>Tipo Contrato</v>
          </cell>
          <cell r="R129" t="str">
            <v>RENTA /MES</v>
          </cell>
          <cell r="S129" t="str">
            <v>RENTA /Ud.</v>
          </cell>
          <cell r="T129" t="str">
            <v>Revi sión</v>
          </cell>
          <cell r="U129" t="str">
            <v>Tipo</v>
          </cell>
          <cell r="V129" t="str">
            <v>FECHA INICIO</v>
          </cell>
          <cell r="W129" t="str">
            <v>FECHA FIN</v>
          </cell>
        </row>
        <row r="130">
          <cell r="P130">
            <v>0</v>
          </cell>
          <cell r="R130" t="str">
            <v>&gt;0</v>
          </cell>
        </row>
        <row r="131">
          <cell r="N131" t="str">
            <v>NOMBRE ARRENDADOR</v>
          </cell>
          <cell r="O131" t="str">
            <v>Num. Ud./ Sup. M2</v>
          </cell>
          <cell r="P131" t="str">
            <v>PISO</v>
          </cell>
          <cell r="Q131" t="str">
            <v>Tipo Contrato</v>
          </cell>
          <cell r="R131" t="str">
            <v>RENTA /MES</v>
          </cell>
          <cell r="S131" t="str">
            <v>RENTA /Ud.</v>
          </cell>
          <cell r="T131" t="str">
            <v>Revi sión</v>
          </cell>
          <cell r="U131" t="str">
            <v>Tipo</v>
          </cell>
          <cell r="V131" t="str">
            <v>FECHA INICIO</v>
          </cell>
          <cell r="W131" t="str">
            <v>FECHA FIN</v>
          </cell>
        </row>
        <row r="132">
          <cell r="P132">
            <v>0.1</v>
          </cell>
          <cell r="R132" t="str">
            <v>&gt;0</v>
          </cell>
        </row>
        <row r="133">
          <cell r="N133" t="str">
            <v>NOMBRE ARRENDADOR</v>
          </cell>
          <cell r="O133" t="str">
            <v>Num. Ud./ Sup. M2</v>
          </cell>
          <cell r="P133" t="str">
            <v>PISO</v>
          </cell>
          <cell r="Q133" t="str">
            <v>Tipo Contrato</v>
          </cell>
          <cell r="R133" t="str">
            <v>RENTA /MES</v>
          </cell>
          <cell r="S133" t="str">
            <v>RENTA /Ud.</v>
          </cell>
          <cell r="T133" t="str">
            <v>Revi sión</v>
          </cell>
          <cell r="U133" t="str">
            <v>Tipo</v>
          </cell>
          <cell r="V133" t="str">
            <v>FECHA INICIO</v>
          </cell>
          <cell r="W133" t="str">
            <v>FECHA FIN</v>
          </cell>
        </row>
        <row r="134">
          <cell r="P134">
            <v>1</v>
          </cell>
          <cell r="R134" t="str">
            <v>&gt;0</v>
          </cell>
        </row>
        <row r="135">
          <cell r="N135" t="str">
            <v>NOMBRE ARRENDADOR</v>
          </cell>
          <cell r="O135" t="str">
            <v>Num. Ud./ Sup. M2</v>
          </cell>
          <cell r="P135" t="str">
            <v>PISO</v>
          </cell>
          <cell r="Q135" t="str">
            <v>Tipo Contrato</v>
          </cell>
          <cell r="R135" t="str">
            <v>RENTA /MES</v>
          </cell>
          <cell r="S135" t="str">
            <v>RENTA /Ud.</v>
          </cell>
          <cell r="T135" t="str">
            <v>Revi sión</v>
          </cell>
          <cell r="U135" t="str">
            <v>Tipo</v>
          </cell>
          <cell r="V135" t="str">
            <v>FECHA INICIO</v>
          </cell>
          <cell r="W135" t="str">
            <v>FECHA FIN</v>
          </cell>
        </row>
        <row r="136">
          <cell r="P136">
            <v>1.1000000000000001</v>
          </cell>
          <cell r="R136" t="str">
            <v>&gt;0</v>
          </cell>
        </row>
        <row r="137">
          <cell r="N137" t="str">
            <v>NOMBRE ARRENDADOR</v>
          </cell>
          <cell r="O137" t="str">
            <v>Num. Ud./ Sup. M2</v>
          </cell>
          <cell r="P137" t="str">
            <v>PISO</v>
          </cell>
          <cell r="Q137" t="str">
            <v>Tipo Contrato</v>
          </cell>
          <cell r="R137" t="str">
            <v>RENTA /MES</v>
          </cell>
          <cell r="S137" t="str">
            <v>RENTA /Ud.</v>
          </cell>
          <cell r="T137" t="str">
            <v>Revi sión</v>
          </cell>
          <cell r="U137" t="str">
            <v>Tipo</v>
          </cell>
          <cell r="V137" t="str">
            <v>FECHA INICIO</v>
          </cell>
          <cell r="W137" t="str">
            <v>FECHA FIN</v>
          </cell>
        </row>
        <row r="138">
          <cell r="P138">
            <v>2</v>
          </cell>
          <cell r="R138" t="str">
            <v>&gt;0</v>
          </cell>
        </row>
        <row r="139">
          <cell r="N139" t="str">
            <v>NOMBRE ARRENDADOR</v>
          </cell>
          <cell r="O139" t="str">
            <v>Num. Ud./ Sup. M2</v>
          </cell>
          <cell r="P139" t="str">
            <v>PISO</v>
          </cell>
          <cell r="Q139" t="str">
            <v>Tipo Contrato</v>
          </cell>
          <cell r="R139" t="str">
            <v>RENTA /MES</v>
          </cell>
          <cell r="S139" t="str">
            <v>RENTA /Ud.</v>
          </cell>
          <cell r="T139" t="str">
            <v>Revi sión</v>
          </cell>
          <cell r="U139" t="str">
            <v>Tipo</v>
          </cell>
          <cell r="V139" t="str">
            <v>FECHA INICIO</v>
          </cell>
          <cell r="W139" t="str">
            <v>FECHA FIN</v>
          </cell>
        </row>
        <row r="140">
          <cell r="P140">
            <v>2.1</v>
          </cell>
          <cell r="R140" t="str">
            <v>&gt;0</v>
          </cell>
        </row>
        <row r="141">
          <cell r="N141" t="str">
            <v>NOMBRE ARRENDADOR</v>
          </cell>
          <cell r="O141" t="str">
            <v>Num. Ud./ Sup. M2</v>
          </cell>
          <cell r="P141" t="str">
            <v>PISO</v>
          </cell>
          <cell r="Q141" t="str">
            <v>Tipo Contrato</v>
          </cell>
          <cell r="R141" t="str">
            <v>RENTA /MES</v>
          </cell>
          <cell r="S141" t="str">
            <v>RENTA /Ud.</v>
          </cell>
          <cell r="T141" t="str">
            <v>Revi sión</v>
          </cell>
          <cell r="U141" t="str">
            <v>Tipo</v>
          </cell>
          <cell r="V141" t="str">
            <v>FECHA INICIO</v>
          </cell>
          <cell r="W141" t="str">
            <v>FECHA FIN</v>
          </cell>
        </row>
        <row r="142">
          <cell r="P142">
            <v>3</v>
          </cell>
          <cell r="R142" t="str">
            <v>&gt;0</v>
          </cell>
        </row>
        <row r="143">
          <cell r="N143" t="str">
            <v>NOMBRE ARRENDADOR</v>
          </cell>
          <cell r="O143" t="str">
            <v>Num. Ud./ Sup. M2</v>
          </cell>
          <cell r="P143" t="str">
            <v>PISO</v>
          </cell>
          <cell r="Q143" t="str">
            <v>Tipo Contrato</v>
          </cell>
          <cell r="R143" t="str">
            <v>RENTA /MES</v>
          </cell>
          <cell r="S143" t="str">
            <v>RENTA /Ud.</v>
          </cell>
          <cell r="T143" t="str">
            <v>Revi sión</v>
          </cell>
          <cell r="U143" t="str">
            <v>Tipo</v>
          </cell>
          <cell r="V143" t="str">
            <v>FECHA INICIO</v>
          </cell>
          <cell r="W143" t="str">
            <v>FECHA FIN</v>
          </cell>
        </row>
        <row r="144">
          <cell r="P144">
            <v>3.1</v>
          </cell>
          <cell r="R144" t="str">
            <v>&gt;0</v>
          </cell>
        </row>
        <row r="145">
          <cell r="N145" t="str">
            <v>NOMBRE ARRENDADOR</v>
          </cell>
          <cell r="O145" t="str">
            <v>Num. Ud./ Sup. M2</v>
          </cell>
          <cell r="P145" t="str">
            <v>PISO</v>
          </cell>
          <cell r="Q145" t="str">
            <v>Tipo Contrato</v>
          </cell>
          <cell r="R145" t="str">
            <v>RENTA /MES</v>
          </cell>
          <cell r="S145" t="str">
            <v>RENTA /Ud.</v>
          </cell>
          <cell r="T145" t="str">
            <v>Revi sión</v>
          </cell>
          <cell r="U145" t="str">
            <v>Tipo</v>
          </cell>
          <cell r="V145" t="str">
            <v>FECHA INICIO</v>
          </cell>
          <cell r="W145" t="str">
            <v>FECHA FIN</v>
          </cell>
        </row>
        <row r="146">
          <cell r="P146">
            <v>4</v>
          </cell>
          <cell r="R146" t="str">
            <v>&gt;0</v>
          </cell>
        </row>
        <row r="147">
          <cell r="N147" t="str">
            <v>NOMBRE ARRENDADOR</v>
          </cell>
          <cell r="O147" t="str">
            <v>Num. Ud./ Sup. M2</v>
          </cell>
          <cell r="P147" t="str">
            <v>PISO</v>
          </cell>
          <cell r="Q147" t="str">
            <v>Tipo Contrato</v>
          </cell>
          <cell r="R147" t="str">
            <v>RENTA /MES</v>
          </cell>
          <cell r="S147" t="str">
            <v>RENTA /Ud.</v>
          </cell>
          <cell r="T147" t="str">
            <v>Revi sión</v>
          </cell>
          <cell r="U147" t="str">
            <v>Tipo</v>
          </cell>
          <cell r="V147" t="str">
            <v>FECHA INICIO</v>
          </cell>
          <cell r="W147" t="str">
            <v>FECHA FIN</v>
          </cell>
        </row>
        <row r="148">
          <cell r="P148">
            <v>4.0999999999999996</v>
          </cell>
          <cell r="R148" t="str">
            <v>&gt;0</v>
          </cell>
        </row>
        <row r="149">
          <cell r="N149" t="str">
            <v>NOMBRE ARRENDADOR</v>
          </cell>
          <cell r="O149" t="str">
            <v>Num. Ud./ Sup. M2</v>
          </cell>
          <cell r="P149" t="str">
            <v>PISO</v>
          </cell>
          <cell r="Q149" t="str">
            <v>Tipo Contrato</v>
          </cell>
          <cell r="R149" t="str">
            <v>RENTA /MES</v>
          </cell>
          <cell r="S149" t="str">
            <v>RENTA /Ud.</v>
          </cell>
          <cell r="T149" t="str">
            <v>Revi sión</v>
          </cell>
          <cell r="U149" t="str">
            <v>Tipo</v>
          </cell>
          <cell r="V149" t="str">
            <v>FECHA INICIO</v>
          </cell>
          <cell r="W149" t="str">
            <v>FECHA FIN</v>
          </cell>
        </row>
        <row r="150">
          <cell r="P150">
            <v>5</v>
          </cell>
          <cell r="R150" t="str">
            <v>&gt;0</v>
          </cell>
        </row>
        <row r="151">
          <cell r="N151" t="str">
            <v>NOMBRE ARRENDADOR</v>
          </cell>
          <cell r="O151" t="str">
            <v>Num. Ud./ Sup. M2</v>
          </cell>
          <cell r="P151" t="str">
            <v>PISO</v>
          </cell>
          <cell r="Q151" t="str">
            <v>Tipo Contrato</v>
          </cell>
          <cell r="R151" t="str">
            <v>RENTA /MES</v>
          </cell>
          <cell r="S151" t="str">
            <v>RENTA /Ud.</v>
          </cell>
          <cell r="T151" t="str">
            <v>Revi sión</v>
          </cell>
          <cell r="U151" t="str">
            <v>Tipo</v>
          </cell>
          <cell r="V151" t="str">
            <v>FECHA INICIO</v>
          </cell>
          <cell r="W151" t="str">
            <v>FECHA FIN</v>
          </cell>
        </row>
        <row r="152">
          <cell r="P152">
            <v>10</v>
          </cell>
          <cell r="R152" t="str">
            <v>&gt;0</v>
          </cell>
        </row>
        <row r="153">
          <cell r="N153" t="str">
            <v>NOMBRE ARRENDADOR</v>
          </cell>
          <cell r="O153" t="str">
            <v>Num. Ud./ Sup. M2</v>
          </cell>
          <cell r="P153" t="str">
            <v>PISO</v>
          </cell>
          <cell r="Q153" t="str">
            <v>Tipo Contrato</v>
          </cell>
          <cell r="R153" t="str">
            <v>RENTA /MES</v>
          </cell>
          <cell r="S153" t="str">
            <v>RENTA /Ud.</v>
          </cell>
          <cell r="T153" t="str">
            <v>Revi sión</v>
          </cell>
          <cell r="U153" t="str">
            <v>Tipo</v>
          </cell>
          <cell r="V153" t="str">
            <v>FECHA INICIO</v>
          </cell>
          <cell r="W153" t="str">
            <v>FECHA FIN</v>
          </cell>
        </row>
        <row r="154">
          <cell r="P154">
            <v>11</v>
          </cell>
          <cell r="R154" t="str">
            <v>&gt;0</v>
          </cell>
        </row>
        <row r="155">
          <cell r="N155" t="str">
            <v>NOMBRE ARRENDADOR</v>
          </cell>
          <cell r="O155" t="str">
            <v>Num. Ud./ Sup. M2</v>
          </cell>
          <cell r="P155" t="str">
            <v>PISO</v>
          </cell>
          <cell r="Q155" t="str">
            <v>Tipo Contrato</v>
          </cell>
          <cell r="R155" t="str">
            <v>RENTA /MES</v>
          </cell>
          <cell r="S155" t="str">
            <v>RENTA /Ud.</v>
          </cell>
          <cell r="T155" t="str">
            <v>Revi sión</v>
          </cell>
          <cell r="U155" t="str">
            <v>Tipo</v>
          </cell>
          <cell r="V155" t="str">
            <v>FECHA INICIO</v>
          </cell>
          <cell r="W155" t="str">
            <v>FECHA FIN</v>
          </cell>
        </row>
        <row r="156">
          <cell r="P156">
            <v>12</v>
          </cell>
          <cell r="R156" t="str">
            <v>&gt;0</v>
          </cell>
        </row>
        <row r="157">
          <cell r="N157" t="str">
            <v>NOMBRE ARRENDADOR</v>
          </cell>
          <cell r="O157" t="str">
            <v>Num. Ud./ Sup. M2</v>
          </cell>
          <cell r="P157" t="str">
            <v>PISO</v>
          </cell>
          <cell r="Q157" t="str">
            <v>Tipo Contrato</v>
          </cell>
          <cell r="R157" t="str">
            <v>RENTA /MES</v>
          </cell>
          <cell r="S157" t="str">
            <v>RENTA /Ud.</v>
          </cell>
          <cell r="T157" t="str">
            <v>Revi sión</v>
          </cell>
          <cell r="U157" t="str">
            <v>Tipo</v>
          </cell>
          <cell r="V157" t="str">
            <v>FECHA INICIO</v>
          </cell>
          <cell r="W157" t="str">
            <v>FECHA FIN</v>
          </cell>
        </row>
        <row r="158">
          <cell r="P158">
            <v>13</v>
          </cell>
          <cell r="R158" t="str">
            <v>&gt;0</v>
          </cell>
        </row>
        <row r="159">
          <cell r="N159" t="str">
            <v>NOMBRE ARRENDADOR</v>
          </cell>
          <cell r="O159" t="str">
            <v>Num. Ud./ Sup. M2</v>
          </cell>
          <cell r="P159" t="str">
            <v>PISO</v>
          </cell>
          <cell r="Q159" t="str">
            <v>Tipo Contrato</v>
          </cell>
          <cell r="R159" t="str">
            <v>RENTA /MES</v>
          </cell>
          <cell r="S159" t="str">
            <v>RENTA /Ud.</v>
          </cell>
          <cell r="T159" t="str">
            <v>Revi sión</v>
          </cell>
          <cell r="U159" t="str">
            <v>Tipo</v>
          </cell>
          <cell r="V159" t="str">
            <v>FECHA INICIO</v>
          </cell>
          <cell r="W159" t="str">
            <v>FECHA FIN</v>
          </cell>
        </row>
        <row r="161">
          <cell r="N161" t="str">
            <v>NOMBRE ARRENDADOR</v>
          </cell>
          <cell r="O161" t="str">
            <v>Num. Ud./ Sup. M2</v>
          </cell>
          <cell r="P161" t="str">
            <v>PISO</v>
          </cell>
          <cell r="Q161" t="str">
            <v>Tipo Contrato</v>
          </cell>
          <cell r="R161" t="str">
            <v>RENTA /MES</v>
          </cell>
          <cell r="S161" t="str">
            <v>RENTA /Ud.</v>
          </cell>
          <cell r="T161" t="str">
            <v>Revi sión</v>
          </cell>
          <cell r="U161" t="str">
            <v>Tipo</v>
          </cell>
          <cell r="V161" t="str">
            <v>FECHA INICIO</v>
          </cell>
          <cell r="W161" t="str">
            <v>FECHA FIN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rops"/>
      <sheetName val="Relatorio"/>
      <sheetName val="Areas"/>
      <sheetName val="Capa"/>
      <sheetName val="Aviso_Legal"/>
      <sheetName val="Resumo_"/>
      <sheetName val="Resumo"/>
      <sheetName val="Indice"/>
      <sheetName val="RA"/>
      <sheetName val="I.Mapa_Fotos"/>
      <sheetName val="II_Amostras"/>
      <sheetName val="III_MM"/>
      <sheetName val="III_MR"/>
      <sheetName val="III_MR-DCF_01"/>
      <sheetName val="III_MC"/>
      <sheetName val="III_DCF_LoteEdifício(&gt;1 fogo)"/>
      <sheetName val="III_DCF_Edif.Prop.Total(1 fogo)"/>
      <sheetName val="IV.Estudos"/>
      <sheetName val="V.Def"/>
      <sheetName val="VI.Docs"/>
      <sheetName val="IV.Estudos (2)"/>
      <sheetName val="SENSITIVITY ANALYSIS"/>
    </sheetNames>
    <sheetDataSet>
      <sheetData sheetId="0">
        <row r="3">
          <cell r="B3" t="str">
            <v>Avaliação com visita</v>
          </cell>
          <cell r="C3" t="str">
            <v>Urbano</v>
          </cell>
          <cell r="D3" t="str">
            <v>Fração autónoma</v>
          </cell>
          <cell r="E3" t="str">
            <v>Várias</v>
          </cell>
          <cell r="F3" t="str">
            <v>Concluído</v>
          </cell>
          <cell r="G3" t="str">
            <v>Arrendado</v>
          </cell>
          <cell r="H3" t="str">
            <v>Habitação</v>
          </cell>
          <cell r="I3" t="str">
            <v>Nada Fornecido</v>
          </cell>
          <cell r="J3" t="str">
            <v>Zona urbana central consolidada com uso maioritariamente habitacional (primeira habitação)</v>
          </cell>
          <cell r="K3" t="str">
            <v>Encontram-se totalmente executadas</v>
          </cell>
          <cell r="L3" t="str">
            <v>Zona estabilizada</v>
          </cell>
          <cell r="M3" t="str">
            <v>Crescente</v>
          </cell>
          <cell r="N3" t="str">
            <v>Bons. Estabelecimentos de ensino, comércio variado e supermercado na proximidade</v>
          </cell>
          <cell r="O3" t="str">
            <v>Zona bem servida com metropolitano, autocarros e comboio</v>
          </cell>
          <cell r="P3" t="str">
            <v>Excelentes</v>
          </cell>
          <cell r="Q3" t="str">
            <v>Elevado</v>
          </cell>
          <cell r="R3" t="str">
            <v>Boa</v>
          </cell>
          <cell r="S3" t="str">
            <v>Elevado</v>
          </cell>
          <cell r="T3" t="str">
            <v>Elevado</v>
          </cell>
          <cell r="U3" t="str">
            <v>Sim, a menos de 10km.</v>
          </cell>
          <cell r="V3" t="str">
            <v>Alta, bom estado de conservação</v>
          </cell>
          <cell r="W3" t="str">
            <v>Alta, bom estado de conservação</v>
          </cell>
          <cell r="X3" t="str">
            <v>Edifício residencial unifamiliar</v>
          </cell>
          <cell r="Y3" t="str">
            <v>Betão armado / Lajes maciças</v>
          </cell>
          <cell r="Z3" t="str">
            <v>Rebocada e pintada</v>
          </cell>
          <cell r="AA3" t="str">
            <v>Inclinada com isolamento térmico</v>
          </cell>
          <cell r="AB3" t="str">
            <v>Madeira</v>
          </cell>
          <cell r="AC3" t="str">
            <v>Estucadas e pintados</v>
          </cell>
          <cell r="AD3" t="str">
            <v>Estucados e pintados</v>
          </cell>
          <cell r="AF3" t="str">
            <v>Madeira</v>
          </cell>
          <cell r="AG3" t="str">
            <v>Simples</v>
          </cell>
          <cell r="AJ3" t="str">
            <v>Existe excesso de oferta de imóveis semelhantes ao avaliado na sua envolvente próxima.</v>
          </cell>
        </row>
        <row r="4">
          <cell r="B4" t="str">
            <v>Avaliação "Drive-by"</v>
          </cell>
          <cell r="C4" t="str">
            <v>Rústico</v>
          </cell>
          <cell r="D4" t="str">
            <v>Moradia</v>
          </cell>
          <cell r="E4" t="str">
            <v>N/A</v>
          </cell>
          <cell r="F4" t="str">
            <v>Obra em curso</v>
          </cell>
          <cell r="G4" t="str">
            <v>Devoluto</v>
          </cell>
          <cell r="H4" t="str">
            <v>Comércio</v>
          </cell>
          <cell r="I4" t="str">
            <v>Certidão de Teor Predial</v>
          </cell>
          <cell r="J4" t="str">
            <v>Zona urbana central consolidada com uso maioritariamente habitacional (alojamento local)</v>
          </cell>
          <cell r="K4" t="str">
            <v>Executadas com a exceção do fornecimento de gás natural</v>
          </cell>
          <cell r="L4" t="str">
            <v>Zona em reconversão</v>
          </cell>
          <cell r="M4" t="str">
            <v>Estagnada</v>
          </cell>
          <cell r="N4" t="str">
            <v>Bons. Dispõe de Unidade de Saúde, estabelecimentos de ensino, comércio variado e supermercado</v>
          </cell>
          <cell r="O4" t="str">
            <v>Zona bem servida com metropolitano e autocarros</v>
          </cell>
          <cell r="P4" t="str">
            <v>Boas</v>
          </cell>
          <cell r="Q4" t="str">
            <v>Frequente</v>
          </cell>
          <cell r="R4" t="str">
            <v>Boa (tarifado)</v>
          </cell>
          <cell r="S4" t="str">
            <v>Frequente</v>
          </cell>
          <cell r="T4" t="str">
            <v>Médio / Alto</v>
          </cell>
          <cell r="U4" t="str">
            <v>Sim, a menos de 30km.</v>
          </cell>
          <cell r="V4" t="str">
            <v>Alta, razoável estado de conservação</v>
          </cell>
          <cell r="W4" t="str">
            <v>Alta, razoável estado de conservação</v>
          </cell>
          <cell r="X4" t="str">
            <v>Edifício residencial plurifamiliar</v>
          </cell>
          <cell r="Y4" t="str">
            <v>Betão armado / Lajes alijeiradas</v>
          </cell>
          <cell r="Z4" t="str">
            <v>Cerâmica</v>
          </cell>
          <cell r="AA4" t="str">
            <v>Inclinada sem isolamento térmico</v>
          </cell>
          <cell r="AB4" t="str">
            <v>Laminados em PVC</v>
          </cell>
          <cell r="AC4" t="str">
            <v>Cerâmico</v>
          </cell>
          <cell r="AD4" t="str">
            <v>Falsos modular metálicos c/ iluminação embutida</v>
          </cell>
          <cell r="AF4" t="str">
            <v>Metálica sem corte térmico</v>
          </cell>
          <cell r="AG4" t="str">
            <v>Duplos</v>
          </cell>
          <cell r="AJ4" t="str">
            <v>Existe oferta de imóveis semelhantes ao avaliado na sua envolvente próxima.</v>
          </cell>
        </row>
        <row r="5">
          <cell r="B5" t="str">
            <v>Avaliação "Desktop"</v>
          </cell>
          <cell r="C5" t="str">
            <v>Misto</v>
          </cell>
          <cell r="D5" t="str">
            <v>Apartamento</v>
          </cell>
          <cell r="E5" t="str">
            <v>T0</v>
          </cell>
          <cell r="F5" t="str">
            <v>Obra abandonada</v>
          </cell>
          <cell r="G5" t="str">
            <v>Desconhecida</v>
          </cell>
          <cell r="H5" t="str">
            <v>Serviços</v>
          </cell>
          <cell r="I5" t="str">
            <v>Caderneta(s) Predial(ais)</v>
          </cell>
          <cell r="J5" t="str">
            <v>Zona urbana central consolidada com uso misto (habitacional/comercial/serviços)</v>
          </cell>
          <cell r="K5" t="str">
            <v>Executadas com a exceção do fornecimento de telecomunicações</v>
          </cell>
          <cell r="L5" t="str">
            <v>Zona em desenvolvimento</v>
          </cell>
          <cell r="M5" t="str">
            <v>Decrescente</v>
          </cell>
          <cell r="N5" t="str">
            <v>Razoáveis. Dispõe de estabelecimentos de ensino e algum comércio na proximidade</v>
          </cell>
          <cell r="O5" t="str">
            <v>Zona bem servida com metropolitano</v>
          </cell>
          <cell r="P5" t="str">
            <v>Razoáveis</v>
          </cell>
          <cell r="Q5" t="str">
            <v>Médio</v>
          </cell>
          <cell r="R5" t="str">
            <v>Razoável</v>
          </cell>
          <cell r="S5" t="str">
            <v>Médio</v>
          </cell>
          <cell r="T5" t="str">
            <v>Médio</v>
          </cell>
          <cell r="U5" t="str">
            <v>Não, a mais de 30km.</v>
          </cell>
          <cell r="V5" t="str">
            <v>Média-alta, bom estado de conservação</v>
          </cell>
          <cell r="W5" t="str">
            <v>Média-alta, bom estado de conservação</v>
          </cell>
          <cell r="X5" t="str">
            <v>Edifício residencial plurifamiliar com portaria</v>
          </cell>
          <cell r="Y5" t="str">
            <v>Pré-fabricados de betão</v>
          </cell>
          <cell r="Z5" t="str">
            <v>Pedra natural</v>
          </cell>
          <cell r="AA5" t="str">
            <v>Horizontal com isolamento térmico</v>
          </cell>
          <cell r="AB5" t="str">
            <v>Cerâmico</v>
          </cell>
          <cell r="AC5" t="str">
            <v>Pedra natural</v>
          </cell>
          <cell r="AD5" t="str">
            <v>Falsos modular metálicos s/ iluminação embutida</v>
          </cell>
          <cell r="AF5" t="str">
            <v>Metálica com corte térmico</v>
          </cell>
          <cell r="AG5" t="str">
            <v>Triplos</v>
          </cell>
          <cell r="AJ5" t="str">
            <v>A oferta de imóveis semelhantes ao avaliado na sua envolvente próxima é escassa.</v>
          </cell>
        </row>
        <row r="6">
          <cell r="B6" t="str">
            <v>Reavaliação com visita</v>
          </cell>
          <cell r="D6" t="str">
            <v>Loja</v>
          </cell>
          <cell r="E6" t="str">
            <v>T1</v>
          </cell>
          <cell r="F6" t="str">
            <v>Sem edificação</v>
          </cell>
          <cell r="G6" t="str">
            <v>Outro (Ver obs.)</v>
          </cell>
          <cell r="H6" t="str">
            <v>Indústria</v>
          </cell>
          <cell r="I6" t="str">
            <v>Licença(s) de Utilização</v>
          </cell>
          <cell r="J6" t="str">
            <v>Zona urbana consolidada com uso misto (habitacional/comercial/serviços)</v>
          </cell>
          <cell r="K6" t="str">
            <v>Executadas com a exceção do acesso rodoviário que não se encontra alcatroado</v>
          </cell>
          <cell r="L6" t="str">
            <v>Zona com poucas possibilidades de desenvolvimento</v>
          </cell>
          <cell r="N6" t="str">
            <v>Razoáveis. Dispõe de algum comércio na proximidade embora a maioria dos serviços e escolas sejam fora da envolvente imediata.</v>
          </cell>
          <cell r="O6" t="str">
            <v>Zona razoavelmente servida com autocarros e comboio</v>
          </cell>
          <cell r="P6" t="str">
            <v>Fracas</v>
          </cell>
          <cell r="Q6" t="str">
            <v>Ocasional</v>
          </cell>
          <cell r="R6" t="str">
            <v>Razoável (tarifado)</v>
          </cell>
          <cell r="S6" t="str">
            <v>Ocasional</v>
          </cell>
          <cell r="T6" t="str">
            <v>Médio / Fraco</v>
          </cell>
          <cell r="U6" t="str">
            <v>Não, a mais de 50km.</v>
          </cell>
          <cell r="V6" t="str">
            <v>Média-alta, razoável estado de conservação</v>
          </cell>
          <cell r="W6" t="str">
            <v>Média-alta, razoável estado de conservação</v>
          </cell>
          <cell r="X6" t="str">
            <v>Edifício residencial plurifamiliar em condomínio fechado</v>
          </cell>
          <cell r="Y6" t="str">
            <v>Metálica</v>
          </cell>
          <cell r="Z6" t="str">
            <v>Betão à vista</v>
          </cell>
          <cell r="AA6" t="str">
            <v>Horizontal sem isolamento térmico</v>
          </cell>
          <cell r="AB6" t="str">
            <v>Pedra natural</v>
          </cell>
          <cell r="AC6" t="str">
            <v>Madeira</v>
          </cell>
          <cell r="AD6" t="str">
            <v>Falsos 'pladur' c/ iluminação embutidas</v>
          </cell>
          <cell r="AF6" t="str">
            <v>PVC</v>
          </cell>
          <cell r="AG6" t="str">
            <v>Não aplicável</v>
          </cell>
          <cell r="AJ6" t="str">
            <v>A oferta no mercado de venda é escassa, contudo o mercado de arrendamento é dinâmico.</v>
          </cell>
        </row>
        <row r="7">
          <cell r="B7" t="str">
            <v>Reavaliação "Drive-by"</v>
          </cell>
          <cell r="D7" t="str">
            <v>Escritório</v>
          </cell>
          <cell r="E7" t="str">
            <v>T2</v>
          </cell>
          <cell r="F7" t="str">
            <v>Outro (Ver obs.)</v>
          </cell>
          <cell r="G7" t="str">
            <v>Arrendado ao Proponente</v>
          </cell>
          <cell r="H7" t="str">
            <v>Armazenagem/Logística</v>
          </cell>
          <cell r="I7" t="str">
            <v>Documento camarário de isenção de Licença de Utilização</v>
          </cell>
          <cell r="J7" t="str">
            <v>Zona urbana consolidada com predominância de uso habitacional (primeira habitação)</v>
          </cell>
          <cell r="K7" t="str">
            <v>Encontram-se em implementação neste momento</v>
          </cell>
          <cell r="L7" t="str">
            <v>Zona com boas possibilidades de desenvolvimento</v>
          </cell>
          <cell r="N7" t="str">
            <v>Fracos. Dispõe de algum comércio mas sem variedade. Os serviços e estabelecimentos de ensino encontram-se fora da envolvente imediata.</v>
          </cell>
          <cell r="O7" t="str">
            <v>Zona razoavelmente servida com autocarros</v>
          </cell>
          <cell r="P7" t="str">
            <v>Más</v>
          </cell>
          <cell r="Q7" t="str">
            <v>Inexistente</v>
          </cell>
          <cell r="R7" t="str">
            <v>Difícil</v>
          </cell>
          <cell r="S7" t="str">
            <v>Inexistente</v>
          </cell>
          <cell r="T7" t="str">
            <v>Fraco</v>
          </cell>
          <cell r="V7" t="str">
            <v>Média, bom estado de conservação</v>
          </cell>
          <cell r="W7" t="str">
            <v>Média, bom estado de conservação</v>
          </cell>
          <cell r="X7" t="str">
            <v>Edifício misto de comércio e serviços</v>
          </cell>
          <cell r="Y7" t="str">
            <v>Metálica-mista</v>
          </cell>
          <cell r="Z7" t="str">
            <v>Painéis metálicos</v>
          </cell>
          <cell r="AA7" t="str">
            <v>Chapa metálica / elementos pré-fabricados em betão</v>
          </cell>
          <cell r="AB7" t="str">
            <v>Alcatifa</v>
          </cell>
          <cell r="AC7" t="str">
            <v>Apainelados</v>
          </cell>
          <cell r="AD7" t="str">
            <v>Falsos modular gesso</v>
          </cell>
          <cell r="AF7" t="str">
            <v>Fachada cortina</v>
          </cell>
          <cell r="AJ7" t="str">
            <v>A oferta no mercado de arrendamento deste tipo de imóvel é escassa.</v>
          </cell>
        </row>
        <row r="8">
          <cell r="B8" t="str">
            <v>Reavaliação "Desktop"</v>
          </cell>
          <cell r="D8" t="str">
            <v>Garagem</v>
          </cell>
          <cell r="E8" t="str">
            <v>T3</v>
          </cell>
          <cell r="F8"/>
          <cell r="G8" t="str">
            <v>Ocupado pelo Proprietário</v>
          </cell>
          <cell r="H8" t="str">
            <v>Hotelaria</v>
          </cell>
          <cell r="I8" t="str">
            <v>Planta(s) do imóvel</v>
          </cell>
          <cell r="J8" t="str">
            <v>Periferia urbana com uso habitacional disperso</v>
          </cell>
          <cell r="K8" t="str">
            <v>Infraestruturas executadas contudo foram vandalizadas e necessitam reposição</v>
          </cell>
          <cell r="L8" t="str">
            <v>Zona espectante</v>
          </cell>
          <cell r="N8" t="str">
            <v>Fracos. Dispõe de comércio, serviçoes e estabelecimentos de ensino fora da envolvente imediata.</v>
          </cell>
          <cell r="O8" t="str">
            <v>Zona razoavelmente servida com comboio</v>
          </cell>
          <cell r="R8" t="str">
            <v>Difícil (tarifado)</v>
          </cell>
          <cell r="V8" t="str">
            <v>Média, razoável estado de conservação</v>
          </cell>
          <cell r="W8" t="str">
            <v>Média, razoável estado de conservação</v>
          </cell>
          <cell r="X8" t="str">
            <v>Edifício de escritórios</v>
          </cell>
          <cell r="Y8" t="str">
            <v>Alvenaria mista</v>
          </cell>
          <cell r="Z8" t="str">
            <v>Painéis pré-fabricados em betão</v>
          </cell>
          <cell r="AA8" t="str">
            <v>Chapa metálica / perfis metálicos</v>
          </cell>
          <cell r="AB8" t="str">
            <v>Vinil</v>
          </cell>
          <cell r="AC8" t="str">
            <v>Não aplicável</v>
          </cell>
          <cell r="AD8" t="str">
            <v>Não aplicável</v>
          </cell>
          <cell r="AF8" t="str">
            <v>Tijolo vidro</v>
          </cell>
          <cell r="AJ8" t="str">
            <v>A oferta no mercado de venda é inexistente para este tipo de imóvel. Oferta de rendas efetivas da nossa base de dados.</v>
          </cell>
        </row>
        <row r="9">
          <cell r="D9" t="str">
            <v>Parqueamento</v>
          </cell>
          <cell r="E9" t="str">
            <v>T4</v>
          </cell>
          <cell r="H9" t="str">
            <v>Outros</v>
          </cell>
          <cell r="I9" t="str">
            <v>Modelo 1 do IMI</v>
          </cell>
          <cell r="J9" t="str">
            <v>Zona de características rurais com proximidade relativa ao centro urbano mais próximo</v>
          </cell>
          <cell r="K9" t="str">
            <v>Zona por infraestruturar</v>
          </cell>
          <cell r="O9" t="str">
            <v>Zona mal servida</v>
          </cell>
          <cell r="R9"/>
          <cell r="V9" t="str">
            <v>Média, mau estado de conservação</v>
          </cell>
          <cell r="W9" t="str">
            <v>Média, razoável estado de conservação, com elevador avariado</v>
          </cell>
          <cell r="X9" t="str">
            <v>Edifício de serviços</v>
          </cell>
          <cell r="Y9" t="str">
            <v>Alvenaria resistente autoportante</v>
          </cell>
          <cell r="Z9" t="str">
            <v>Painéis pré-fabricados em compósito</v>
          </cell>
          <cell r="AA9" t="str">
            <v>Não aplicável</v>
          </cell>
          <cell r="AB9" t="str">
            <v>Linóleo</v>
          </cell>
          <cell r="AC9" t="str">
            <v>Desconhecido</v>
          </cell>
          <cell r="AD9" t="str">
            <v>Desconhecido</v>
          </cell>
          <cell r="AF9" t="str">
            <v>Dupla metálica-metálica</v>
          </cell>
          <cell r="AJ9" t="str">
            <v>Verificou-se que o mercado local se apresenta com uma oferta quase inexistente de imóveis semelhantes.</v>
          </cell>
        </row>
        <row r="10">
          <cell r="D10" t="str">
            <v>Arrumos</v>
          </cell>
          <cell r="E10" t="str">
            <v>T5</v>
          </cell>
          <cell r="I10" t="str">
            <v>Ficha Técnica do Imóvel (FTI)</v>
          </cell>
          <cell r="J10" t="str">
            <v>Zona rural dispersa com elevado distanciamento ao centro urbano mais próximo</v>
          </cell>
          <cell r="O10" t="str">
            <v>Zona mal servida. Os transportes públicos são praticamente inexistentes</v>
          </cell>
          <cell r="V10" t="str">
            <v>Fraca, razoável estado de conservação</v>
          </cell>
          <cell r="W10" t="str">
            <v>Média, mau estado de conservação</v>
          </cell>
          <cell r="X10" t="str">
            <v>Edifício de Armazenagem c/ Showroom</v>
          </cell>
          <cell r="Y10" t="str">
            <v>Pedra</v>
          </cell>
          <cell r="Z10" t="str">
            <v>Painéis de madeira</v>
          </cell>
          <cell r="AA10" t="str">
            <v>Desconhecido</v>
          </cell>
          <cell r="AB10" t="str">
            <v>Não aplicável</v>
          </cell>
          <cell r="AF10" t="str">
            <v>Dupla metálica-madeira</v>
          </cell>
        </row>
        <row r="11">
          <cell r="D11" t="str">
            <v>Armazém</v>
          </cell>
          <cell r="E11" t="str">
            <v>&gt;T5</v>
          </cell>
          <cell r="I11" t="str">
            <v>Recibo(s) de Renda</v>
          </cell>
          <cell r="J11" t="str">
            <v>Zona industrial consolidada</v>
          </cell>
          <cell r="V11" t="str">
            <v>Fraca, mau estado de conservação</v>
          </cell>
          <cell r="W11" t="str">
            <v>Média, mau estado de conservação, com elevador avariado</v>
          </cell>
          <cell r="X11" t="str">
            <v>Edifício</v>
          </cell>
          <cell r="Y11" t="str">
            <v>Madeira</v>
          </cell>
          <cell r="Z11" t="str">
            <v>Monocamada</v>
          </cell>
          <cell r="AB11" t="str">
            <v>Desconhecido</v>
          </cell>
          <cell r="AF11" t="str">
            <v>Dupla metálica-pvc</v>
          </cell>
        </row>
        <row r="12">
          <cell r="D12" t="str">
            <v>Armazém logístico</v>
          </cell>
          <cell r="E12" t="str">
            <v>Loja</v>
          </cell>
          <cell r="I12" t="str">
            <v>Contrato de Arrendamento</v>
          </cell>
          <cell r="J12" t="str">
            <v>Zona industrial em desenvolvimento</v>
          </cell>
          <cell r="V12" t="str">
            <v>Não aplicável</v>
          </cell>
          <cell r="W12" t="str">
            <v>Fraca, razoável estado de conservação</v>
          </cell>
          <cell r="X12" t="str">
            <v>Armazém</v>
          </cell>
          <cell r="Y12" t="str">
            <v>Outra</v>
          </cell>
          <cell r="Z12" t="str">
            <v>Pano / cortina de vidro</v>
          </cell>
          <cell r="AF12" t="str">
            <v>Dupla pvc-madeira</v>
          </cell>
        </row>
        <row r="13">
          <cell r="D13" t="str">
            <v xml:space="preserve">Instalação industrial </v>
          </cell>
          <cell r="E13" t="str">
            <v>Office</v>
          </cell>
          <cell r="I13" t="str">
            <v>Licença de Exploração</v>
          </cell>
          <cell r="J13" t="str">
            <v>Zona industrial dispersa</v>
          </cell>
          <cell r="V13" t="str">
            <v>Desconhecido</v>
          </cell>
          <cell r="W13" t="str">
            <v>Fraca, razoável estado de conservação, com elevador avariado</v>
          </cell>
          <cell r="X13" t="str">
            <v>Armazém Logístico</v>
          </cell>
          <cell r="Y13" t="str">
            <v>Não aplicável</v>
          </cell>
          <cell r="Z13" t="str">
            <v>Não aplicável</v>
          </cell>
          <cell r="AF13" t="str">
            <v>Não aplicável</v>
          </cell>
        </row>
        <row r="14">
          <cell r="D14" t="str">
            <v>Terreno urbano</v>
          </cell>
          <cell r="E14" t="str">
            <v>Parking</v>
          </cell>
          <cell r="I14" t="str">
            <v>Projeto Aprovado</v>
          </cell>
          <cell r="J14" t="str">
            <v>Zona empresarial consolidada</v>
          </cell>
          <cell r="W14" t="str">
            <v>Fraca, mau estado de conservação</v>
          </cell>
          <cell r="X14" t="str">
            <v xml:space="preserve">Instalação Industrial </v>
          </cell>
          <cell r="Y14" t="str">
            <v>Desconhecido</v>
          </cell>
          <cell r="Z14" t="str">
            <v>Desconhecido</v>
          </cell>
          <cell r="AF14" t="str">
            <v>Desconhecido</v>
          </cell>
        </row>
        <row r="15">
          <cell r="D15" t="str">
            <v>Terreno rústico</v>
          </cell>
          <cell r="E15" t="str">
            <v>-</v>
          </cell>
          <cell r="G15" t="str">
            <v>Fornecido</v>
          </cell>
          <cell r="I15" t="str">
            <v>Projeto Não Aprovado</v>
          </cell>
          <cell r="J15" t="str">
            <v>Zona empresarial em desenvolvimento</v>
          </cell>
          <cell r="W15" t="str">
            <v>Fraca, mau estado de conservação, com elevador avariado</v>
          </cell>
          <cell r="X15" t="str">
            <v>Herdade</v>
          </cell>
          <cell r="AJ15" t="str">
            <v>Não foi possível recolher nenhum exemplo de transações efetivas de imóveis semelhantes ao imóvel em análise.</v>
          </cell>
        </row>
        <row r="16">
          <cell r="D16" t="str">
            <v>Prédio misto (rústico e urbano)</v>
          </cell>
          <cell r="E16" t="str">
            <v>-</v>
          </cell>
          <cell r="G16" t="str">
            <v>Não fornecido</v>
          </cell>
          <cell r="I16" t="str">
            <v>Documento de Deferimento Camarário</v>
          </cell>
          <cell r="J16" t="str">
            <v>Zona balnear</v>
          </cell>
          <cell r="W16" t="str">
            <v>Não aplicável</v>
          </cell>
          <cell r="X16" t="str">
            <v>Empreendimento</v>
          </cell>
          <cell r="AJ16" t="str">
            <v>Foi possível recolher exemplos de transações efetivas semelhantes ao imóvel em análise, sendo as mesmas indicadas no quadro de prospeção em anexo.</v>
          </cell>
        </row>
        <row r="17">
          <cell r="D17" t="str">
            <v>Edifício</v>
          </cell>
          <cell r="G17" t="str">
            <v>N/A</v>
          </cell>
          <cell r="I17" t="str">
            <v>Licença de Construção</v>
          </cell>
          <cell r="J17" t="str">
            <v>Zona de exploração mineral</v>
          </cell>
          <cell r="W17" t="str">
            <v>Desconhecido</v>
          </cell>
          <cell r="X17" t="str">
            <v>Condomínio</v>
          </cell>
          <cell r="AJ17" t="str">
            <v>Foi possível recolher, na nossa base de dados, elementos de transações efetivas comparáveis com o imóvel em análise. Devido a questões de confidencialidade são indicados apenas alguns parâmetros.</v>
          </cell>
        </row>
        <row r="18">
          <cell r="D18" t="str">
            <v>Edifício de comércio e serviços</v>
          </cell>
          <cell r="I18" t="str">
            <v>Pedido de Informação Prévia</v>
          </cell>
          <cell r="X18" t="str">
            <v>Resort</v>
          </cell>
        </row>
        <row r="19">
          <cell r="D19" t="str">
            <v>Edifício de escritórios</v>
          </cell>
          <cell r="I19" t="str">
            <v>Alvará de Loteamento</v>
          </cell>
          <cell r="X19" t="str">
            <v>Unidade Hoteleira</v>
          </cell>
        </row>
        <row r="20">
          <cell r="D20" t="str">
            <v>Edifício de armazenagem c/ showroom</v>
          </cell>
          <cell r="G20" t="str">
            <v>Sim</v>
          </cell>
          <cell r="I20" t="str">
            <v>Quadro Sinótico do Loteamento</v>
          </cell>
          <cell r="X20" t="str">
            <v>Residencial de Estudantes</v>
          </cell>
        </row>
        <row r="21">
          <cell r="D21" t="str">
            <v>Empreendimento</v>
          </cell>
          <cell r="G21" t="str">
            <v>Não</v>
          </cell>
          <cell r="I21" t="str">
            <v>Documentação camarária relevante</v>
          </cell>
          <cell r="X21" t="str">
            <v>Unidade Hospital</v>
          </cell>
        </row>
        <row r="22">
          <cell r="D22" t="str">
            <v>Condomínio</v>
          </cell>
          <cell r="G22" t="str">
            <v>Sem informação</v>
          </cell>
          <cell r="I22" t="str">
            <v>Planta de cadastro geométrico do imóvel</v>
          </cell>
          <cell r="X22" t="str">
            <v>Estabelecimento de ensino</v>
          </cell>
          <cell r="AJ22" t="str">
            <v>A oferta deste tipo de imóveis tem verificado uma tendência crescente nos últimos meses</v>
          </cell>
        </row>
        <row r="23">
          <cell r="D23" t="str">
            <v>Resort</v>
          </cell>
          <cell r="G23" t="str">
            <v>N/A</v>
          </cell>
          <cell r="I23" t="str">
            <v>Contrato de Direito de Superfície</v>
          </cell>
          <cell r="N23" t="str">
            <v>Não foi possível confirmar as áreas no local, uma vez que não foi visitado o interior do imóvel.</v>
          </cell>
          <cell r="X23" t="str">
            <v>Estação de Serviço</v>
          </cell>
          <cell r="AJ23" t="str">
            <v>A oferta deste tipo de imóveis tem verificado uma tendência estável nos últimos anos</v>
          </cell>
        </row>
        <row r="24">
          <cell r="D24" t="str">
            <v>Unidade hoteleira</v>
          </cell>
          <cell r="I24" t="str">
            <v>Avaliação Anterior</v>
          </cell>
          <cell r="N24" t="str">
            <v>Não se verificaram discrepâncias entre as áreas verificadas no local e as constantes na documentação fornecida.</v>
          </cell>
          <cell r="X24" t="str">
            <v>Unidade Stand Alone</v>
          </cell>
          <cell r="AJ24" t="str">
            <v>A oferta deste tipo de imóveis tem verificado uma tendência decrescente nos últimos anos</v>
          </cell>
        </row>
        <row r="25">
          <cell r="D25" t="str">
            <v>Residência de estudantes</v>
          </cell>
          <cell r="I25" t="str">
            <v>Escritura</v>
          </cell>
          <cell r="N25" t="str">
            <v>Não se verificaram discrepâncias entre as áreas registadas e as comprovadas nas plantas fornecidas.</v>
          </cell>
          <cell r="X25" t="str">
            <v>Retail Park</v>
          </cell>
        </row>
        <row r="26">
          <cell r="D26" t="str">
            <v>Unidade de saúde - Hospital / Clínica</v>
          </cell>
          <cell r="I26" t="str">
            <v>-</v>
          </cell>
          <cell r="N26" t="str">
            <v>Verificou-se que as áreas registadas na documentação fornecida diferem das áreas verificadas no local.</v>
          </cell>
          <cell r="X26" t="str">
            <v>Centro Comercial</v>
          </cell>
        </row>
        <row r="27">
          <cell r="D27" t="str">
            <v>Estabelecimento de ensino</v>
          </cell>
          <cell r="N27" t="str">
            <v>Verificou-se que as áreas registadas diferem das áreas aferidas nas plantas fornecidas sendo que as áreas comprovadas no local correspondem às medidas em planta.</v>
          </cell>
          <cell r="X27" t="str">
            <v>Pedreira</v>
          </cell>
        </row>
        <row r="28">
          <cell r="B28" t="str">
            <v>Área Bruta de Construção:</v>
          </cell>
          <cell r="D28" t="str">
            <v>Postos de gasolina</v>
          </cell>
          <cell r="N28" t="str">
            <v>Verificou-se que as áreas registadas na Certidão de Teor Predial diferem das áreas aferidas nas plantas fornecidas sendo que as áreas comprovadas no local correspondem às inscritas na Certidão de Teor Predial.</v>
          </cell>
          <cell r="V28" t="str">
            <v>Alta</v>
          </cell>
          <cell r="X28" t="str">
            <v>Não aplicável</v>
          </cell>
          <cell r="AF28" t="str">
            <v>Não</v>
          </cell>
        </row>
        <row r="29">
          <cell r="B29" t="str">
            <v>Área de Terreno:</v>
          </cell>
          <cell r="D29" t="str">
            <v>Unidade Stand Alone</v>
          </cell>
          <cell r="N29" t="str">
            <v>Verificou-se que as áreas registadas na Certidão de Teor Predial diferem das áreas aferidas nas plantas fornecidas sendo que as áreas comprovadas no local correspondem às medidas em planta.</v>
          </cell>
          <cell r="V29" t="str">
            <v>Média-alta</v>
          </cell>
          <cell r="AF29" t="str">
            <v>Sim</v>
          </cell>
          <cell r="AJ29" t="str">
            <v>A procura de imóveis com características similares na envolvente tem-se apresentado bastante elevada</v>
          </cell>
        </row>
        <row r="30">
          <cell r="B30" t="str">
            <v>Área Bruta Privativa:</v>
          </cell>
          <cell r="D30" t="str">
            <v>Retail Park</v>
          </cell>
          <cell r="N30" t="str">
            <v>Verificou-se que as áreas registadas na Matriz Predial diferem das áreas registadas na Certidão de Teor Predial sendo que as áreas comprovadas no local correspondem às inscritas na Matriz Predial.</v>
          </cell>
          <cell r="V30" t="str">
            <v>Média</v>
          </cell>
          <cell r="AF30" t="str">
            <v>Caducada</v>
          </cell>
          <cell r="AJ30" t="str">
            <v>A procura de imóveis com características similares na envolvente tem-se apresentado num nível médio-alto</v>
          </cell>
        </row>
        <row r="31">
          <cell r="B31" t="str">
            <v>Área Bruta Locável:</v>
          </cell>
          <cell r="D31" t="str">
            <v>Centro comercial</v>
          </cell>
          <cell r="I31" t="str">
            <v>Cliente:</v>
          </cell>
          <cell r="N31" t="str">
            <v>Verificou-se que as áreas registadas na Matriz Predial diferem das áreas registadas na Certidão de Teor Predial sendo que as áreas comprovadas no local correspondem às inscritas na Certidão de Teor Predial.</v>
          </cell>
          <cell r="V31" t="str">
            <v>Fraca</v>
          </cell>
          <cell r="AF31" t="str">
            <v>Prorrogada</v>
          </cell>
          <cell r="AJ31" t="str">
            <v>A procura de imóveis com características similares na envolvente tem-se apresentado num nível médio</v>
          </cell>
        </row>
        <row r="32">
          <cell r="B32" t="str">
            <v>Área Bruta Dependente:</v>
          </cell>
          <cell r="D32" t="str">
            <v>Loja em centro comercial</v>
          </cell>
          <cell r="I32" t="str">
            <v>Proponente:</v>
          </cell>
          <cell r="N32" t="str">
            <v>Verificou-se que as áreas registadas tanto na Matriz Predial como na Certidão de Teor Predial, diferem das áreas aferidas nas plantas fornecidas sendo que as áreas comprovadas no local correspondem às inscritas nos documentos cadastrais.</v>
          </cell>
          <cell r="V32" t="str">
            <v>Não aplicável</v>
          </cell>
          <cell r="AF32" t="str">
            <v>Em análise</v>
          </cell>
          <cell r="AJ32" t="str">
            <v>A procura de imóveis com características similares na envolvente tem-se apresentado num nível baixo</v>
          </cell>
        </row>
        <row r="33">
          <cell r="B33" t="str">
            <v>Área Bruta Potencial:</v>
          </cell>
          <cell r="D33" t="str">
            <v>Pedreira</v>
          </cell>
          <cell r="I33" t="str">
            <v>Proprietário:</v>
          </cell>
          <cell r="N33" t="str">
            <v>Verificou-se que as áreas registadas tanto na Matriz Predial como na Certidão de Teor Predial, diferem das áreas aferidas nas plantas fornecidas sendo que as áreas comprovadas no local correspondem às áreas aferidas nas plantas.</v>
          </cell>
          <cell r="V33" t="str">
            <v>Desconhecido</v>
          </cell>
          <cell r="AF33" t="str">
            <v>Não aplicável</v>
          </cell>
        </row>
        <row r="34">
          <cell r="B34" t="str">
            <v>Área Bruta:</v>
          </cell>
          <cell r="D34" t="str">
            <v>.</v>
          </cell>
          <cell r="I34" t="str">
            <v>Entidade Detentora:</v>
          </cell>
          <cell r="N34" t="str">
            <v>Verificou-se que as áreas registadas na Licença de Utilização diferem das áreas dos documentos cadastrais.</v>
          </cell>
        </row>
        <row r="35">
          <cell r="D35" t="str">
            <v>.</v>
          </cell>
          <cell r="I35" t="str">
            <v>Sociedade Gestora:</v>
          </cell>
        </row>
        <row r="36">
          <cell r="D36" t="str">
            <v>.</v>
          </cell>
          <cell r="I36" t="str">
            <v>Fundo:</v>
          </cell>
        </row>
        <row r="37">
          <cell r="D37" t="str">
            <v>.</v>
          </cell>
        </row>
        <row r="38">
          <cell r="F38" t="str">
            <v>definidos pela CMVM para os Fundos de Investimento Imobiliário como, âmbito legal</v>
          </cell>
        </row>
        <row r="39">
          <cell r="F39" t="str">
            <v>definidos pela CMVM para os Fundos de Investimento Imobiliário como, factos relevantes</v>
          </cell>
        </row>
        <row r="40">
          <cell r="F40" t="str">
            <v>de possível integração do ativo em carteira a designar</v>
          </cell>
        </row>
        <row r="41">
          <cell r="F41" t="str">
            <v>de determinação de Valor de Mercado do ativo</v>
          </cell>
        </row>
        <row r="42">
          <cell r="F42" t="str">
            <v>de Garantia Hipotecária</v>
          </cell>
        </row>
        <row r="43">
          <cell r="F43" t="str">
            <v>de atualização dos ativos em carteira</v>
          </cell>
        </row>
        <row r="44">
          <cell r="F44" t="str">
            <v>de obtenção do Valor Mercado do imóvel no âmbito do Art.º 16º da Norma Regulamentar n.º 9/2007-R, de 28 de Junho, referente à Periodicidade de avaliação dos imóveis da carteira que compõem o património dos fundos de pensões, isto é, estimar o JUSTO VALOR do ativo</v>
          </cell>
        </row>
        <row r="45">
          <cell r="F45" t="str">
            <v>de obtenção do Valor Mercado do imóvel para cumprimentos dos termos aplicáveis à aquisição de ativos imobiliários, designadamente o n.º 4 do Título 1.º dos Critérios Valorimétricos de Transmissão; Norma n.º 169/1992 de 03/12, relativa à existência de avaliação com data não superior a 3 meses à data da transmissão</v>
          </cell>
        </row>
        <row r="58">
          <cell r="B58" t="str">
            <v>Certidão de Teor do Registo Predial</v>
          </cell>
        </row>
        <row r="59">
          <cell r="B59" t="str">
            <v>Caderneta Predial Urbana</v>
          </cell>
        </row>
        <row r="60">
          <cell r="B60" t="str">
            <v>Licença de Utilização</v>
          </cell>
        </row>
        <row r="61">
          <cell r="B61" t="str">
            <v>Alvará de Construção</v>
          </cell>
        </row>
        <row r="62">
          <cell r="B62" t="str">
            <v>Plantas</v>
          </cell>
        </row>
        <row r="63">
          <cell r="B63" t="str">
            <v>Projeto aprovado</v>
          </cell>
        </row>
        <row r="64">
          <cell r="B64" t="str">
            <v>Contrato de arrendamento</v>
          </cell>
        </row>
        <row r="65">
          <cell r="B65" t="str">
            <v>3 últimos recibos de renda</v>
          </cell>
        </row>
        <row r="66">
          <cell r="B66" t="str">
            <v>Visita ao interior do imóvel</v>
          </cell>
        </row>
        <row r="67">
          <cell r="B67" t="str">
            <v>Pedido de Informação Previa</v>
          </cell>
        </row>
        <row r="68">
          <cell r="B68" t="str">
            <v>Alvará de Loteamento</v>
          </cell>
        </row>
        <row r="69">
          <cell r="B69" t="str">
            <v>Planta Síntese de Loteamento</v>
          </cell>
        </row>
        <row r="70">
          <cell r="B70" t="str">
            <v>Projeto aprovado</v>
          </cell>
        </row>
        <row r="71">
          <cell r="B71" t="str">
            <v>Plantas</v>
          </cell>
        </row>
        <row r="72">
          <cell r="B72" t="str">
            <v xml:space="preserve">Projeto de Alterações de Arquitetura Aprovado </v>
          </cell>
        </row>
        <row r="73">
          <cell r="B73" t="str">
            <v>Outros</v>
          </cell>
        </row>
        <row r="78">
          <cell r="E78" t="str">
            <v>Utilizámos o método comparativo porque existe um mercado ativo e comparável.</v>
          </cell>
        </row>
        <row r="79">
          <cell r="E79" t="str">
            <v xml:space="preserve">O imóvel gera ou é passível de gerar rendimentos, pelo que usámos o método do rendimento. </v>
          </cell>
        </row>
        <row r="80">
          <cell r="E80" t="str">
            <v>Tratando-se de um ativo para desenvolvimento imobiliário, utilizou-se o método residual c/ recurso aos Discounted Cashflows.</v>
          </cell>
        </row>
        <row r="81">
          <cell r="E81" t="str">
            <v>Tratando-se de um imóvel edificado, utilizámos o método do custo.</v>
          </cell>
        </row>
        <row r="82">
          <cell r="E82" t="str">
            <v>Utilizámos o método do custo apenas para aferição do Valor para efeitos de Seguro.</v>
          </cell>
        </row>
      </sheetData>
      <sheetData sheetId="1">
        <row r="1">
          <cell r="BC1" t="str">
            <v>Aveiro</v>
          </cell>
          <cell r="BD1" t="str">
            <v>Beja</v>
          </cell>
          <cell r="BE1" t="str">
            <v>Braga</v>
          </cell>
          <cell r="BF1" t="str">
            <v>Bragança</v>
          </cell>
          <cell r="BG1" t="str">
            <v>Castelo Branco</v>
          </cell>
          <cell r="BH1" t="str">
            <v>Coimbra</v>
          </cell>
          <cell r="BI1" t="str">
            <v>Évora</v>
          </cell>
          <cell r="BJ1" t="str">
            <v>Faro</v>
          </cell>
          <cell r="BK1" t="str">
            <v>Guarda</v>
          </cell>
          <cell r="BL1" t="str">
            <v>Leiria</v>
          </cell>
          <cell r="BM1" t="str">
            <v>Lisboa</v>
          </cell>
          <cell r="BN1" t="str">
            <v>Portalegre</v>
          </cell>
          <cell r="BO1" t="str">
            <v>Porto</v>
          </cell>
          <cell r="BP1" t="str">
            <v>R. A. Açores</v>
          </cell>
          <cell r="BQ1" t="str">
            <v>R. A. Madeira</v>
          </cell>
          <cell r="BR1" t="str">
            <v>Santarém</v>
          </cell>
          <cell r="BS1" t="str">
            <v>Setúbal</v>
          </cell>
          <cell r="BT1" t="str">
            <v>Viana do Castelo</v>
          </cell>
          <cell r="BU1" t="str">
            <v>Vila Real</v>
          </cell>
          <cell r="BV1" t="str">
            <v>Viseu</v>
          </cell>
          <cell r="BW1" t="str">
            <v>.</v>
          </cell>
          <cell r="BX1" t="str">
            <v>.</v>
          </cell>
          <cell r="BY1" t="str">
            <v>.</v>
          </cell>
          <cell r="BZ1" t="str">
            <v>.</v>
          </cell>
        </row>
      </sheetData>
      <sheetData sheetId="2"/>
      <sheetData sheetId="3">
        <row r="8">
          <cell r="AS8" t="str">
            <v>https://maps.googleapis.com/maps/api/staticmap?maptype=roadmap&amp;center=0, 0&amp;zoom=10&amp;size=680x440&amp;scale=3&amp;markers=color:0x0000FF|size:med%7C0, 0&amp;key=AIzaSyB-JHor8fgZyq1rXeDFDxhbVOI6V2SOFQE</v>
          </cell>
        </row>
        <row r="15">
          <cell r="AS15" t="str">
            <v>https://maps.googleapis.com/maps/api/staticmap?maptype=hybrid&amp;center=0, 0&amp;zoom=17&amp;size=680x440&amp;scale=3&amp;markers=color:0x0000FF|size:med%7C0, 0&amp;key=AIzaSyB-JHor8fgZyq1rXeDFDxhbVOI6V2SOFQE</v>
          </cell>
        </row>
      </sheetData>
      <sheetData sheetId="4"/>
      <sheetData sheetId="5"/>
      <sheetData sheetId="6"/>
      <sheetData sheetId="7"/>
      <sheetData sheetId="8"/>
      <sheetData sheetId="9"/>
      <sheetData sheetId="10"/>
      <sheetData sheetId="11"/>
      <sheetData sheetId="12"/>
      <sheetData sheetId="13"/>
      <sheetData sheetId="14"/>
      <sheetData sheetId="15">
        <row r="112">
          <cell r="C112" t="str">
            <v>Habitação</v>
          </cell>
        </row>
        <row r="113">
          <cell r="C113" t="str">
            <v>Comércio</v>
          </cell>
        </row>
        <row r="114">
          <cell r="C114" t="str">
            <v>Serviços</v>
          </cell>
        </row>
        <row r="115">
          <cell r="C115" t="str">
            <v>Indústria</v>
          </cell>
        </row>
        <row r="116">
          <cell r="C116" t="str">
            <v>Armazenagem/Logística</v>
          </cell>
        </row>
        <row r="117">
          <cell r="C117" t="str">
            <v>Hotelaria</v>
          </cell>
        </row>
        <row r="118">
          <cell r="C118" t="str">
            <v>Parking e Arrumos</v>
          </cell>
        </row>
      </sheetData>
      <sheetData sheetId="16"/>
      <sheetData sheetId="17"/>
      <sheetData sheetId="18"/>
      <sheetData sheetId="19"/>
      <sheetData sheetId="20"/>
      <sheetData sheetId="2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ktivierung"/>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cancy"/>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uda neta"/>
      <sheetName val="detalle financieros"/>
      <sheetName val="Listaerro"/>
      <sheetName val="Memo"/>
      <sheetName val="Drop-downs"/>
      <sheetName val="Lang 1"/>
      <sheetName val="Params"/>
    </sheetNames>
    <sheetDataSet>
      <sheetData sheetId="0">
        <row r="7">
          <cell r="C7" t="str">
            <v>PyG-BG( Evolución mensual Feb 2009  )</v>
          </cell>
        </row>
      </sheetData>
      <sheetData sheetId="1" refreshError="1">
        <row r="7">
          <cell r="C7" t="str">
            <v>PyG-BG( Evolución mensual Feb 2009  )</v>
          </cell>
        </row>
        <row r="8">
          <cell r="C8" t="str">
            <v>QCO06</v>
          </cell>
        </row>
        <row r="9">
          <cell r="C9" t="str">
            <v>13/03/2009 05:09:11</v>
          </cell>
        </row>
        <row r="10">
          <cell r="B10" t="str">
            <v>Último período cerrrado FI</v>
          </cell>
          <cell r="C10" t="str">
            <v>Enero 2009</v>
          </cell>
        </row>
        <row r="13">
          <cell r="B13" t="str">
            <v>Centro de beneficio</v>
          </cell>
          <cell r="C13"/>
        </row>
        <row r="14">
          <cell r="B14" t="str">
            <v>Centro de coste</v>
          </cell>
          <cell r="C14"/>
        </row>
        <row r="15">
          <cell r="B15" t="str">
            <v>Cuenta de mayor</v>
          </cell>
          <cell r="C15" t="str">
            <v>Resultados financieros</v>
          </cell>
        </row>
        <row r="16">
          <cell r="B16" t="str">
            <v>Evolución Mensual (Real/Poa)</v>
          </cell>
          <cell r="C16" t="str">
            <v>,Enero,Febrero,Marzo,Abril,Mayo,Junio,Julio,Agosto,Septiembre,Octubre,Noviembre,Diciembre,REAL  ACUM 2009...</v>
          </cell>
        </row>
        <row r="17">
          <cell r="B17" t="str">
            <v>Ledger</v>
          </cell>
          <cell r="C17" t="str">
            <v>0L</v>
          </cell>
        </row>
        <row r="18">
          <cell r="B18" t="str">
            <v>Moneda/Unidad orig.</v>
          </cell>
          <cell r="C18"/>
        </row>
        <row r="19">
          <cell r="B19" t="str">
            <v>Moneda</v>
          </cell>
          <cell r="C19"/>
        </row>
        <row r="20">
          <cell r="B20" t="str">
            <v>Plan de cuentas</v>
          </cell>
          <cell r="C20"/>
        </row>
        <row r="21">
          <cell r="B21" t="str">
            <v>Segmento</v>
          </cell>
          <cell r="C21"/>
        </row>
        <row r="22">
          <cell r="B22" t="str">
            <v>Sociedad CO</v>
          </cell>
          <cell r="C22"/>
        </row>
        <row r="23">
          <cell r="B23" t="str">
            <v>Sociedad</v>
          </cell>
          <cell r="C23"/>
        </row>
        <row r="24">
          <cell r="B24" t="str">
            <v>Tipo de moneda</v>
          </cell>
          <cell r="C24" t="str">
            <v>Moneda de Sociedad</v>
          </cell>
        </row>
        <row r="25">
          <cell r="B25" t="str">
            <v>Tipo de valor</v>
          </cell>
          <cell r="C25"/>
        </row>
        <row r="26">
          <cell r="B26" t="str">
            <v>Versión</v>
          </cell>
          <cell r="C26"/>
        </row>
        <row r="27">
          <cell r="B27" t="str">
            <v>Vista valoración</v>
          </cell>
          <cell r="C27"/>
        </row>
        <row r="34">
          <cell r="B34"/>
          <cell r="C34" t="str">
            <v>Enero</v>
          </cell>
          <cell r="D34" t="str">
            <v>Febrero</v>
          </cell>
          <cell r="E34" t="str">
            <v>REAL  ACUM 2009</v>
          </cell>
          <cell r="F34" t="str">
            <v>REAL ACUM 2008</v>
          </cell>
        </row>
        <row r="35">
          <cell r="B35" t="str">
            <v>Cuenta de mayor</v>
          </cell>
          <cell r="C35" t="str">
            <v>EUR</v>
          </cell>
          <cell r="D35" t="str">
            <v>EUR</v>
          </cell>
          <cell r="E35" t="str">
            <v>EUR</v>
          </cell>
          <cell r="F35" t="str">
            <v>EUR</v>
          </cell>
        </row>
        <row r="36">
          <cell r="B36" t="str">
            <v>Otros ingresos finan</v>
          </cell>
          <cell r="C36">
            <v>-224.92</v>
          </cell>
          <cell r="D36">
            <v>-226.17</v>
          </cell>
          <cell r="E36">
            <v>-451.09</v>
          </cell>
          <cell r="F36">
            <v>0</v>
          </cell>
        </row>
        <row r="37">
          <cell r="B37" t="str">
            <v>En terceros</v>
          </cell>
          <cell r="C37">
            <v>-224.92</v>
          </cell>
          <cell r="D37">
            <v>-226.17</v>
          </cell>
          <cell r="E37">
            <v>-451.09</v>
          </cell>
          <cell r="F37">
            <v>0</v>
          </cell>
        </row>
        <row r="38">
          <cell r="B38" t="str">
            <v>De participaciones e</v>
          </cell>
          <cell r="C38">
            <v>-224.92</v>
          </cell>
          <cell r="D38">
            <v>-226.17</v>
          </cell>
          <cell r="E38">
            <v>-451.09</v>
          </cell>
          <cell r="F38">
            <v>0</v>
          </cell>
        </row>
        <row r="39">
          <cell r="B39" t="str">
            <v>Ingresos De Créditos</v>
          </cell>
          <cell r="C39">
            <v>-366357.24</v>
          </cell>
          <cell r="D39">
            <v>-363842.95</v>
          </cell>
          <cell r="E39">
            <v>-730200.19</v>
          </cell>
          <cell r="F39">
            <v>-873873.17</v>
          </cell>
        </row>
        <row r="40">
          <cell r="B40" t="str">
            <v>Ingresos créditos</v>
          </cell>
          <cell r="C40">
            <v>-174.88</v>
          </cell>
          <cell r="D40">
            <v>-87.44</v>
          </cell>
          <cell r="E40">
            <v>-262.32</v>
          </cell>
          <cell r="F40">
            <v>0</v>
          </cell>
        </row>
        <row r="41">
          <cell r="B41" t="str">
            <v>De empresas del grup</v>
          </cell>
          <cell r="C41">
            <v>-366532.12</v>
          </cell>
          <cell r="D41">
            <v>-363930.39</v>
          </cell>
          <cell r="E41">
            <v>-730462.51</v>
          </cell>
          <cell r="F41">
            <v>-873873.17</v>
          </cell>
        </row>
        <row r="42">
          <cell r="B42" t="str">
            <v>Ingresos De Créditos</v>
          </cell>
          <cell r="C42">
            <v>0</v>
          </cell>
          <cell r="D42">
            <v>0</v>
          </cell>
          <cell r="E42">
            <v>0</v>
          </cell>
          <cell r="F42">
            <v>-4477.45</v>
          </cell>
        </row>
        <row r="43">
          <cell r="B43" t="str">
            <v>De Ctas.Bancarias</v>
          </cell>
          <cell r="C43">
            <v>-2536.73</v>
          </cell>
          <cell r="D43">
            <v>-807.68</v>
          </cell>
          <cell r="E43">
            <v>-3344.41</v>
          </cell>
          <cell r="F43">
            <v>-143696.62</v>
          </cell>
        </row>
        <row r="44">
          <cell r="B44" t="str">
            <v>De Imposiciones A Pl</v>
          </cell>
          <cell r="C44">
            <v>-10993.51</v>
          </cell>
          <cell r="D44">
            <v>-5193.1899999999996</v>
          </cell>
          <cell r="E44">
            <v>-16186.7</v>
          </cell>
          <cell r="F44">
            <v>-16060.98</v>
          </cell>
        </row>
        <row r="45">
          <cell r="B45" t="str">
            <v>Diferencia Cobertura</v>
          </cell>
          <cell r="C45">
            <v>-4344.7700000000004</v>
          </cell>
          <cell r="D45">
            <v>0</v>
          </cell>
          <cell r="E45">
            <v>-4344.7700000000004</v>
          </cell>
          <cell r="F45">
            <v>0</v>
          </cell>
        </row>
        <row r="46">
          <cell r="B46" t="str">
            <v>Otros Ingresos Finan</v>
          </cell>
          <cell r="C46">
            <v>-157710</v>
          </cell>
          <cell r="D46">
            <v>-423.72</v>
          </cell>
          <cell r="E46">
            <v>-158133.72</v>
          </cell>
          <cell r="F46">
            <v>0</v>
          </cell>
        </row>
        <row r="47">
          <cell r="B47" t="str">
            <v>De terceros</v>
          </cell>
          <cell r="C47">
            <v>-175585.01</v>
          </cell>
          <cell r="D47">
            <v>-6424.59</v>
          </cell>
          <cell r="E47">
            <v>-182009.60000000001</v>
          </cell>
          <cell r="F47">
            <v>-165141.59</v>
          </cell>
        </row>
        <row r="48">
          <cell r="B48" t="str">
            <v>De valores negociabl</v>
          </cell>
          <cell r="C48">
            <v>-542117.13</v>
          </cell>
          <cell r="D48">
            <v>-370354.98</v>
          </cell>
          <cell r="E48">
            <v>-912472.11</v>
          </cell>
          <cell r="F48">
            <v>-1039014.76</v>
          </cell>
        </row>
        <row r="49">
          <cell r="B49" t="str">
            <v>Ingresos financieros</v>
          </cell>
          <cell r="C49">
            <v>-542342.05000000005</v>
          </cell>
          <cell r="D49">
            <v>-370581.15</v>
          </cell>
          <cell r="E49">
            <v>-912923.20000000007</v>
          </cell>
          <cell r="F49">
            <v>-1039014.76</v>
          </cell>
        </row>
        <row r="50">
          <cell r="B50" t="str">
            <v>Inter. Deudas, Empre</v>
          </cell>
          <cell r="C50">
            <v>366357.24</v>
          </cell>
          <cell r="D50">
            <v>332829.52</v>
          </cell>
          <cell r="E50">
            <v>699186.76</v>
          </cell>
          <cell r="F50">
            <v>842795.16</v>
          </cell>
        </row>
        <row r="51">
          <cell r="B51" t="str">
            <v>Por deudas con empre</v>
          </cell>
          <cell r="C51">
            <v>366357.24</v>
          </cell>
          <cell r="D51">
            <v>332829.52</v>
          </cell>
          <cell r="E51">
            <v>699186.76</v>
          </cell>
          <cell r="F51">
            <v>842795.16</v>
          </cell>
        </row>
        <row r="52">
          <cell r="B52" t="str">
            <v>Inter. de Préstamos</v>
          </cell>
          <cell r="C52">
            <v>18862.240000000002</v>
          </cell>
          <cell r="D52">
            <v>8138.13</v>
          </cell>
          <cell r="E52">
            <v>27000.370000000003</v>
          </cell>
          <cell r="F52">
            <v>274882.82</v>
          </cell>
        </row>
        <row r="53">
          <cell r="B53" t="str">
            <v>Inter. de Créditos</v>
          </cell>
          <cell r="C53">
            <v>196758.7</v>
          </cell>
          <cell r="D53">
            <v>84212.13</v>
          </cell>
          <cell r="E53">
            <v>280970.83</v>
          </cell>
          <cell r="F53">
            <v>207509.21</v>
          </cell>
        </row>
        <row r="54">
          <cell r="B54" t="str">
            <v>Inter. de Leasings</v>
          </cell>
          <cell r="C54">
            <v>5050.29</v>
          </cell>
          <cell r="D54">
            <v>15523.94</v>
          </cell>
          <cell r="E54">
            <v>20574.23</v>
          </cell>
          <cell r="F54">
            <v>23928.36</v>
          </cell>
        </row>
        <row r="55">
          <cell r="B55" t="str">
            <v>Inter. Financiación</v>
          </cell>
          <cell r="C55">
            <v>109163.97</v>
          </cell>
          <cell r="D55">
            <v>47228.11</v>
          </cell>
          <cell r="E55">
            <v>156392.08000000002</v>
          </cell>
          <cell r="F55">
            <v>222294.07</v>
          </cell>
        </row>
        <row r="56">
          <cell r="B56" t="str">
            <v>Inter. Financiación</v>
          </cell>
          <cell r="C56">
            <v>58702.38</v>
          </cell>
          <cell r="D56">
            <v>117918.13</v>
          </cell>
          <cell r="E56">
            <v>176620.51</v>
          </cell>
          <cell r="F56">
            <v>73622.8</v>
          </cell>
        </row>
        <row r="57">
          <cell r="B57" t="str">
            <v>Inter. Proveedores</v>
          </cell>
          <cell r="C57">
            <v>982.96</v>
          </cell>
          <cell r="D57">
            <v>923.06</v>
          </cell>
          <cell r="E57">
            <v>1906.02</v>
          </cell>
          <cell r="F57">
            <v>973.74</v>
          </cell>
        </row>
        <row r="58">
          <cell r="B58" t="str">
            <v>Inter. otras deudas</v>
          </cell>
          <cell r="C58">
            <v>1226.98</v>
          </cell>
          <cell r="D58">
            <v>1413.67</v>
          </cell>
          <cell r="E58">
            <v>2640.65</v>
          </cell>
          <cell r="F58">
            <v>2279.4</v>
          </cell>
        </row>
        <row r="59">
          <cell r="B59" t="str">
            <v>Inter. otras deudas</v>
          </cell>
          <cell r="C59">
            <v>92672.28</v>
          </cell>
          <cell r="D59">
            <v>92672</v>
          </cell>
          <cell r="E59">
            <v>185344.28</v>
          </cell>
          <cell r="F59">
            <v>10772.28</v>
          </cell>
        </row>
        <row r="60">
          <cell r="B60" t="str">
            <v>Inter. descuento efe</v>
          </cell>
          <cell r="C60">
            <v>6877.97</v>
          </cell>
          <cell r="D60">
            <v>2641.95</v>
          </cell>
          <cell r="E60">
            <v>9519.92</v>
          </cell>
          <cell r="F60">
            <v>50212.71</v>
          </cell>
        </row>
        <row r="61">
          <cell r="B61" t="str">
            <v>Inter. Titulización</v>
          </cell>
          <cell r="C61">
            <v>251943.78</v>
          </cell>
          <cell r="D61">
            <v>154195.32</v>
          </cell>
          <cell r="E61">
            <v>406139.1</v>
          </cell>
          <cell r="F61">
            <v>563483.62</v>
          </cell>
        </row>
        <row r="62">
          <cell r="E62">
            <v>46531.95</v>
          </cell>
          <cell r="F62">
            <v>0</v>
          </cell>
        </row>
        <row r="63">
          <cell r="E63">
            <v>37847.760000000002</v>
          </cell>
          <cell r="F63">
            <v>39152.959999999999</v>
          </cell>
        </row>
        <row r="64">
          <cell r="E64">
            <v>5034.62</v>
          </cell>
          <cell r="F64">
            <v>802.26</v>
          </cell>
        </row>
        <row r="65">
          <cell r="E65">
            <v>709.25</v>
          </cell>
          <cell r="F65">
            <v>0</v>
          </cell>
        </row>
        <row r="66">
          <cell r="E66">
            <v>1357231.73</v>
          </cell>
          <cell r="F66">
            <v>1469914.23</v>
          </cell>
        </row>
        <row r="67">
          <cell r="E67">
            <v>2056418.6099999999</v>
          </cell>
          <cell r="F67">
            <v>2312709.39</v>
          </cell>
        </row>
        <row r="68">
          <cell r="E68">
            <v>0</v>
          </cell>
          <cell r="F68">
            <v>0</v>
          </cell>
        </row>
        <row r="69">
          <cell r="E69">
            <v>0</v>
          </cell>
          <cell r="F69">
            <v>0</v>
          </cell>
        </row>
        <row r="70">
          <cell r="E70">
            <v>0</v>
          </cell>
          <cell r="F70">
            <v>0</v>
          </cell>
        </row>
        <row r="71">
          <cell r="E71">
            <v>1204829.01</v>
          </cell>
          <cell r="F71">
            <v>952351.11</v>
          </cell>
        </row>
        <row r="72">
          <cell r="E72">
            <v>-282597.40000000002</v>
          </cell>
          <cell r="F72">
            <v>0</v>
          </cell>
        </row>
        <row r="73">
          <cell r="E73">
            <v>-1192514</v>
          </cell>
          <cell r="F73">
            <v>-950997.06</v>
          </cell>
        </row>
        <row r="74">
          <cell r="E74">
            <v>-809010.39</v>
          </cell>
          <cell r="F74">
            <v>0</v>
          </cell>
        </row>
        <row r="75">
          <cell r="E75">
            <v>-1079292.78</v>
          </cell>
          <cell r="F75">
            <v>1354.05</v>
          </cell>
        </row>
        <row r="76">
          <cell r="E76">
            <v>77383</v>
          </cell>
          <cell r="F76">
            <v>191509</v>
          </cell>
        </row>
        <row r="77">
          <cell r="E77">
            <v>77383</v>
          </cell>
          <cell r="F77">
            <v>191509</v>
          </cell>
        </row>
        <row r="78">
          <cell r="E78">
            <v>77383</v>
          </cell>
          <cell r="F78">
            <v>191509</v>
          </cell>
        </row>
        <row r="79">
          <cell r="E79">
            <v>57390.670000000042</v>
          </cell>
          <cell r="F79">
            <v>1466557.68</v>
          </cell>
        </row>
        <row r="81">
          <cell r="E81">
            <v>10366.950000000001</v>
          </cell>
        </row>
        <row r="83">
          <cell r="E83">
            <v>-19992.329999999958</v>
          </cell>
          <cell r="F83">
            <v>1306126.69</v>
          </cell>
        </row>
      </sheetData>
      <sheetData sheetId="2" refreshError="1"/>
      <sheetData sheetId="3" refreshError="1"/>
      <sheetData sheetId="4" refreshError="1"/>
      <sheetData sheetId="5" refreshError="1"/>
      <sheetData sheetId="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urities"/>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rears"/>
    </sheetNames>
    <sheetDataSet>
      <sheetData sheetId="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ireries"/>
    </sheetNames>
    <sheetDataSet>
      <sheetData sheetId="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Defunct"/>
      <sheetName val="SAPBEXfiltersDefunct"/>
      <sheetName val="BExRepositorySheet"/>
      <sheetName val="Dokumentation"/>
      <sheetName val="Verm.planung-planned letting"/>
      <sheetName val="Rückstände-rent arrears"/>
      <sheetName val="Mietausläufe-lease expireries"/>
      <sheetName val="Leerstand-vacancy"/>
      <sheetName val="Indexanpassungen-CPI"/>
      <sheetName val="WB Einstufung"/>
      <sheetName val="Nebenkosten Service Charges "/>
      <sheetName val="Wertber.-doubtful acc"/>
      <sheetName val="MV-Aktivierung"/>
      <sheetName val="Stichtage"/>
      <sheetName val="Kautionen - securities"/>
      <sheetName val="Detailnavigation"/>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s"/>
      <sheetName val="Prosp - Hab."/>
      <sheetName val="Classe 2 (2)"/>
      <sheetName val="Frente"/>
      <sheetName val="Capa"/>
      <sheetName val="Avaliação"/>
      <sheetName val="prosp com"/>
      <sheetName val="Prosp_Com_Serv"/>
      <sheetName val="prosp habit"/>
      <sheetName val="prosp terreno"/>
      <sheetName val="Fotos"/>
      <sheetName val="Verso"/>
      <sheetName val="Gráfico_Ross_Heidecke"/>
      <sheetName val="DCF - cálculos"/>
      <sheetName val="DCF"/>
      <sheetName val="FCFF"/>
      <sheetName val="Rendas Variáveis"/>
      <sheetName val="Dados"/>
      <sheetName val="Classe 1"/>
      <sheetName val="Classe 2"/>
      <sheetName val="Classe 3"/>
      <sheetName val="Classe 4"/>
      <sheetName val="Classe 5"/>
      <sheetName val="Classe 6"/>
      <sheetName val="cl 6 alterada"/>
      <sheetName val="Classe 7"/>
      <sheetName val="Classe 8"/>
      <sheetName val="Classe   9"/>
      <sheetName val="Classe 10"/>
      <sheetName val="Ross-Heidecke"/>
      <sheetName val="Back"/>
    </sheet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Mod.1"/>
      <sheetName val="Cen.2 (áreas NÃO registadas)"/>
      <sheetName val="Q+Fracoes"/>
      <sheetName val="Prosp_Venda"/>
      <sheetName val="Prosp_Renda"/>
      <sheetName val="Prosp_TerrenoUrbano"/>
      <sheetName val="Prosp_TerrenoRustico"/>
      <sheetName val="Estudos"/>
      <sheetName val="Def"/>
      <sheetName val="Prosp_Renda ()"/>
      <sheetName val="ResidualEstatico"/>
      <sheetName val="%obra_Orçamento"/>
      <sheetName val="Q_Moradias"/>
      <sheetName val="Q_Edifícios"/>
      <sheetName val="Portal_BK"/>
      <sheetName val="SENSITIVITY ANALYSIS"/>
      <sheetName val="VVI "/>
    </sheetNames>
    <sheetDataSet>
      <sheetData sheetId="0">
        <row r="8">
          <cell r="AS8" t="str">
            <v>https://maps.googleapis.com/maps/api/staticmap?maptype=roadmap&amp;center=, &amp;zoom=10&amp;size=730x500&amp;scale=3&amp;markers=color:0x0000FF|size:med%7C, &amp;key=AIzaSyB-JHor8fgZyq1rXeDFDxhbVOI6V2SOFQE</v>
          </cell>
        </row>
        <row r="15">
          <cell r="AS15" t="str">
            <v>https://maps.googleapis.com/maps/api/staticmap?maptype=hybrid&amp;center=, &amp;zoom=17&amp;size=730x500&amp;scale=3&amp;markers=color:0x0000FF|size:med%7C, &amp;key=AIzaSyB-JHor8fgZyq1rXeDFDxhbVOI6V2SOFQE</v>
          </cell>
        </row>
      </sheetData>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Resumo"/>
      <sheetName val="RA"/>
      <sheetName val="Pressupostos"/>
      <sheetName val="Setorial"/>
      <sheetName val="Amostras"/>
      <sheetName val="AmostrasAptos"/>
      <sheetName val="AmostrasTerr"/>
      <sheetName val="Métodos"/>
      <sheetName val="Áreas-Vários Imóveis"/>
      <sheetName val="MM-Vários Imóveis"/>
      <sheetName val="MR-Vários Imóveis"/>
      <sheetName val="DCF-ValorAtual"/>
      <sheetName val="Q.Resumo"/>
      <sheetName val="Conclusão"/>
      <sheetName val="Mapa_Fotos"/>
      <sheetName val="Estudos"/>
      <sheetName val="Def"/>
      <sheetName val="VI.Docs"/>
      <sheetName val="Q_Moradias"/>
      <sheetName val="Q_Edifícios"/>
      <sheetName val="Q_Armazens"/>
      <sheetName val="Indice"/>
    </sheetNames>
    <sheetDataSet>
      <sheetData sheetId="0" refreshError="1"/>
      <sheetData sheetId="1" refreshError="1"/>
      <sheetData sheetId="2">
        <row r="7">
          <cell r="AP7" t="str">
            <v>de Garantia Hipotecária</v>
          </cell>
        </row>
        <row r="8">
          <cell r="AP8" t="str">
            <v>de determinação de Valor de Mercado do imóvel</v>
          </cell>
        </row>
        <row r="9">
          <cell r="AP9" t="str">
            <v>de atualização dos ativos em carteira</v>
          </cell>
        </row>
        <row r="10">
          <cell r="AP10" t="str">
            <v>de possível integração do ativo em carteira a designar</v>
          </cell>
        </row>
        <row r="11">
          <cell r="AP11" t="str">
            <v>definidos pela CMVM para os Fundos de Investimento Imobiliário como, âmbito legal</v>
          </cell>
        </row>
        <row r="12">
          <cell r="AP12" t="str">
            <v>definidos pela CMVM para os Fundos de Investimento Imobiliário como, factos relevantes</v>
          </cell>
        </row>
        <row r="13">
          <cell r="AP13" t="str">
            <v>de obtenção do Valor Mercado do imóvel para cumprimentos dos termos aplicáveis à aquisição de ativos imobiliários, designadamente o n.º 4 do Título 1.º dos Critérios Valorimétricos de Transmissão; Norma n.º 169/1992 de 03/12, relativa à existência de avaliação com data não superior a 3 meses à data da transmissão</v>
          </cell>
        </row>
        <row r="14">
          <cell r="AP14" t="str">
            <v>Outro</v>
          </cell>
        </row>
      </sheetData>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https://bpstat.bportugal.pt/serie/12099464" TargetMode="External"/><Relationship Id="rId5" Type="http://schemas.openxmlformats.org/officeDocument/2006/relationships/vmlDrawing" Target="../drawings/vmlDrawing5.vml"/><Relationship Id="rId4"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vmlDrawing" Target="../drawings/vmlDrawing6.v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vmlDrawing" Target="../drawings/vmlDrawing8.vml"/><Relationship Id="rId1" Type="http://schemas.openxmlformats.org/officeDocument/2006/relationships/printerSettings" Target="../printerSettings/printerSettings6.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vmlDrawing" Target="../drawings/vmlDrawing10.vml"/><Relationship Id="rId1" Type="http://schemas.openxmlformats.org/officeDocument/2006/relationships/printerSettings" Target="../printerSettings/printerSettings7.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3.xml"/><Relationship Id="rId1" Type="http://schemas.openxmlformats.org/officeDocument/2006/relationships/printerSettings" Target="../printerSettings/printerSettings8.bin"/><Relationship Id="rId5" Type="http://schemas.openxmlformats.org/officeDocument/2006/relationships/comments" Target="../comments4.xml"/><Relationship Id="rId4" Type="http://schemas.openxmlformats.org/officeDocument/2006/relationships/vmlDrawing" Target="../drawings/vmlDrawing13.vml"/></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15.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6.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7.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3.bin"/><Relationship Id="rId1" Type="http://schemas.openxmlformats.org/officeDocument/2006/relationships/hyperlink" Target="https://bpstat.bportugal.pt/serie/12099464" TargetMode="External"/><Relationship Id="rId5" Type="http://schemas.openxmlformats.org/officeDocument/2006/relationships/vmlDrawing" Target="../drawings/vmlDrawing19.vml"/><Relationship Id="rId4" Type="http://schemas.openxmlformats.org/officeDocument/2006/relationships/vmlDrawing" Target="../drawings/vmlDrawing18.vml"/></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20.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22.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vmlDrawing" Target="../drawings/vmlDrawing24.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25.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vmlDrawing" Target="../drawings/vmlDrawing27.vml"/><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435121-3054-4451-9D01-F389845BB71A}">
  <sheetPr>
    <tabColor rgb="FFFF0000"/>
  </sheetPr>
  <dimension ref="A1:K56"/>
  <sheetViews>
    <sheetView showGridLines="0" workbookViewId="0">
      <selection activeCell="M13" sqref="M13"/>
    </sheetView>
  </sheetViews>
  <sheetFormatPr defaultRowHeight="15" x14ac:dyDescent="0.25"/>
  <cols>
    <col min="1" max="1" width="35" bestFit="1" customWidth="1"/>
    <col min="2" max="2" width="13.7109375" customWidth="1"/>
    <col min="3" max="3" width="10.85546875" customWidth="1"/>
    <col min="4" max="4" width="12.85546875" bestFit="1" customWidth="1"/>
    <col min="5" max="6" width="12.85546875" customWidth="1"/>
    <col min="7" max="8" width="11.85546875" bestFit="1" customWidth="1"/>
    <col min="9" max="10" width="10.85546875" bestFit="1" customWidth="1"/>
    <col min="11" max="11" width="9.42578125" bestFit="1" customWidth="1"/>
  </cols>
  <sheetData>
    <row r="1" spans="1:11" x14ac:dyDescent="0.25">
      <c r="A1" s="1392" t="s">
        <v>989</v>
      </c>
      <c r="B1" s="1393"/>
      <c r="C1" s="1394"/>
      <c r="D1" s="1394"/>
      <c r="E1" s="1394"/>
      <c r="F1" s="1394"/>
      <c r="G1" s="1395"/>
      <c r="H1" s="1395"/>
      <c r="I1" s="1394"/>
    </row>
    <row r="2" spans="1:11" x14ac:dyDescent="0.25">
      <c r="A2" s="1392" t="s">
        <v>990</v>
      </c>
      <c r="B2" s="1396"/>
      <c r="C2" s="1394"/>
      <c r="D2" s="1394"/>
      <c r="E2" s="1394"/>
      <c r="F2" s="1394"/>
      <c r="G2" s="1395"/>
      <c r="H2" s="1395"/>
      <c r="I2" s="1394"/>
    </row>
    <row r="3" spans="1:11" x14ac:dyDescent="0.25">
      <c r="A3" s="1397" t="s">
        <v>991</v>
      </c>
      <c r="B3" s="1398" t="s">
        <v>992</v>
      </c>
      <c r="C3" s="1394"/>
      <c r="D3" s="1394"/>
      <c r="E3" s="1394"/>
      <c r="F3" s="1394"/>
      <c r="G3" s="1395"/>
      <c r="H3" s="1395"/>
      <c r="I3" s="1394"/>
    </row>
    <row r="4" spans="1:11" x14ac:dyDescent="0.25">
      <c r="A4" s="1392" t="s">
        <v>993</v>
      </c>
      <c r="B4" s="1399"/>
      <c r="C4" s="1395"/>
      <c r="D4" s="1395"/>
      <c r="E4" s="1395"/>
      <c r="F4" s="1395"/>
      <c r="G4" s="1395"/>
      <c r="H4" s="1395"/>
      <c r="I4" s="1394"/>
    </row>
    <row r="5" spans="1:11" x14ac:dyDescent="0.25">
      <c r="A5" s="1394"/>
      <c r="B5" s="1395"/>
      <c r="C5" s="1395"/>
      <c r="D5" s="1395"/>
      <c r="E5" s="1395"/>
      <c r="F5" s="1395"/>
      <c r="G5" s="1395"/>
      <c r="H5" s="1395"/>
      <c r="I5" s="1394"/>
    </row>
    <row r="6" spans="1:11" x14ac:dyDescent="0.25">
      <c r="A6" s="1400"/>
      <c r="B6" s="1401" t="s">
        <v>994</v>
      </c>
      <c r="C6" s="1401" t="s">
        <v>995</v>
      </c>
      <c r="D6" s="1401" t="s">
        <v>996</v>
      </c>
      <c r="E6" s="1401" t="s">
        <v>997</v>
      </c>
      <c r="F6" s="1401" t="s">
        <v>998</v>
      </c>
      <c r="G6" s="1401" t="s">
        <v>999</v>
      </c>
      <c r="H6" s="1402" t="s">
        <v>1000</v>
      </c>
      <c r="I6" s="1394"/>
    </row>
    <row r="7" spans="1:11" x14ac:dyDescent="0.25">
      <c r="A7" s="1403" t="s">
        <v>1001</v>
      </c>
      <c r="B7" s="1404"/>
      <c r="C7" s="1404"/>
      <c r="D7" s="1404"/>
      <c r="E7" s="1404"/>
      <c r="F7" s="1404"/>
      <c r="G7" s="1395"/>
      <c r="H7" s="1405"/>
      <c r="I7" s="1394"/>
    </row>
    <row r="8" spans="1:11" x14ac:dyDescent="0.25">
      <c r="A8" s="1394" t="s">
        <v>1002</v>
      </c>
      <c r="B8" s="1395"/>
      <c r="C8" s="1395"/>
      <c r="D8" s="1395"/>
      <c r="E8" s="1395"/>
      <c r="F8" s="1395"/>
      <c r="G8" s="1395"/>
      <c r="H8" s="1405"/>
      <c r="I8" s="1406" t="e">
        <f>+G8/H8-1</f>
        <v>#DIV/0!</v>
      </c>
    </row>
    <row r="9" spans="1:11" x14ac:dyDescent="0.25">
      <c r="A9" s="1394" t="s">
        <v>68</v>
      </c>
      <c r="B9" s="1395"/>
      <c r="C9" s="1395"/>
      <c r="D9" s="1395"/>
      <c r="E9" s="1395"/>
      <c r="F9" s="1395"/>
      <c r="G9" s="1395"/>
      <c r="H9" s="1405"/>
      <c r="I9" s="1406" t="e">
        <f t="shared" ref="I9:I11" si="0">+G9/H9-1</f>
        <v>#DIV/0!</v>
      </c>
      <c r="J9" s="1407">
        <f>+G9+G10</f>
        <v>0</v>
      </c>
      <c r="K9" s="1407"/>
    </row>
    <row r="10" spans="1:11" x14ac:dyDescent="0.25">
      <c r="A10" s="1394" t="s">
        <v>1003</v>
      </c>
      <c r="B10" s="1395"/>
      <c r="C10" s="1395"/>
      <c r="D10" s="1395"/>
      <c r="E10" s="1395"/>
      <c r="F10" s="1395"/>
      <c r="G10" s="1395"/>
      <c r="H10" s="1405"/>
      <c r="I10" s="1406" t="e">
        <f t="shared" si="0"/>
        <v>#DIV/0!</v>
      </c>
    </row>
    <row r="11" spans="1:11" x14ac:dyDescent="0.25">
      <c r="A11" s="1394" t="s">
        <v>460</v>
      </c>
      <c r="B11" s="1395"/>
      <c r="C11" s="1395">
        <f>+C10+C9</f>
        <v>0</v>
      </c>
      <c r="D11" s="1395">
        <f t="shared" ref="D11:H11" si="1">+D10+D9</f>
        <v>0</v>
      </c>
      <c r="E11" s="1395">
        <f t="shared" si="1"/>
        <v>0</v>
      </c>
      <c r="F11" s="1395">
        <f t="shared" si="1"/>
        <v>0</v>
      </c>
      <c r="G11" s="1395">
        <f t="shared" si="1"/>
        <v>0</v>
      </c>
      <c r="H11" s="1395">
        <f t="shared" si="1"/>
        <v>0</v>
      </c>
      <c r="I11" s="1406" t="e">
        <f t="shared" si="0"/>
        <v>#DIV/0!</v>
      </c>
    </row>
    <row r="12" spans="1:11" x14ac:dyDescent="0.25">
      <c r="A12" s="1394" t="s">
        <v>570</v>
      </c>
      <c r="B12" s="1395">
        <f>+B7-B8</f>
        <v>0</v>
      </c>
      <c r="C12" s="1404"/>
      <c r="D12" s="1404"/>
      <c r="E12" s="1404"/>
      <c r="F12" s="1404"/>
      <c r="G12" s="1404">
        <f>+G7-G8</f>
        <v>0</v>
      </c>
      <c r="H12" s="1408"/>
      <c r="I12" s="1403"/>
    </row>
    <row r="13" spans="1:11" x14ac:dyDescent="0.25">
      <c r="A13" s="1394"/>
      <c r="B13" s="1395"/>
      <c r="C13" s="1395"/>
      <c r="D13" s="1395"/>
      <c r="E13" s="1395"/>
      <c r="F13" s="1395"/>
      <c r="G13" s="1409"/>
      <c r="H13" s="1410"/>
      <c r="I13" s="1394"/>
    </row>
    <row r="14" spans="1:11" x14ac:dyDescent="0.25">
      <c r="A14" s="1394"/>
      <c r="B14" s="1395"/>
      <c r="C14" s="1395"/>
      <c r="D14" s="1395"/>
      <c r="E14" s="1395"/>
      <c r="F14" s="1395"/>
      <c r="G14" s="1395"/>
      <c r="H14" s="1395"/>
      <c r="I14" s="1394"/>
    </row>
    <row r="15" spans="1:11" x14ac:dyDescent="0.25">
      <c r="A15" s="1394"/>
      <c r="B15" s="1395"/>
      <c r="C15" s="1395"/>
      <c r="D15" s="1395"/>
      <c r="E15" s="1395"/>
      <c r="F15" s="1395"/>
      <c r="G15" s="1395"/>
      <c r="H15" s="1395"/>
      <c r="I15" s="1394"/>
    </row>
    <row r="16" spans="1:11" x14ac:dyDescent="0.25">
      <c r="A16" s="1394"/>
      <c r="B16" s="1395"/>
      <c r="C16" s="1395"/>
      <c r="D16" s="1395"/>
      <c r="E16" s="1395"/>
      <c r="F16" s="1395"/>
      <c r="G16" s="1395"/>
      <c r="H16" s="1395"/>
      <c r="I16" s="1394"/>
    </row>
    <row r="17" spans="1:11" x14ac:dyDescent="0.25">
      <c r="A17" s="1411" t="s">
        <v>1004</v>
      </c>
      <c r="B17" s="1395"/>
      <c r="C17" s="1395"/>
      <c r="D17" s="1395"/>
      <c r="E17" s="1395"/>
      <c r="F17" s="1395"/>
      <c r="G17" s="1395"/>
      <c r="H17" s="1395"/>
      <c r="I17" s="1394"/>
    </row>
    <row r="18" spans="1:11" x14ac:dyDescent="0.25">
      <c r="A18" s="1412" t="s">
        <v>1005</v>
      </c>
      <c r="B18" s="1413" t="s">
        <v>1006</v>
      </c>
      <c r="C18" s="1413" t="s">
        <v>1007</v>
      </c>
      <c r="D18" s="1413" t="s">
        <v>1008</v>
      </c>
      <c r="E18" s="1413" t="s">
        <v>1009</v>
      </c>
      <c r="F18" s="1413" t="s">
        <v>1010</v>
      </c>
      <c r="G18" s="1413" t="s">
        <v>1011</v>
      </c>
      <c r="H18" s="1414" t="s">
        <v>6</v>
      </c>
      <c r="I18" s="1394"/>
    </row>
    <row r="19" spans="1:11" x14ac:dyDescent="0.25">
      <c r="A19" s="1394" t="s">
        <v>1012</v>
      </c>
      <c r="B19" s="1395"/>
      <c r="C19" s="1395"/>
      <c r="D19" s="1395"/>
      <c r="E19" s="1395"/>
      <c r="F19" s="1395"/>
      <c r="G19" s="1395"/>
      <c r="H19" s="1415">
        <f>+SUM(B19:G19)</f>
        <v>0</v>
      </c>
      <c r="I19" s="1394"/>
      <c r="J19" s="1407"/>
      <c r="K19" s="1407"/>
    </row>
    <row r="20" spans="1:11" x14ac:dyDescent="0.25">
      <c r="A20" s="1394" t="s">
        <v>1013</v>
      </c>
      <c r="B20" s="1395"/>
      <c r="C20" s="1395"/>
      <c r="D20" s="1395"/>
      <c r="E20" s="1395"/>
      <c r="F20" s="1395"/>
      <c r="G20" s="1395"/>
      <c r="H20" s="1415">
        <f t="shared" ref="H20:H43" si="2">+SUM(B20:G20)</f>
        <v>0</v>
      </c>
      <c r="I20" s="1394"/>
    </row>
    <row r="21" spans="1:11" x14ac:dyDescent="0.25">
      <c r="A21" s="1394" t="s">
        <v>1014</v>
      </c>
      <c r="B21" s="1395"/>
      <c r="C21" s="1395"/>
      <c r="D21" s="1395"/>
      <c r="E21" s="1395"/>
      <c r="F21" s="1395"/>
      <c r="G21" s="1395"/>
      <c r="H21" s="1415">
        <f t="shared" si="2"/>
        <v>0</v>
      </c>
      <c r="I21" s="1394"/>
    </row>
    <row r="22" spans="1:11" x14ac:dyDescent="0.25">
      <c r="A22" s="1394" t="s">
        <v>48</v>
      </c>
      <c r="B22" s="1395"/>
      <c r="C22" s="1395"/>
      <c r="D22" s="1395"/>
      <c r="E22" s="1395"/>
      <c r="F22" s="1395"/>
      <c r="G22" s="1395"/>
      <c r="H22" s="1415">
        <f t="shared" si="2"/>
        <v>0</v>
      </c>
      <c r="I22" s="1394"/>
    </row>
    <row r="23" spans="1:11" x14ac:dyDescent="0.25">
      <c r="A23" s="1394" t="s">
        <v>1015</v>
      </c>
      <c r="B23" s="1395"/>
      <c r="C23" s="1395"/>
      <c r="D23" s="1395"/>
      <c r="E23" s="1395"/>
      <c r="F23" s="1395"/>
      <c r="G23" s="1395"/>
      <c r="H23" s="1415">
        <f t="shared" si="2"/>
        <v>0</v>
      </c>
      <c r="I23" s="1394"/>
    </row>
    <row r="24" spans="1:11" x14ac:dyDescent="0.25">
      <c r="A24" s="1394"/>
      <c r="B24" s="1395"/>
      <c r="C24" s="1395"/>
      <c r="D24" s="1395"/>
      <c r="E24" s="1395"/>
      <c r="F24" s="1395"/>
      <c r="G24" s="1395"/>
      <c r="H24" s="1415">
        <f t="shared" si="2"/>
        <v>0</v>
      </c>
      <c r="I24" s="1394"/>
    </row>
    <row r="25" spans="1:11" x14ac:dyDescent="0.25">
      <c r="A25" s="1394"/>
      <c r="B25" s="1395"/>
      <c r="C25" s="1395"/>
      <c r="D25" s="1395"/>
      <c r="E25" s="1395"/>
      <c r="F25" s="1395"/>
      <c r="G25" s="1395"/>
      <c r="H25" s="1415">
        <f t="shared" si="2"/>
        <v>0</v>
      </c>
      <c r="I25" s="1394"/>
    </row>
    <row r="26" spans="1:11" x14ac:dyDescent="0.25">
      <c r="A26" s="1411" t="s">
        <v>6</v>
      </c>
      <c r="B26" s="1415">
        <f>+SUM(B19:B25)</f>
        <v>0</v>
      </c>
      <c r="C26" s="1415">
        <f>+SUM(C19:C25)</f>
        <v>0</v>
      </c>
      <c r="D26" s="1415">
        <f>+SUM(D19:D25)</f>
        <v>0</v>
      </c>
      <c r="E26" s="1415">
        <f t="shared" ref="E26:F26" si="3">+SUM(E19:E25)</f>
        <v>0</v>
      </c>
      <c r="F26" s="1415">
        <f t="shared" si="3"/>
        <v>0</v>
      </c>
      <c r="G26" s="1415">
        <f>+SUM(G19:G25)</f>
        <v>0</v>
      </c>
      <c r="H26" s="1415">
        <f t="shared" si="2"/>
        <v>0</v>
      </c>
      <c r="I26" s="1395">
        <f>+SUM(H19:H25)</f>
        <v>0</v>
      </c>
    </row>
    <row r="27" spans="1:11" x14ac:dyDescent="0.25">
      <c r="A27" s="1394"/>
      <c r="B27" s="1395"/>
      <c r="C27" s="1395"/>
      <c r="D27" s="1395"/>
      <c r="E27" s="1395"/>
      <c r="F27" s="1395"/>
      <c r="G27" s="1395"/>
      <c r="H27" s="1395"/>
      <c r="I27" s="1394"/>
    </row>
    <row r="28" spans="1:11" x14ac:dyDescent="0.25">
      <c r="A28" s="1394"/>
      <c r="B28" s="1395"/>
      <c r="C28" s="1395"/>
      <c r="D28" s="1395"/>
      <c r="E28" s="1395"/>
      <c r="F28" s="1395"/>
      <c r="G28" s="1395"/>
      <c r="H28" s="1395"/>
      <c r="I28" s="1394"/>
    </row>
    <row r="29" spans="1:11" x14ac:dyDescent="0.25">
      <c r="A29" s="1394" t="s">
        <v>1000</v>
      </c>
      <c r="B29" s="1395"/>
      <c r="C29" s="1395"/>
      <c r="D29" s="1395"/>
      <c r="E29" s="1395"/>
      <c r="F29" s="1395"/>
      <c r="G29" s="1395"/>
      <c r="H29" s="1395"/>
      <c r="I29" s="1394"/>
    </row>
    <row r="30" spans="1:11" x14ac:dyDescent="0.25">
      <c r="A30" s="1394" t="s">
        <v>1016</v>
      </c>
      <c r="B30" s="1395"/>
      <c r="C30" s="1395">
        <f>+C22+C21</f>
        <v>0</v>
      </c>
      <c r="D30" s="1395">
        <f>+D22+D21</f>
        <v>0</v>
      </c>
      <c r="E30" s="1395">
        <f>+E22+E21</f>
        <v>0</v>
      </c>
      <c r="F30" s="1395">
        <f>+F22+F21</f>
        <v>0</v>
      </c>
      <c r="G30" s="1395">
        <f>+G22+G21</f>
        <v>0</v>
      </c>
      <c r="H30" s="1395"/>
      <c r="I30" s="1394"/>
    </row>
    <row r="31" spans="1:11" x14ac:dyDescent="0.25">
      <c r="A31" s="1394" t="s">
        <v>1017</v>
      </c>
      <c r="B31" s="1395"/>
      <c r="C31" s="1416" t="e">
        <f>+C30/C29-1</f>
        <v>#DIV/0!</v>
      </c>
      <c r="D31" s="1416" t="e">
        <f t="shared" ref="D31:G31" si="4">+D30/D29-1</f>
        <v>#DIV/0!</v>
      </c>
      <c r="E31" s="1416" t="e">
        <f t="shared" si="4"/>
        <v>#DIV/0!</v>
      </c>
      <c r="F31" s="1416" t="e">
        <f t="shared" si="4"/>
        <v>#DIV/0!</v>
      </c>
      <c r="G31" s="1416" t="e">
        <f t="shared" si="4"/>
        <v>#DIV/0!</v>
      </c>
      <c r="H31" s="1395"/>
      <c r="I31" s="1394"/>
    </row>
    <row r="32" spans="1:11" x14ac:dyDescent="0.25">
      <c r="A32" s="1394"/>
      <c r="B32" s="1395"/>
      <c r="C32" s="1395"/>
      <c r="D32" s="1395"/>
      <c r="E32" s="1395"/>
      <c r="F32" s="1395"/>
      <c r="G32" s="1395"/>
      <c r="H32" s="1395"/>
      <c r="I32" s="1394"/>
    </row>
    <row r="33" spans="1:9" x14ac:dyDescent="0.25">
      <c r="A33" s="1394"/>
      <c r="B33" s="1395"/>
      <c r="C33" s="1395"/>
      <c r="D33" s="1395"/>
      <c r="E33" s="1395"/>
      <c r="F33" s="1395"/>
      <c r="G33" s="1395"/>
      <c r="H33" s="1395"/>
      <c r="I33" s="1394"/>
    </row>
    <row r="34" spans="1:9" x14ac:dyDescent="0.25">
      <c r="A34" s="1394" t="s">
        <v>1018</v>
      </c>
      <c r="B34" s="1395"/>
      <c r="C34" s="1395">
        <f>+C7-C26</f>
        <v>0</v>
      </c>
      <c r="D34" s="1395"/>
      <c r="E34" s="1395"/>
      <c r="F34" s="1395"/>
      <c r="G34" s="1395"/>
      <c r="H34" s="1395"/>
      <c r="I34" s="1394"/>
    </row>
    <row r="35" spans="1:9" x14ac:dyDescent="0.25">
      <c r="A35" s="1394"/>
      <c r="B35" s="1395"/>
      <c r="C35" s="1395"/>
      <c r="D35" s="1395"/>
      <c r="E35" s="1395"/>
      <c r="F35" s="1395"/>
      <c r="G35" s="1395"/>
      <c r="H35" s="1395"/>
      <c r="I35" s="1394"/>
    </row>
    <row r="36" spans="1:9" x14ac:dyDescent="0.25">
      <c r="A36" s="1394"/>
      <c r="B36" s="1395"/>
      <c r="C36" s="1395"/>
      <c r="D36" s="1395"/>
      <c r="E36" s="1395"/>
      <c r="F36" s="1395"/>
      <c r="G36" s="1395"/>
      <c r="H36" s="1395"/>
      <c r="I36" s="1394"/>
    </row>
    <row r="37" spans="1:9" x14ac:dyDescent="0.25">
      <c r="A37" s="1394"/>
      <c r="B37" s="1395"/>
      <c r="C37" s="1395"/>
      <c r="D37" s="1395"/>
      <c r="E37" s="1395"/>
      <c r="F37" s="1395"/>
      <c r="G37" s="1395"/>
      <c r="H37" s="1395"/>
      <c r="I37" s="1394"/>
    </row>
    <row r="38" spans="1:9" x14ac:dyDescent="0.25">
      <c r="A38" s="1394"/>
      <c r="B38" s="1395"/>
      <c r="C38" s="1395"/>
      <c r="D38" s="1395"/>
      <c r="E38" s="1395"/>
      <c r="F38" s="1395"/>
      <c r="G38" s="1395"/>
      <c r="H38" s="1395"/>
      <c r="I38" s="1394"/>
    </row>
    <row r="39" spans="1:9" x14ac:dyDescent="0.25">
      <c r="A39" s="1394"/>
      <c r="B39" s="1395"/>
      <c r="C39" s="1395"/>
      <c r="D39" s="1395"/>
      <c r="E39" s="1395"/>
      <c r="F39" s="1395"/>
      <c r="G39" s="1395"/>
      <c r="H39" s="1395"/>
      <c r="I39" s="1394"/>
    </row>
    <row r="40" spans="1:9" x14ac:dyDescent="0.25">
      <c r="A40" s="1394"/>
      <c r="B40" s="1395"/>
      <c r="C40" s="1395"/>
      <c r="D40" s="1395"/>
      <c r="E40" s="1395"/>
      <c r="F40" s="1395"/>
      <c r="G40" s="1395"/>
      <c r="H40" s="1395"/>
      <c r="I40" s="1394"/>
    </row>
    <row r="41" spans="1:9" x14ac:dyDescent="0.25">
      <c r="A41" s="1394" t="s">
        <v>1019</v>
      </c>
      <c r="B41" s="1395"/>
      <c r="C41" s="1395"/>
      <c r="D41" s="1395"/>
      <c r="E41" s="1395"/>
      <c r="F41" s="1395"/>
      <c r="G41" s="1395"/>
      <c r="H41" s="1415">
        <f t="shared" si="2"/>
        <v>0</v>
      </c>
      <c r="I41" s="1394"/>
    </row>
    <row r="42" spans="1:9" x14ac:dyDescent="0.25">
      <c r="A42" s="1394" t="s">
        <v>1020</v>
      </c>
      <c r="B42" s="1395"/>
      <c r="C42" s="1395"/>
      <c r="D42" s="1395"/>
      <c r="E42" s="1395"/>
      <c r="F42" s="1395"/>
      <c r="G42" s="1395"/>
      <c r="H42" s="1415">
        <f t="shared" si="2"/>
        <v>0</v>
      </c>
      <c r="I42" s="1394"/>
    </row>
    <row r="43" spans="1:9" x14ac:dyDescent="0.25">
      <c r="A43" s="1394" t="s">
        <v>1021</v>
      </c>
      <c r="B43" s="1395"/>
      <c r="C43" s="1395"/>
      <c r="D43" s="1395"/>
      <c r="E43" s="1395"/>
      <c r="F43" s="1395"/>
      <c r="G43" s="1395">
        <f>+SUM(G41:G42)</f>
        <v>0</v>
      </c>
      <c r="H43" s="1415">
        <f t="shared" si="2"/>
        <v>0</v>
      </c>
      <c r="I43" s="1394">
        <f>+SUM(H41:H42)</f>
        <v>0</v>
      </c>
    </row>
    <row r="44" spans="1:9" x14ac:dyDescent="0.25">
      <c r="A44" s="1394"/>
      <c r="B44" s="1395"/>
      <c r="C44" s="1395"/>
      <c r="D44" s="1395"/>
      <c r="E44" s="1395"/>
      <c r="F44" s="1395"/>
      <c r="G44" s="1395"/>
      <c r="H44" s="1395"/>
      <c r="I44" s="1394"/>
    </row>
    <row r="45" spans="1:9" x14ac:dyDescent="0.25">
      <c r="A45" s="1394"/>
      <c r="B45" s="1395"/>
      <c r="C45" s="1395"/>
      <c r="D45" s="1395"/>
      <c r="E45" s="1395"/>
      <c r="F45" s="1395"/>
      <c r="G45" s="1395"/>
      <c r="H45" s="1395"/>
      <c r="I45" s="1394"/>
    </row>
    <row r="46" spans="1:9" x14ac:dyDescent="0.25">
      <c r="A46" s="1394"/>
      <c r="B46" s="1395"/>
      <c r="C46" s="1395"/>
      <c r="D46" s="1395"/>
      <c r="E46" s="1395"/>
      <c r="F46" s="1395"/>
      <c r="G46" s="1395"/>
      <c r="H46" s="1395"/>
      <c r="I46" s="1394"/>
    </row>
    <row r="47" spans="1:9" x14ac:dyDescent="0.25">
      <c r="A47" s="1394" t="s">
        <v>1019</v>
      </c>
      <c r="B47" s="1395"/>
      <c r="C47" s="1395"/>
      <c r="D47" s="1395"/>
      <c r="E47" s="1395"/>
      <c r="F47" s="1395"/>
      <c r="H47" s="1415">
        <f>+SUM(B47:D47)</f>
        <v>0</v>
      </c>
      <c r="I47" s="1394"/>
    </row>
    <row r="48" spans="1:9" x14ac:dyDescent="0.25">
      <c r="A48" s="1394" t="s">
        <v>1020</v>
      </c>
      <c r="B48" s="1395"/>
      <c r="C48" s="1395"/>
      <c r="D48" s="1395"/>
      <c r="E48" s="1395"/>
      <c r="F48" s="1395"/>
      <c r="H48" s="1415">
        <f>+SUM(B48:D48)</f>
        <v>0</v>
      </c>
      <c r="I48" s="1394"/>
    </row>
    <row r="49" spans="1:9" x14ac:dyDescent="0.25">
      <c r="A49" s="1394" t="s">
        <v>1021</v>
      </c>
      <c r="B49" s="1395"/>
      <c r="C49" s="1395"/>
      <c r="D49" s="1395"/>
      <c r="E49" s="1395"/>
      <c r="F49" s="1395"/>
      <c r="H49" s="1415">
        <f>+SUM(B49:D49)</f>
        <v>0</v>
      </c>
      <c r="I49" s="1394">
        <f>+SUM(H47:H48)</f>
        <v>0</v>
      </c>
    </row>
    <row r="51" spans="1:9" x14ac:dyDescent="0.25">
      <c r="A51" s="1394" t="s">
        <v>1022</v>
      </c>
      <c r="B51" s="1395"/>
      <c r="C51" s="1395"/>
      <c r="D51" s="1395"/>
      <c r="E51" s="1395"/>
      <c r="F51" s="1395"/>
      <c r="G51" s="1395"/>
      <c r="H51" s="1415">
        <f>+SUM(B51:D51)</f>
        <v>0</v>
      </c>
    </row>
    <row r="53" spans="1:9" x14ac:dyDescent="0.25">
      <c r="B53" s="1394"/>
      <c r="C53" s="1394"/>
      <c r="D53" s="1394"/>
      <c r="E53" s="1394"/>
      <c r="F53" s="1394"/>
      <c r="G53" s="1394"/>
    </row>
    <row r="54" spans="1:9" x14ac:dyDescent="0.25">
      <c r="B54" s="1394"/>
      <c r="C54" s="1394"/>
      <c r="D54" s="1394"/>
      <c r="E54" s="1394"/>
      <c r="F54" s="1394"/>
      <c r="G54" s="1394"/>
    </row>
    <row r="55" spans="1:9" x14ac:dyDescent="0.25">
      <c r="B55" s="1394"/>
      <c r="C55" s="1394"/>
      <c r="D55" s="1394"/>
      <c r="E55" s="1394"/>
      <c r="F55" s="1394"/>
      <c r="G55" s="1394"/>
    </row>
    <row r="56" spans="1:9" x14ac:dyDescent="0.25">
      <c r="B56" s="1394"/>
      <c r="C56" s="1394"/>
      <c r="D56" s="1394"/>
      <c r="E56" s="1394"/>
      <c r="F56" s="1394"/>
      <c r="G56" s="1394"/>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454164-2DE2-4213-B8C5-F01A95DE0CA9}">
  <sheetPr>
    <tabColor theme="4" tint="0.79998168889431442"/>
  </sheetPr>
  <dimension ref="A1:AK30"/>
  <sheetViews>
    <sheetView view="pageBreakPreview" zoomScaleNormal="130" zoomScaleSheetLayoutView="100" workbookViewId="0">
      <selection activeCell="AB12" sqref="AB12"/>
    </sheetView>
  </sheetViews>
  <sheetFormatPr defaultColWidth="0" defaultRowHeight="15" customHeight="1" zeroHeight="1" x14ac:dyDescent="0.25"/>
  <cols>
    <col min="1" max="6" width="3.42578125" customWidth="1"/>
    <col min="7" max="11" width="3" customWidth="1"/>
    <col min="12" max="21" width="3.7109375" customWidth="1"/>
    <col min="22" max="22" width="2.7109375" customWidth="1"/>
    <col min="23" max="25" width="3.7109375" customWidth="1"/>
    <col min="26" max="27" width="2.7109375" customWidth="1"/>
    <col min="28" max="30" width="0.5703125" customWidth="1"/>
    <col min="31" max="31" width="2.7109375" customWidth="1"/>
    <col min="32" max="33" width="0.5703125" customWidth="1"/>
    <col min="34" max="37" width="2.7109375" customWidth="1"/>
    <col min="38" max="16384" width="9.140625" hidden="1"/>
  </cols>
  <sheetData>
    <row r="1" spans="7:25" ht="9.75" customHeight="1" x14ac:dyDescent="0.25">
      <c r="W1" s="4"/>
      <c r="X1" s="4"/>
      <c r="Y1" s="4"/>
    </row>
    <row r="2" spans="7:25" ht="9.75" customHeight="1" x14ac:dyDescent="0.25">
      <c r="W2" s="4"/>
      <c r="X2" s="4"/>
      <c r="Y2" s="4"/>
    </row>
    <row r="3" spans="7:25" ht="9.75" customHeight="1" x14ac:dyDescent="0.25">
      <c r="W3" s="4"/>
      <c r="X3" s="4"/>
      <c r="Y3" s="4"/>
    </row>
    <row r="4" spans="7:25" ht="33" customHeight="1" x14ac:dyDescent="0.25">
      <c r="G4" s="1474" t="s">
        <v>18</v>
      </c>
      <c r="H4" s="1474"/>
      <c r="I4" s="1474"/>
      <c r="J4" s="1474"/>
      <c r="K4" s="1474"/>
      <c r="L4" s="1474"/>
      <c r="M4" s="1474"/>
      <c r="N4" s="1474"/>
      <c r="O4" s="1474"/>
      <c r="P4" s="1474"/>
      <c r="Q4" s="1474"/>
      <c r="R4" s="1474"/>
      <c r="S4" s="1474"/>
      <c r="T4" s="1474"/>
      <c r="U4" s="1474"/>
      <c r="W4" s="5"/>
      <c r="X4" s="4"/>
      <c r="Y4" s="4"/>
    </row>
    <row r="5" spans="7:25" ht="13.5" customHeight="1" x14ac:dyDescent="0.25">
      <c r="G5" s="1475" t="s">
        <v>19</v>
      </c>
      <c r="H5" s="1475"/>
      <c r="I5" s="1475"/>
      <c r="J5" s="1475"/>
      <c r="K5" s="1475"/>
      <c r="L5" s="1476" t="str">
        <f>IF(RA!AF2="","",RA!AF2)</f>
        <v/>
      </c>
      <c r="M5" s="1476"/>
      <c r="N5" s="1476"/>
      <c r="O5" s="1476"/>
      <c r="P5" s="1476"/>
      <c r="Q5" s="1476"/>
      <c r="R5" s="1476"/>
      <c r="S5" s="1476"/>
      <c r="T5" s="1476"/>
      <c r="U5" s="1476"/>
      <c r="W5" s="6"/>
      <c r="X5" s="4"/>
      <c r="Y5" s="4"/>
    </row>
    <row r="6" spans="7:25" ht="13.5" customHeight="1" x14ac:dyDescent="0.25">
      <c r="G6" s="1475" t="s">
        <v>20</v>
      </c>
      <c r="H6" s="1475"/>
      <c r="I6" s="1475"/>
      <c r="J6" s="1475"/>
      <c r="K6" s="1475"/>
      <c r="L6" s="1476" t="str">
        <f>IF(RA!AF3="","",RA!AF3)</f>
        <v/>
      </c>
      <c r="M6" s="1476"/>
      <c r="N6" s="1476"/>
      <c r="O6" s="1476"/>
      <c r="P6" s="1476"/>
      <c r="Q6" s="1476"/>
      <c r="R6" s="1476"/>
      <c r="S6" s="1476"/>
      <c r="T6" s="1476"/>
      <c r="U6" s="1476"/>
      <c r="W6" s="7"/>
      <c r="X6" s="4"/>
      <c r="Y6" s="4"/>
    </row>
    <row r="7" spans="7:25" ht="13.5" customHeight="1" x14ac:dyDescent="0.25">
      <c r="G7" s="1472" t="s">
        <v>21</v>
      </c>
      <c r="H7" s="1472"/>
      <c r="I7" s="1472"/>
      <c r="J7" s="1472"/>
      <c r="K7" s="1472"/>
      <c r="L7" s="1473">
        <f>IF(RA!W59="","",RA!W59)</f>
        <v>0</v>
      </c>
      <c r="M7" s="1473"/>
      <c r="N7" s="1473"/>
      <c r="O7" s="1473"/>
      <c r="P7" s="1473"/>
      <c r="Q7" s="1473"/>
      <c r="R7" s="1473"/>
      <c r="S7" s="1473"/>
      <c r="T7" s="1473"/>
      <c r="U7" s="1473"/>
      <c r="W7" s="8"/>
      <c r="X7" s="4"/>
      <c r="Y7" s="4"/>
    </row>
    <row r="8" spans="7:25" ht="18" customHeight="1" x14ac:dyDescent="0.3">
      <c r="G8" s="1471" t="s">
        <v>27</v>
      </c>
      <c r="H8" s="1471"/>
      <c r="I8" s="1471"/>
      <c r="J8" s="1471"/>
      <c r="K8" s="1471"/>
      <c r="L8" s="1471"/>
      <c r="M8" s="1471"/>
      <c r="N8" s="1471"/>
      <c r="O8" s="1471"/>
      <c r="P8" s="1471"/>
      <c r="Q8" s="1471"/>
      <c r="R8" s="1471"/>
      <c r="S8" s="1471"/>
      <c r="T8" s="1471"/>
      <c r="U8" s="1471"/>
      <c r="W8" s="9"/>
      <c r="X8" s="4"/>
      <c r="Y8" s="4"/>
    </row>
    <row r="9" spans="7:25" ht="32.25" customHeight="1" x14ac:dyDescent="0.25">
      <c r="G9" s="1470">
        <f>IF(RA!H40="","",RA!H40)</f>
        <v>0</v>
      </c>
      <c r="H9" s="1470"/>
      <c r="I9" s="1470"/>
      <c r="J9" s="1470"/>
      <c r="K9" s="1470"/>
      <c r="L9" s="1470"/>
      <c r="M9" s="1470"/>
      <c r="N9" s="1470"/>
      <c r="O9" s="1470"/>
      <c r="P9" s="1470"/>
      <c r="Q9" s="1470"/>
      <c r="R9" s="1470"/>
      <c r="S9" s="1470"/>
      <c r="T9" s="1470"/>
      <c r="U9" s="1470"/>
      <c r="W9" s="8"/>
      <c r="X9" s="4"/>
      <c r="Y9" s="4"/>
    </row>
    <row r="10" spans="7:25" ht="18" customHeight="1" x14ac:dyDescent="0.3">
      <c r="G10" s="1469" t="s">
        <v>784</v>
      </c>
      <c r="H10" s="1469"/>
      <c r="I10" s="1469"/>
      <c r="J10" s="1469"/>
      <c r="K10" s="1469"/>
      <c r="L10" s="1469"/>
      <c r="M10" s="1469"/>
      <c r="N10" s="1469"/>
      <c r="O10" s="1469"/>
      <c r="P10" s="1469"/>
      <c r="Q10" s="1469"/>
      <c r="R10" s="1469"/>
      <c r="S10" s="1469"/>
      <c r="T10" s="1469"/>
      <c r="U10" s="1469"/>
      <c r="W10" s="4"/>
      <c r="X10" s="4"/>
      <c r="Y10" s="4"/>
    </row>
    <row r="11" spans="7:25" ht="28.5" customHeight="1" x14ac:dyDescent="0.25">
      <c r="G11" s="1470" t="str">
        <f>IF(RA!H7="","",RA!H7)</f>
        <v/>
      </c>
      <c r="H11" s="1470"/>
      <c r="I11" s="1470"/>
      <c r="J11" s="1470"/>
      <c r="K11" s="1470"/>
      <c r="L11" s="1470"/>
      <c r="M11" s="1470"/>
      <c r="N11" s="1470"/>
      <c r="O11" s="1470"/>
      <c r="P11" s="1470"/>
      <c r="Q11" s="1470"/>
      <c r="R11" s="1470"/>
      <c r="S11" s="1470"/>
      <c r="T11" s="1470"/>
      <c r="U11" s="1470"/>
      <c r="W11" s="4"/>
      <c r="X11" s="4"/>
      <c r="Y11" s="4"/>
    </row>
    <row r="12" spans="7:25" ht="18" customHeight="1" x14ac:dyDescent="0.3">
      <c r="G12" s="1469" t="s">
        <v>22</v>
      </c>
      <c r="H12" s="1469"/>
      <c r="I12" s="1469"/>
      <c r="J12" s="1469"/>
      <c r="K12" s="1469"/>
      <c r="L12" s="1469"/>
      <c r="M12" s="1469"/>
      <c r="N12" s="1469"/>
      <c r="O12" s="1469"/>
      <c r="P12" s="1469"/>
      <c r="Q12" s="1469"/>
      <c r="R12" s="1469"/>
      <c r="S12" s="1469"/>
      <c r="T12" s="1469"/>
      <c r="U12" s="1469"/>
      <c r="W12" s="4"/>
      <c r="X12" s="4"/>
      <c r="Y12" s="4"/>
    </row>
    <row r="13" spans="7:25" ht="15" customHeight="1" x14ac:dyDescent="0.25">
      <c r="G13" s="1470" t="str">
        <f>IF(RA!H18="","",RA!H18)</f>
        <v/>
      </c>
      <c r="H13" s="1470"/>
      <c r="I13" s="1470"/>
      <c r="J13" s="1470"/>
      <c r="K13" s="1470"/>
      <c r="L13" s="1470"/>
      <c r="M13" s="1470"/>
      <c r="N13" s="1470"/>
      <c r="O13" s="1470"/>
      <c r="P13" s="1470"/>
      <c r="Q13" s="1470"/>
      <c r="R13" s="1470"/>
      <c r="S13" s="1470"/>
      <c r="T13" s="1470"/>
      <c r="U13" s="1470"/>
      <c r="W13" s="4"/>
      <c r="X13" s="4"/>
      <c r="Y13" s="4"/>
    </row>
    <row r="14" spans="7:25" ht="18" customHeight="1" x14ac:dyDescent="0.3">
      <c r="G14" s="1469" t="s">
        <v>23</v>
      </c>
      <c r="H14" s="1469"/>
      <c r="I14" s="1469"/>
      <c r="J14" s="1469"/>
      <c r="K14" s="1469"/>
      <c r="L14" s="1469"/>
      <c r="M14" s="1469"/>
      <c r="N14" s="1469"/>
      <c r="O14" s="1469"/>
      <c r="P14" s="1469"/>
      <c r="Q14" s="1469"/>
      <c r="R14" s="1469"/>
      <c r="S14" s="1469"/>
      <c r="T14" s="1469"/>
      <c r="U14" s="1469"/>
      <c r="W14" s="4"/>
      <c r="X14" s="4"/>
      <c r="Y14" s="4"/>
    </row>
    <row r="15" spans="7:25" ht="27.75" customHeight="1" x14ac:dyDescent="0.25">
      <c r="G15" s="1470" t="str">
        <f>IF(RA!H22="","",RA!H22)</f>
        <v/>
      </c>
      <c r="H15" s="1470"/>
      <c r="I15" s="1470"/>
      <c r="J15" s="1470"/>
      <c r="K15" s="1470"/>
      <c r="L15" s="1470"/>
      <c r="M15" s="1470"/>
      <c r="N15" s="1470"/>
      <c r="O15" s="1470"/>
      <c r="P15" s="1470"/>
      <c r="Q15" s="1470"/>
      <c r="R15" s="1470"/>
      <c r="S15" s="1470"/>
      <c r="T15" s="1470"/>
      <c r="U15" s="1470"/>
      <c r="W15" s="4"/>
      <c r="X15" s="4"/>
      <c r="Y15" s="4"/>
    </row>
    <row r="16" spans="7:25" ht="18" customHeight="1" x14ac:dyDescent="0.3">
      <c r="G16" s="1469" t="s">
        <v>24</v>
      </c>
      <c r="H16" s="1469"/>
      <c r="I16" s="1469"/>
      <c r="J16" s="1469"/>
      <c r="K16" s="1469"/>
      <c r="L16" s="1469"/>
      <c r="M16" s="1469"/>
      <c r="N16" s="1469"/>
      <c r="O16" s="1469"/>
      <c r="P16" s="1469"/>
      <c r="Q16" s="1469"/>
      <c r="R16" s="1469"/>
      <c r="S16" s="1469"/>
      <c r="T16" s="1469"/>
      <c r="U16" s="1469"/>
      <c r="W16" s="4"/>
      <c r="X16" s="4"/>
      <c r="Y16" s="4"/>
    </row>
    <row r="17" spans="7:25" x14ac:dyDescent="0.25">
      <c r="G17" s="1470" t="str">
        <f>IF(RA!H20="","",RA!H20)</f>
        <v/>
      </c>
      <c r="H17" s="1470"/>
      <c r="I17" s="1470"/>
      <c r="J17" s="1470"/>
      <c r="K17" s="1470"/>
      <c r="L17" s="1470"/>
      <c r="M17" s="1470"/>
      <c r="N17" s="1470"/>
      <c r="O17" s="1470"/>
      <c r="P17" s="1470"/>
      <c r="Q17" s="1470"/>
      <c r="R17" s="1470"/>
      <c r="S17" s="1470"/>
      <c r="T17" s="1470"/>
      <c r="U17" s="1470"/>
      <c r="W17" s="4"/>
      <c r="X17" s="4"/>
      <c r="Y17" s="4"/>
    </row>
    <row r="18" spans="7:25" ht="15.75" customHeight="1" x14ac:dyDescent="0.25"/>
    <row r="19" spans="7:25" ht="15.75" customHeight="1" x14ac:dyDescent="0.25"/>
    <row r="20" spans="7:25" ht="15" customHeight="1" x14ac:dyDescent="0.25"/>
    <row r="21" spans="7:25" ht="15" customHeight="1" x14ac:dyDescent="0.25"/>
    <row r="22" spans="7:25" ht="15" customHeight="1" x14ac:dyDescent="0.25"/>
    <row r="23" spans="7:25" ht="15" customHeight="1" x14ac:dyDescent="0.25"/>
    <row r="24" spans="7:25" ht="15" customHeight="1" x14ac:dyDescent="0.25"/>
    <row r="25" spans="7:25" ht="15" customHeight="1" x14ac:dyDescent="0.25"/>
    <row r="26" spans="7:25" ht="15" customHeight="1" x14ac:dyDescent="0.25"/>
    <row r="27" spans="7:25" ht="15" customHeight="1" x14ac:dyDescent="0.25"/>
    <row r="28" spans="7:25" ht="15" customHeight="1" x14ac:dyDescent="0.25"/>
    <row r="29" spans="7:25" ht="15" customHeight="1" x14ac:dyDescent="0.25"/>
    <row r="30" spans="7:25" ht="15" customHeight="1" x14ac:dyDescent="0.25"/>
  </sheetData>
  <sheetProtection algorithmName="SHA-512" hashValue="G5BfbfxX/kex2E6VBN6iYsy3E776kFElT3NfIOyHLcuUmpPF1ul3Iy0tGF/6/VBwi6SYP7O2nmdJfuGK9XCRQw==" saltValue="nqq0IdobOHoUfy35RaJxtg==" spinCount="100000" sheet="1" objects="1" scenarios="1"/>
  <mergeCells count="17">
    <mergeCell ref="G7:K7"/>
    <mergeCell ref="L7:U7"/>
    <mergeCell ref="G4:U4"/>
    <mergeCell ref="G5:K5"/>
    <mergeCell ref="L5:U5"/>
    <mergeCell ref="G6:K6"/>
    <mergeCell ref="L6:U6"/>
    <mergeCell ref="G14:U14"/>
    <mergeCell ref="G15:U15"/>
    <mergeCell ref="G16:U16"/>
    <mergeCell ref="G17:U17"/>
    <mergeCell ref="G8:U8"/>
    <mergeCell ref="G9:U9"/>
    <mergeCell ref="G10:U10"/>
    <mergeCell ref="G11:U11"/>
    <mergeCell ref="G12:U12"/>
    <mergeCell ref="G13:U13"/>
  </mergeCells>
  <printOptions horizontalCentered="1"/>
  <pageMargins left="0.19685039370078741" right="0.19685039370078741" top="6.1023622047244102" bottom="0.78740157480314965" header="0.39370078740157483" footer="0.19685039370078741"/>
  <pageSetup paperSize="9" scale="85" orientation="portrait" r:id="rId1"/>
  <headerFooter>
    <oddHeader>&amp;C&amp;G&amp;R&amp;G</oddHeader>
  </headerFooter>
  <legacyDrawingHF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BE933F-85A0-469F-AC3D-9956325FDB3A}">
  <sheetPr>
    <tabColor theme="4" tint="0.79998168889431442"/>
  </sheetPr>
  <dimension ref="A1:J198"/>
  <sheetViews>
    <sheetView zoomScaleNormal="100" zoomScaleSheetLayoutView="85" workbookViewId="0">
      <selection activeCell="C354" sqref="C354:R367"/>
    </sheetView>
  </sheetViews>
  <sheetFormatPr defaultColWidth="9.140625" defaultRowHeight="15" customHeight="1" zeroHeight="1" x14ac:dyDescent="0.25"/>
  <cols>
    <col min="1" max="1" width="22.7109375" style="4" customWidth="1"/>
    <col min="2" max="2" width="21.28515625" style="4" customWidth="1"/>
    <col min="3" max="3" width="3.42578125" style="4" customWidth="1"/>
    <col min="4" max="4" width="8.85546875" style="4" customWidth="1"/>
    <col min="5" max="5" width="13.7109375" style="4" customWidth="1"/>
    <col min="6" max="6" width="17.7109375" style="4" customWidth="1"/>
    <col min="7" max="7" width="11.140625" style="4" customWidth="1"/>
    <col min="8" max="8" width="9.5703125" style="4" customWidth="1"/>
    <col min="9" max="10" width="9.140625" style="4" customWidth="1"/>
    <col min="11" max="16384" width="9.140625" style="4"/>
  </cols>
  <sheetData>
    <row r="1" spans="1:10" customFormat="1" ht="28.5" customHeight="1" x14ac:dyDescent="0.25">
      <c r="A1" s="1478" t="s">
        <v>1033</v>
      </c>
      <c r="B1" s="1478"/>
      <c r="C1" s="1478"/>
      <c r="D1" s="1478"/>
      <c r="E1" s="1478"/>
      <c r="F1" s="1478"/>
      <c r="G1" s="1478"/>
      <c r="H1" s="1478"/>
      <c r="I1" s="4"/>
      <c r="J1" s="4"/>
    </row>
    <row r="2" spans="1:10" customFormat="1" ht="20.25" customHeight="1" x14ac:dyDescent="0.35">
      <c r="A2" s="379" t="s">
        <v>466</v>
      </c>
      <c r="B2" s="146"/>
      <c r="C2" s="146"/>
      <c r="D2" s="146"/>
      <c r="E2" s="146"/>
      <c r="F2" s="146"/>
      <c r="G2" s="146"/>
      <c r="H2" s="146"/>
      <c r="I2" s="4"/>
      <c r="J2" s="4"/>
    </row>
    <row r="3" spans="1:10" customFormat="1" ht="16.5" customHeight="1" x14ac:dyDescent="0.35">
      <c r="A3" s="309" t="s">
        <v>23</v>
      </c>
      <c r="B3" s="1477" t="str">
        <f>+RA!H22</f>
        <v/>
      </c>
      <c r="C3" s="1477"/>
      <c r="D3" s="1477"/>
      <c r="E3" s="1477"/>
      <c r="F3" s="1477"/>
      <c r="G3" s="1477"/>
      <c r="H3" s="1477"/>
      <c r="I3" s="4"/>
      <c r="J3" s="4"/>
    </row>
    <row r="4" spans="1:10" customFormat="1" ht="6" customHeight="1" x14ac:dyDescent="0.35">
      <c r="A4" s="309"/>
      <c r="B4" s="146"/>
      <c r="C4" s="146"/>
      <c r="D4" s="146"/>
      <c r="E4" s="146"/>
      <c r="F4" s="146"/>
      <c r="G4" s="146"/>
      <c r="H4" s="146"/>
      <c r="I4" s="4"/>
      <c r="J4" s="4"/>
    </row>
    <row r="5" spans="1:10" customFormat="1" ht="16.5" customHeight="1" x14ac:dyDescent="0.35">
      <c r="A5" s="309" t="s">
        <v>463</v>
      </c>
      <c r="B5" s="263" t="str">
        <f>CONCATENATE(RA!H27," - ",RA!K27)</f>
        <v xml:space="preserve"> - </v>
      </c>
      <c r="C5" s="310"/>
      <c r="D5" s="309" t="s">
        <v>36</v>
      </c>
      <c r="E5" s="1477" t="str">
        <f>+RA!Q27</f>
        <v/>
      </c>
      <c r="F5" s="1477"/>
      <c r="G5" s="1477"/>
      <c r="H5" s="1477"/>
      <c r="I5" s="4"/>
      <c r="J5" s="4"/>
    </row>
    <row r="6" spans="1:10" customFormat="1" ht="6" customHeight="1" x14ac:dyDescent="0.35">
      <c r="A6" s="309"/>
      <c r="B6" s="146"/>
      <c r="C6" s="146"/>
      <c r="D6" s="146"/>
      <c r="E6" s="146"/>
      <c r="F6" s="146"/>
      <c r="G6" s="146"/>
      <c r="H6" s="146"/>
      <c r="I6" s="4"/>
      <c r="J6" s="4"/>
    </row>
    <row r="7" spans="1:10" customFormat="1" ht="16.5" customHeight="1" x14ac:dyDescent="0.35">
      <c r="A7" s="309" t="s">
        <v>37</v>
      </c>
      <c r="B7" s="1477">
        <f>+RA!H19</f>
        <v>0</v>
      </c>
      <c r="C7" s="1477"/>
      <c r="D7" s="146"/>
      <c r="E7" s="309" t="s">
        <v>464</v>
      </c>
      <c r="F7" s="1477">
        <f>+RA!H20</f>
        <v>0</v>
      </c>
      <c r="G7" s="1477"/>
      <c r="H7" s="1477"/>
      <c r="I7" s="4"/>
      <c r="J7" s="4"/>
    </row>
    <row r="8" spans="1:10" customFormat="1" ht="6" customHeight="1" x14ac:dyDescent="0.35">
      <c r="A8" s="309"/>
      <c r="B8" s="146"/>
      <c r="C8" s="146"/>
      <c r="D8" s="146"/>
      <c r="E8" s="146"/>
      <c r="F8" s="146"/>
      <c r="G8" s="146"/>
      <c r="H8" s="146"/>
      <c r="I8" s="4"/>
      <c r="J8" s="4"/>
    </row>
    <row r="9" spans="1:10" customFormat="1" ht="16.5" customHeight="1" x14ac:dyDescent="0.35">
      <c r="A9" s="309" t="s">
        <v>38</v>
      </c>
      <c r="B9" s="1477" t="str">
        <f>+RA!H21</f>
        <v/>
      </c>
      <c r="C9" s="1477"/>
      <c r="D9" s="1477"/>
      <c r="E9" s="1477"/>
      <c r="F9" s="1477"/>
      <c r="G9" s="1477"/>
      <c r="H9" s="1477"/>
      <c r="I9" s="4"/>
      <c r="J9" s="4"/>
    </row>
    <row r="10" spans="1:10" customFormat="1" ht="6" customHeight="1" x14ac:dyDescent="0.35">
      <c r="A10" s="309"/>
      <c r="B10" s="146"/>
      <c r="C10" s="146"/>
      <c r="D10" s="146"/>
      <c r="E10" s="146"/>
      <c r="F10" s="146"/>
      <c r="G10" s="146"/>
      <c r="H10" s="146"/>
      <c r="I10" s="4"/>
      <c r="J10" s="4"/>
    </row>
    <row r="11" spans="1:10" customFormat="1" ht="16.5" customHeight="1" x14ac:dyDescent="0.35">
      <c r="A11" s="309" t="s">
        <v>468</v>
      </c>
      <c r="B11" s="1477" t="str">
        <f>CONCATENATE(RA!H28," ",RA!O28)</f>
        <v xml:space="preserve"> </v>
      </c>
      <c r="C11" s="1477"/>
      <c r="D11" s="1477"/>
      <c r="E11" s="1477"/>
      <c r="F11" s="1477"/>
      <c r="G11" s="1477"/>
      <c r="H11" s="1477"/>
      <c r="I11" s="4"/>
      <c r="J11" s="4"/>
    </row>
    <row r="12" spans="1:10" customFormat="1" ht="10.5" customHeight="1" x14ac:dyDescent="0.35">
      <c r="A12" s="146"/>
      <c r="B12" s="311"/>
      <c r="C12" s="311"/>
      <c r="D12" s="311"/>
      <c r="E12" s="146"/>
      <c r="F12" s="146"/>
      <c r="G12" s="146"/>
      <c r="H12" s="146"/>
      <c r="I12" s="4"/>
      <c r="J12" s="4"/>
    </row>
    <row r="13" spans="1:10" customFormat="1" ht="16.5" customHeight="1" x14ac:dyDescent="0.35">
      <c r="A13" s="309" t="s">
        <v>465</v>
      </c>
      <c r="B13" s="1477">
        <f>+RA!H18</f>
        <v>0</v>
      </c>
      <c r="C13" s="1477"/>
      <c r="D13" s="1477"/>
      <c r="E13" s="1477"/>
      <c r="F13" s="1477"/>
      <c r="G13" s="1477"/>
      <c r="H13" s="1477"/>
      <c r="I13" s="4"/>
      <c r="J13" s="4"/>
    </row>
    <row r="14" spans="1:10" customFormat="1" ht="6" customHeight="1" x14ac:dyDescent="0.35">
      <c r="A14" s="309"/>
      <c r="B14" s="311"/>
      <c r="C14" s="311"/>
      <c r="D14" s="311"/>
      <c r="E14" s="146"/>
      <c r="F14" s="146"/>
      <c r="G14" s="146"/>
      <c r="H14" s="146"/>
      <c r="I14" s="4"/>
      <c r="J14" s="4"/>
    </row>
    <row r="15" spans="1:10" s="312" customFormat="1" ht="19.5" customHeight="1" x14ac:dyDescent="0.35">
      <c r="A15" s="379" t="s">
        <v>467</v>
      </c>
      <c r="B15" s="146"/>
      <c r="C15" s="146"/>
      <c r="D15" s="146"/>
      <c r="E15" s="146"/>
      <c r="F15" s="146"/>
      <c r="G15" s="146"/>
      <c r="H15" s="146"/>
      <c r="J15" s="146"/>
    </row>
    <row r="16" spans="1:10" s="314" customFormat="1" ht="19.5" customHeight="1" x14ac:dyDescent="0.25">
      <c r="A16" s="379"/>
      <c r="B16" s="1479">
        <v>0</v>
      </c>
      <c r="C16" s="1479"/>
      <c r="D16" s="1479"/>
      <c r="E16" s="1479"/>
      <c r="F16" s="1479"/>
      <c r="G16" s="1479"/>
      <c r="H16" s="1479"/>
      <c r="I16" s="313"/>
      <c r="J16" s="313"/>
    </row>
    <row r="17" spans="1:10" s="314" customFormat="1" ht="19.5" customHeight="1" x14ac:dyDescent="0.25">
      <c r="A17" s="399"/>
      <c r="B17" s="400"/>
      <c r="C17" s="400"/>
      <c r="D17" s="400"/>
      <c r="E17" s="400"/>
      <c r="F17" s="400"/>
      <c r="G17" s="400"/>
      <c r="H17" s="400"/>
      <c r="I17" s="313"/>
      <c r="J17" s="313"/>
    </row>
    <row r="18" spans="1:10" s="314" customFormat="1" ht="19.5" customHeight="1" x14ac:dyDescent="0.25">
      <c r="A18" s="399"/>
      <c r="B18" s="400"/>
      <c r="C18" s="400"/>
      <c r="D18" s="400"/>
      <c r="E18" s="400"/>
      <c r="F18" s="400"/>
      <c r="G18" s="400"/>
      <c r="H18" s="400"/>
      <c r="I18" s="313"/>
      <c r="J18" s="313"/>
    </row>
    <row r="19" spans="1:10" s="314" customFormat="1" ht="19.5" customHeight="1" x14ac:dyDescent="0.25">
      <c r="A19" s="399"/>
      <c r="B19" s="400"/>
      <c r="C19" s="400"/>
      <c r="D19" s="400"/>
      <c r="E19" s="400"/>
      <c r="F19" s="400"/>
      <c r="G19" s="400"/>
      <c r="H19" s="400"/>
      <c r="I19" s="313"/>
      <c r="J19" s="313"/>
    </row>
    <row r="20" spans="1:10" s="314" customFormat="1" ht="19.5" customHeight="1" x14ac:dyDescent="0.25">
      <c r="A20" s="399"/>
      <c r="B20" s="400"/>
      <c r="C20" s="400"/>
      <c r="D20" s="400"/>
      <c r="E20" s="400"/>
      <c r="F20" s="400"/>
      <c r="G20" s="400"/>
      <c r="H20" s="400"/>
      <c r="I20" s="313"/>
      <c r="J20" s="313"/>
    </row>
    <row r="21" spans="1:10" s="314" customFormat="1" ht="19.5" customHeight="1" x14ac:dyDescent="0.25">
      <c r="A21" s="399"/>
      <c r="B21" s="400"/>
      <c r="C21" s="400"/>
      <c r="D21" s="400"/>
      <c r="E21" s="400"/>
      <c r="F21" s="400"/>
      <c r="G21" s="400"/>
      <c r="H21" s="400"/>
      <c r="I21" s="313"/>
      <c r="J21" s="313"/>
    </row>
    <row r="22" spans="1:10" s="314" customFormat="1" ht="19.5" customHeight="1" x14ac:dyDescent="0.25">
      <c r="A22" s="399"/>
      <c r="B22" s="400"/>
      <c r="C22" s="400"/>
      <c r="D22" s="400"/>
      <c r="E22" s="400"/>
      <c r="F22" s="400"/>
      <c r="G22" s="400"/>
      <c r="H22" s="400"/>
      <c r="I22" s="313"/>
      <c r="J22" s="313"/>
    </row>
    <row r="23" spans="1:10" s="314" customFormat="1" ht="19.5" customHeight="1" x14ac:dyDescent="0.25">
      <c r="A23" s="399"/>
      <c r="B23" s="400"/>
      <c r="C23" s="400"/>
      <c r="D23" s="400"/>
      <c r="E23" s="400"/>
      <c r="F23" s="400"/>
      <c r="G23" s="400"/>
      <c r="H23" s="400"/>
      <c r="I23" s="313"/>
      <c r="J23" s="313"/>
    </row>
    <row r="24" spans="1:10" s="314" customFormat="1" ht="19.5" customHeight="1" x14ac:dyDescent="0.25">
      <c r="A24" s="399"/>
      <c r="B24" s="400"/>
      <c r="C24" s="400"/>
      <c r="D24" s="400"/>
      <c r="E24" s="400"/>
      <c r="F24" s="400"/>
      <c r="G24" s="400"/>
      <c r="H24" s="400"/>
      <c r="I24" s="313"/>
      <c r="J24" s="313"/>
    </row>
    <row r="25" spans="1:10" s="314" customFormat="1" ht="19.5" customHeight="1" x14ac:dyDescent="0.25">
      <c r="A25" s="399"/>
      <c r="B25" s="400"/>
      <c r="C25" s="400"/>
      <c r="D25" s="400"/>
      <c r="E25" s="400"/>
      <c r="F25" s="400"/>
      <c r="G25" s="400"/>
      <c r="H25" s="400"/>
      <c r="I25" s="313"/>
      <c r="J25" s="313"/>
    </row>
    <row r="26" spans="1:10" s="314" customFormat="1" ht="19.5" customHeight="1" x14ac:dyDescent="0.25">
      <c r="A26" s="399"/>
      <c r="B26" s="400"/>
      <c r="C26" s="400"/>
      <c r="D26" s="400"/>
      <c r="E26" s="400"/>
      <c r="F26" s="400"/>
      <c r="G26" s="400"/>
      <c r="H26" s="400"/>
      <c r="I26" s="313"/>
      <c r="J26" s="313"/>
    </row>
    <row r="27" spans="1:10" s="312" customFormat="1" ht="18" customHeight="1" x14ac:dyDescent="0.35">
      <c r="A27" s="401"/>
      <c r="B27" s="402"/>
      <c r="C27" s="306"/>
      <c r="D27" s="306"/>
      <c r="E27" s="306"/>
      <c r="F27" s="306"/>
      <c r="G27" s="306"/>
      <c r="H27" s="306"/>
      <c r="I27" s="146"/>
      <c r="J27" s="146"/>
    </row>
    <row r="28" spans="1:10" s="314" customFormat="1" ht="16.5" customHeight="1" x14ac:dyDescent="0.35">
      <c r="A28" s="399"/>
      <c r="B28" s="403"/>
      <c r="C28" s="404"/>
      <c r="D28" s="294"/>
      <c r="E28" s="294"/>
      <c r="F28" s="294"/>
      <c r="G28" s="294"/>
      <c r="H28" s="294"/>
      <c r="I28" s="313"/>
      <c r="J28" s="313"/>
    </row>
    <row r="29" spans="1:10" s="312" customFormat="1" ht="6" customHeight="1" x14ac:dyDescent="0.35">
      <c r="A29" s="401"/>
      <c r="B29" s="306"/>
      <c r="C29" s="306"/>
      <c r="D29" s="405"/>
      <c r="E29" s="306"/>
      <c r="F29" s="306"/>
      <c r="G29" s="306"/>
      <c r="H29" s="306"/>
      <c r="I29" s="146"/>
      <c r="J29" s="146"/>
    </row>
    <row r="30" spans="1:10" s="314" customFormat="1" ht="16.5" customHeight="1" x14ac:dyDescent="0.15">
      <c r="A30" s="399"/>
      <c r="B30" s="1482"/>
      <c r="C30" s="1483"/>
      <c r="D30" s="1483"/>
      <c r="E30" s="1483"/>
      <c r="F30" s="1483"/>
      <c r="G30" s="1483"/>
      <c r="H30" s="1483"/>
      <c r="I30" s="313"/>
      <c r="J30" s="313"/>
    </row>
    <row r="31" spans="1:10" s="312" customFormat="1" ht="12" customHeight="1" x14ac:dyDescent="0.35">
      <c r="A31" s="306"/>
      <c r="B31" s="306"/>
      <c r="C31" s="306"/>
      <c r="D31" s="306"/>
      <c r="E31" s="306"/>
      <c r="F31" s="306"/>
      <c r="G31" s="306"/>
      <c r="H31" s="306"/>
      <c r="I31" s="146"/>
      <c r="J31" s="146"/>
    </row>
    <row r="32" spans="1:10" s="314" customFormat="1" ht="16.5" customHeight="1" x14ac:dyDescent="0.35">
      <c r="A32" s="1480"/>
      <c r="B32" s="1480"/>
      <c r="C32" s="1480"/>
      <c r="D32" s="1480"/>
      <c r="E32" s="1484"/>
      <c r="F32" s="1484"/>
      <c r="G32" s="294"/>
      <c r="H32" s="294"/>
      <c r="I32" s="313"/>
      <c r="J32" s="313"/>
    </row>
    <row r="33" spans="1:10" s="312" customFormat="1" ht="6" customHeight="1" x14ac:dyDescent="0.35">
      <c r="A33" s="306"/>
      <c r="B33" s="306"/>
      <c r="C33" s="306"/>
      <c r="D33" s="306"/>
      <c r="E33" s="306"/>
      <c r="F33" s="306"/>
      <c r="G33" s="306"/>
      <c r="H33" s="306"/>
      <c r="I33" s="146"/>
      <c r="J33" s="146"/>
    </row>
    <row r="34" spans="1:10" s="314" customFormat="1" ht="16.5" customHeight="1" x14ac:dyDescent="0.35">
      <c r="A34" s="399"/>
      <c r="B34" s="1485"/>
      <c r="C34" s="1485"/>
      <c r="D34" s="1485"/>
      <c r="E34" s="1485"/>
      <c r="F34" s="1485"/>
      <c r="G34" s="1485"/>
      <c r="H34" s="1485"/>
      <c r="I34" s="313"/>
      <c r="J34" s="313"/>
    </row>
    <row r="35" spans="1:10" s="312" customFormat="1" ht="6" customHeight="1" x14ac:dyDescent="0.35">
      <c r="A35" s="306"/>
      <c r="B35" s="306"/>
      <c r="C35" s="306"/>
      <c r="D35" s="306"/>
      <c r="E35" s="306"/>
      <c r="F35" s="306"/>
      <c r="G35" s="306"/>
      <c r="H35" s="306"/>
      <c r="I35" s="146"/>
      <c r="J35" s="146"/>
    </row>
    <row r="36" spans="1:10" s="314" customFormat="1" ht="16.5" customHeight="1" x14ac:dyDescent="0.35">
      <c r="A36" s="399"/>
      <c r="B36" s="406"/>
      <c r="C36" s="407"/>
      <c r="D36" s="408"/>
      <c r="E36" s="408"/>
      <c r="F36" s="408"/>
      <c r="G36" s="408"/>
      <c r="H36" s="408"/>
      <c r="I36" s="313"/>
      <c r="J36" s="313"/>
    </row>
    <row r="37" spans="1:10" s="312" customFormat="1" ht="12" customHeight="1" x14ac:dyDescent="0.35">
      <c r="A37" s="306"/>
      <c r="B37" s="306"/>
      <c r="C37" s="306"/>
      <c r="D37" s="306"/>
      <c r="E37" s="306"/>
      <c r="F37" s="306"/>
      <c r="G37" s="306"/>
      <c r="H37" s="306"/>
      <c r="I37" s="146"/>
      <c r="J37" s="146"/>
    </row>
    <row r="38" spans="1:10" s="314" customFormat="1" ht="16.5" customHeight="1" x14ac:dyDescent="0.35">
      <c r="A38" s="1480"/>
      <c r="B38" s="1480"/>
      <c r="C38" s="1480"/>
      <c r="D38" s="403"/>
      <c r="E38" s="405"/>
      <c r="F38" s="294"/>
      <c r="G38" s="294"/>
      <c r="H38" s="294"/>
      <c r="I38" s="313"/>
      <c r="J38" s="313"/>
    </row>
    <row r="39" spans="1:10" s="312" customFormat="1" ht="6" customHeight="1" x14ac:dyDescent="0.35">
      <c r="A39" s="401"/>
      <c r="B39" s="401"/>
      <c r="C39" s="401"/>
      <c r="D39" s="306"/>
      <c r="E39" s="306"/>
      <c r="F39" s="306"/>
      <c r="G39" s="306"/>
      <c r="H39" s="306"/>
      <c r="I39" s="146"/>
      <c r="J39" s="146"/>
    </row>
    <row r="40" spans="1:10" s="314" customFormat="1" ht="16.5" customHeight="1" x14ac:dyDescent="0.35">
      <c r="A40" s="1480"/>
      <c r="B40" s="1480"/>
      <c r="C40" s="1480"/>
      <c r="D40" s="403"/>
      <c r="E40" s="405"/>
      <c r="F40" s="294"/>
      <c r="G40" s="294"/>
      <c r="H40" s="294"/>
      <c r="I40" s="313"/>
      <c r="J40" s="313"/>
    </row>
    <row r="41" spans="1:10" s="312" customFormat="1" ht="6" customHeight="1" x14ac:dyDescent="0.35">
      <c r="A41" s="401"/>
      <c r="B41" s="401"/>
      <c r="C41" s="401"/>
      <c r="D41" s="306"/>
      <c r="E41" s="306"/>
      <c r="F41" s="306"/>
      <c r="G41" s="306"/>
      <c r="H41" s="306"/>
      <c r="I41" s="146"/>
      <c r="J41" s="146"/>
    </row>
    <row r="42" spans="1:10" s="314" customFormat="1" ht="16.5" customHeight="1" x14ac:dyDescent="0.35">
      <c r="A42" s="1480"/>
      <c r="B42" s="1480"/>
      <c r="C42" s="1480"/>
      <c r="D42" s="403"/>
      <c r="E42" s="405"/>
      <c r="F42" s="294"/>
      <c r="G42" s="294"/>
      <c r="H42" s="294"/>
      <c r="I42" s="313"/>
      <c r="J42" s="313"/>
    </row>
    <row r="43" spans="1:10" s="312" customFormat="1" ht="6" customHeight="1" x14ac:dyDescent="0.35">
      <c r="A43" s="401"/>
      <c r="B43" s="401"/>
      <c r="C43" s="401"/>
      <c r="D43" s="306"/>
      <c r="E43" s="306"/>
      <c r="F43" s="306"/>
      <c r="G43" s="306"/>
      <c r="H43" s="306"/>
      <c r="I43" s="146"/>
      <c r="J43" s="146"/>
    </row>
    <row r="44" spans="1:10" s="314" customFormat="1" ht="16.5" customHeight="1" x14ac:dyDescent="0.35">
      <c r="A44" s="1480"/>
      <c r="B44" s="1480"/>
      <c r="C44" s="1480"/>
      <c r="D44" s="1481"/>
      <c r="E44" s="1481"/>
      <c r="F44" s="408"/>
      <c r="G44" s="408"/>
      <c r="H44" s="408"/>
      <c r="I44" s="313"/>
      <c r="J44" s="313"/>
    </row>
    <row r="45" spans="1:10" s="314" customFormat="1" ht="4.5" customHeight="1" x14ac:dyDescent="0.25">
      <c r="A45" s="294"/>
      <c r="B45" s="294"/>
      <c r="C45" s="294"/>
      <c r="D45" s="409"/>
      <c r="E45" s="409"/>
      <c r="F45" s="408"/>
      <c r="G45" s="408"/>
      <c r="H45" s="408"/>
      <c r="I45" s="313"/>
      <c r="J45" s="313"/>
    </row>
    <row r="46" spans="1:10" s="312" customFormat="1" ht="38.25" customHeight="1" x14ac:dyDescent="0.35">
      <c r="A46" s="306"/>
      <c r="B46" s="306"/>
      <c r="C46" s="306"/>
      <c r="D46" s="306"/>
      <c r="E46" s="306"/>
      <c r="F46" s="410"/>
      <c r="G46" s="316"/>
      <c r="H46" s="306"/>
      <c r="I46" s="146"/>
      <c r="J46" s="146"/>
    </row>
    <row r="47" spans="1:10" s="312" customFormat="1" x14ac:dyDescent="0.35">
      <c r="A47" s="306"/>
      <c r="B47" s="306"/>
      <c r="C47" s="306"/>
      <c r="D47" s="306"/>
      <c r="E47" s="306"/>
      <c r="F47" s="306"/>
      <c r="G47" s="306"/>
      <c r="H47" s="306"/>
      <c r="I47" s="146"/>
      <c r="J47" s="146"/>
    </row>
    <row r="48" spans="1:10" s="312" customFormat="1" x14ac:dyDescent="0.35">
      <c r="A48" s="306"/>
      <c r="B48" s="306"/>
      <c r="C48" s="306"/>
      <c r="D48" s="306"/>
      <c r="E48" s="306"/>
      <c r="F48" s="306"/>
      <c r="G48" s="306"/>
      <c r="H48" s="306"/>
      <c r="I48" s="146"/>
      <c r="J48" s="146"/>
    </row>
    <row r="49" spans="1:10" s="312" customFormat="1" x14ac:dyDescent="0.35">
      <c r="A49" s="306"/>
      <c r="B49" s="306"/>
      <c r="C49" s="306"/>
      <c r="D49" s="306"/>
      <c r="E49" s="306"/>
      <c r="F49" s="306"/>
      <c r="G49" s="306"/>
      <c r="H49" s="306"/>
      <c r="I49" s="146"/>
      <c r="J49" s="146"/>
    </row>
    <row r="50" spans="1:10" s="312" customFormat="1" x14ac:dyDescent="0.35">
      <c r="A50" s="306"/>
      <c r="B50" s="306"/>
      <c r="C50" s="306"/>
      <c r="D50" s="306"/>
      <c r="E50" s="306"/>
      <c r="F50" s="306"/>
      <c r="G50" s="306"/>
      <c r="H50" s="306"/>
      <c r="I50" s="146"/>
      <c r="J50" s="146"/>
    </row>
    <row r="51" spans="1:10" s="312" customFormat="1" x14ac:dyDescent="0.35">
      <c r="A51" s="306"/>
      <c r="B51" s="306"/>
      <c r="C51" s="306"/>
      <c r="D51" s="306"/>
      <c r="E51" s="306"/>
      <c r="F51" s="306"/>
      <c r="G51" s="306"/>
      <c r="H51" s="306"/>
      <c r="I51" s="146"/>
      <c r="J51" s="146"/>
    </row>
    <row r="52" spans="1:10" s="312" customFormat="1" x14ac:dyDescent="0.35">
      <c r="A52" s="306"/>
      <c r="B52" s="306"/>
      <c r="C52" s="306"/>
      <c r="D52" s="306"/>
      <c r="E52" s="306"/>
      <c r="F52" s="306"/>
      <c r="G52" s="306"/>
      <c r="H52" s="306"/>
      <c r="I52" s="146"/>
      <c r="J52" s="146"/>
    </row>
    <row r="53" spans="1:10" s="312" customFormat="1" x14ac:dyDescent="0.35">
      <c r="A53" s="306"/>
      <c r="B53" s="306"/>
      <c r="C53" s="306"/>
      <c r="D53" s="306"/>
      <c r="E53" s="306"/>
      <c r="F53" s="306"/>
      <c r="G53" s="306"/>
      <c r="H53" s="306"/>
      <c r="I53" s="146"/>
      <c r="J53" s="146"/>
    </row>
    <row r="54" spans="1:10" s="312" customFormat="1" x14ac:dyDescent="0.35">
      <c r="A54" s="306"/>
      <c r="B54" s="306"/>
      <c r="C54" s="306"/>
      <c r="D54" s="306"/>
      <c r="E54" s="306"/>
      <c r="F54" s="306"/>
      <c r="G54" s="306"/>
      <c r="H54" s="306"/>
      <c r="I54" s="146"/>
      <c r="J54" s="146"/>
    </row>
    <row r="55" spans="1:10" s="312" customFormat="1" x14ac:dyDescent="0.35">
      <c r="A55" s="294"/>
      <c r="B55" s="306"/>
      <c r="C55" s="306"/>
      <c r="D55" s="306"/>
      <c r="E55" s="306"/>
      <c r="F55" s="306"/>
      <c r="G55" s="306"/>
      <c r="H55" s="306"/>
      <c r="I55" s="146"/>
      <c r="J55" s="146"/>
    </row>
    <row r="56" spans="1:10" s="312" customFormat="1" x14ac:dyDescent="0.35">
      <c r="A56" s="294"/>
      <c r="B56" s="306"/>
      <c r="C56" s="306"/>
      <c r="D56" s="306"/>
      <c r="E56" s="306"/>
      <c r="F56" s="306"/>
      <c r="G56" s="306"/>
      <c r="H56" s="306"/>
      <c r="I56" s="146"/>
      <c r="J56" s="146"/>
    </row>
    <row r="57" spans="1:10" s="312" customFormat="1" x14ac:dyDescent="0.35">
      <c r="A57" s="294"/>
      <c r="B57" s="306"/>
      <c r="C57" s="306"/>
      <c r="D57" s="306"/>
      <c r="E57" s="306"/>
      <c r="F57" s="306"/>
      <c r="G57" s="306"/>
      <c r="H57" s="306"/>
      <c r="I57" s="146"/>
      <c r="J57" s="146"/>
    </row>
    <row r="58" spans="1:10" s="312" customFormat="1" x14ac:dyDescent="0.35">
      <c r="A58" s="294"/>
      <c r="B58" s="306"/>
      <c r="C58" s="306"/>
      <c r="D58" s="306"/>
      <c r="E58" s="306"/>
      <c r="F58" s="306"/>
      <c r="G58" s="306"/>
      <c r="H58" s="306"/>
      <c r="I58" s="146"/>
      <c r="J58" s="146"/>
    </row>
    <row r="59" spans="1:10" s="312" customFormat="1" x14ac:dyDescent="0.35">
      <c r="A59" s="294"/>
      <c r="B59" s="306"/>
      <c r="C59" s="306"/>
      <c r="D59" s="306"/>
      <c r="E59" s="306"/>
      <c r="F59" s="306"/>
      <c r="G59" s="306"/>
      <c r="H59" s="306"/>
      <c r="I59" s="146"/>
      <c r="J59" s="146"/>
    </row>
    <row r="60" spans="1:10" s="312" customFormat="1" x14ac:dyDescent="0.35">
      <c r="A60" s="294"/>
      <c r="B60" s="306"/>
      <c r="C60" s="306"/>
      <c r="D60" s="306"/>
      <c r="E60" s="306"/>
      <c r="F60" s="306"/>
      <c r="G60" s="306"/>
      <c r="H60" s="306"/>
      <c r="I60" s="146"/>
      <c r="J60" s="146"/>
    </row>
    <row r="61" spans="1:10" s="312" customFormat="1" x14ac:dyDescent="0.35">
      <c r="A61" s="294"/>
      <c r="B61" s="306"/>
      <c r="C61" s="306"/>
      <c r="D61" s="306"/>
      <c r="E61" s="306"/>
      <c r="F61" s="306"/>
      <c r="G61" s="306"/>
      <c r="H61" s="306"/>
      <c r="I61" s="146"/>
      <c r="J61" s="146"/>
    </row>
    <row r="62" spans="1:10" s="312" customFormat="1" x14ac:dyDescent="0.35">
      <c r="A62" s="294"/>
      <c r="B62" s="306"/>
      <c r="C62" s="306"/>
      <c r="D62" s="306"/>
      <c r="E62" s="306"/>
      <c r="F62" s="306"/>
      <c r="G62" s="306"/>
      <c r="H62" s="306"/>
      <c r="I62" s="146"/>
      <c r="J62" s="146"/>
    </row>
    <row r="63" spans="1:10" s="312" customFormat="1" x14ac:dyDescent="0.35">
      <c r="A63" s="313"/>
      <c r="B63" s="146"/>
      <c r="C63" s="146"/>
      <c r="D63" s="146"/>
      <c r="E63" s="146"/>
      <c r="F63" s="146"/>
      <c r="G63" s="146"/>
      <c r="H63" s="146"/>
      <c r="I63" s="146"/>
      <c r="J63" s="146"/>
    </row>
    <row r="64" spans="1:10" s="312" customFormat="1" x14ac:dyDescent="0.35">
      <c r="A64" s="313"/>
      <c r="B64" s="146"/>
      <c r="C64" s="146"/>
      <c r="D64" s="146"/>
      <c r="E64" s="146"/>
      <c r="F64" s="146"/>
      <c r="G64" s="146"/>
      <c r="H64" s="146"/>
      <c r="I64" s="146"/>
      <c r="J64" s="146"/>
    </row>
    <row r="65" spans="1:10" s="312" customFormat="1" x14ac:dyDescent="0.35">
      <c r="A65" s="146"/>
      <c r="B65" s="146"/>
      <c r="C65" s="146"/>
      <c r="D65" s="146"/>
      <c r="E65" s="146"/>
      <c r="F65" s="146"/>
      <c r="G65" s="146"/>
      <c r="H65" s="146"/>
      <c r="I65" s="146"/>
      <c r="J65" s="146"/>
    </row>
    <row r="66" spans="1:10" s="312" customFormat="1" x14ac:dyDescent="0.35">
      <c r="A66" s="146"/>
      <c r="B66" s="146"/>
      <c r="C66" s="146"/>
      <c r="D66" s="146"/>
      <c r="E66" s="146"/>
      <c r="F66" s="146"/>
      <c r="G66" s="146"/>
      <c r="H66" s="146"/>
      <c r="I66" s="146"/>
      <c r="J66" s="146"/>
    </row>
    <row r="67" spans="1:10" s="312" customFormat="1" x14ac:dyDescent="0.35">
      <c r="A67" s="146"/>
      <c r="B67" s="146"/>
      <c r="C67" s="146"/>
      <c r="D67" s="146"/>
      <c r="E67" s="146"/>
      <c r="F67" s="146"/>
      <c r="G67" s="146"/>
      <c r="H67" s="146"/>
      <c r="I67" s="146"/>
      <c r="J67" s="146"/>
    </row>
    <row r="68" spans="1:10" s="312" customFormat="1" x14ac:dyDescent="0.35">
      <c r="A68" s="146"/>
      <c r="B68" s="146"/>
      <c r="C68" s="146"/>
      <c r="D68" s="146"/>
      <c r="E68" s="146"/>
      <c r="F68" s="146"/>
      <c r="G68" s="146"/>
      <c r="H68" s="146"/>
      <c r="I68" s="146"/>
      <c r="J68" s="146"/>
    </row>
    <row r="69" spans="1:10" s="312" customFormat="1" x14ac:dyDescent="0.35">
      <c r="A69" s="313"/>
      <c r="B69" s="146"/>
      <c r="C69" s="146"/>
      <c r="D69" s="146"/>
      <c r="E69" s="146"/>
      <c r="F69" s="146"/>
      <c r="G69" s="146"/>
      <c r="H69" s="146"/>
      <c r="I69" s="146"/>
      <c r="J69" s="146"/>
    </row>
    <row r="70" spans="1:10" s="312" customFormat="1" x14ac:dyDescent="0.35">
      <c r="A70" s="146"/>
      <c r="B70" s="146"/>
      <c r="C70" s="146"/>
      <c r="D70" s="146"/>
      <c r="E70" s="146"/>
      <c r="F70" s="146"/>
      <c r="G70" s="146"/>
      <c r="H70" s="146"/>
      <c r="I70" s="146"/>
      <c r="J70" s="146"/>
    </row>
    <row r="71" spans="1:10" s="312" customFormat="1" x14ac:dyDescent="0.35">
      <c r="A71" s="146"/>
      <c r="B71" s="146"/>
      <c r="C71" s="146"/>
      <c r="D71" s="146"/>
      <c r="E71" s="146"/>
      <c r="F71" s="146"/>
      <c r="G71" s="146"/>
      <c r="H71" s="146"/>
      <c r="I71" s="146"/>
      <c r="J71" s="146"/>
    </row>
    <row r="72" spans="1:10" s="312" customFormat="1" x14ac:dyDescent="0.35">
      <c r="A72" s="146"/>
      <c r="B72" s="146"/>
      <c r="C72" s="146"/>
      <c r="D72" s="146"/>
      <c r="E72" s="146"/>
      <c r="F72" s="146"/>
      <c r="G72" s="146"/>
      <c r="H72" s="146"/>
      <c r="I72" s="146"/>
      <c r="J72" s="146"/>
    </row>
    <row r="73" spans="1:10" s="312" customFormat="1" x14ac:dyDescent="0.35">
      <c r="A73" s="146"/>
      <c r="B73" s="146"/>
      <c r="C73" s="146"/>
      <c r="D73" s="146"/>
      <c r="E73" s="146"/>
      <c r="F73" s="146"/>
      <c r="G73" s="146"/>
      <c r="H73" s="146"/>
      <c r="I73" s="146"/>
      <c r="J73" s="146"/>
    </row>
    <row r="74" spans="1:10" s="312" customFormat="1" x14ac:dyDescent="0.35">
      <c r="A74" s="146"/>
      <c r="B74" s="146"/>
      <c r="C74" s="146"/>
      <c r="D74" s="146"/>
      <c r="E74" s="146"/>
      <c r="F74" s="146"/>
      <c r="G74" s="146"/>
      <c r="H74" s="146"/>
      <c r="I74" s="146"/>
      <c r="J74" s="146"/>
    </row>
    <row r="75" spans="1:10" s="312" customFormat="1" x14ac:dyDescent="0.35">
      <c r="A75" s="146"/>
      <c r="B75" s="146"/>
      <c r="C75" s="146"/>
      <c r="D75" s="146"/>
      <c r="E75" s="146"/>
      <c r="F75" s="146"/>
      <c r="G75" s="146"/>
      <c r="H75" s="146"/>
      <c r="I75" s="146"/>
      <c r="J75" s="146"/>
    </row>
    <row r="76" spans="1:10" s="312" customFormat="1" x14ac:dyDescent="0.35">
      <c r="A76" s="146"/>
      <c r="B76" s="146"/>
      <c r="C76" s="146"/>
      <c r="D76" s="146"/>
      <c r="E76" s="146"/>
      <c r="F76" s="146"/>
      <c r="G76" s="146"/>
      <c r="H76" s="146"/>
      <c r="I76" s="146"/>
      <c r="J76" s="146"/>
    </row>
    <row r="77" spans="1:10" s="312" customFormat="1" x14ac:dyDescent="0.35">
      <c r="A77" s="146"/>
      <c r="B77" s="146"/>
      <c r="C77" s="146"/>
      <c r="D77" s="146"/>
      <c r="E77" s="146"/>
      <c r="F77" s="146"/>
      <c r="G77" s="146"/>
      <c r="H77" s="146"/>
      <c r="I77" s="146"/>
      <c r="J77" s="146"/>
    </row>
    <row r="78" spans="1:10" s="312" customFormat="1" x14ac:dyDescent="0.35">
      <c r="A78" s="146"/>
      <c r="B78" s="146"/>
      <c r="C78" s="146"/>
      <c r="D78" s="146"/>
      <c r="E78" s="146"/>
      <c r="F78" s="146"/>
      <c r="G78" s="146"/>
      <c r="H78" s="146"/>
      <c r="I78" s="146"/>
      <c r="J78" s="146"/>
    </row>
    <row r="79" spans="1:10" s="312" customFormat="1" x14ac:dyDescent="0.35">
      <c r="A79" s="146"/>
      <c r="B79" s="146"/>
      <c r="C79" s="146"/>
      <c r="D79" s="146"/>
      <c r="E79" s="146"/>
      <c r="F79" s="146"/>
      <c r="G79" s="146"/>
      <c r="H79" s="146"/>
      <c r="I79" s="146"/>
      <c r="J79" s="146"/>
    </row>
    <row r="80" spans="1:10" s="312" customFormat="1" x14ac:dyDescent="0.35">
      <c r="A80" s="146"/>
      <c r="B80" s="146"/>
      <c r="C80" s="146"/>
      <c r="D80" s="146"/>
      <c r="E80" s="146"/>
      <c r="F80" s="146"/>
      <c r="G80" s="146"/>
      <c r="H80" s="146"/>
      <c r="I80" s="146"/>
      <c r="J80" s="146"/>
    </row>
    <row r="81" spans="1:10" s="312" customFormat="1" x14ac:dyDescent="0.35">
      <c r="A81" s="146"/>
      <c r="B81" s="146"/>
      <c r="C81" s="146"/>
      <c r="D81" s="146"/>
      <c r="E81" s="146"/>
      <c r="F81" s="146"/>
      <c r="G81" s="146"/>
      <c r="H81" s="146"/>
      <c r="I81" s="146"/>
      <c r="J81" s="146"/>
    </row>
    <row r="82" spans="1:10" s="312" customFormat="1" x14ac:dyDescent="0.35">
      <c r="A82" s="146"/>
      <c r="B82" s="146"/>
      <c r="C82" s="146"/>
      <c r="D82" s="146"/>
      <c r="E82" s="146"/>
      <c r="F82" s="146"/>
      <c r="G82" s="146"/>
      <c r="H82" s="146"/>
      <c r="I82" s="146"/>
      <c r="J82" s="146"/>
    </row>
    <row r="83" spans="1:10" s="312" customFormat="1" x14ac:dyDescent="0.35">
      <c r="A83" s="146"/>
      <c r="B83" s="146"/>
      <c r="C83" s="146"/>
      <c r="D83" s="146"/>
      <c r="E83" s="146"/>
      <c r="F83" s="146"/>
      <c r="G83" s="146"/>
      <c r="H83" s="146"/>
      <c r="I83" s="146"/>
      <c r="J83" s="146"/>
    </row>
    <row r="84" spans="1:10" s="312" customFormat="1" x14ac:dyDescent="0.35">
      <c r="A84" s="146"/>
      <c r="B84" s="146"/>
      <c r="C84" s="146"/>
      <c r="D84" s="146"/>
      <c r="E84" s="146"/>
      <c r="F84" s="146"/>
      <c r="G84" s="146"/>
      <c r="H84" s="146"/>
      <c r="I84" s="146"/>
      <c r="J84" s="146"/>
    </row>
    <row r="85" spans="1:10" s="312" customFormat="1" x14ac:dyDescent="0.35">
      <c r="A85" s="146"/>
      <c r="B85" s="146"/>
      <c r="C85" s="146"/>
      <c r="D85" s="146"/>
      <c r="E85" s="146"/>
      <c r="F85" s="146"/>
      <c r="G85" s="146"/>
      <c r="H85" s="146"/>
      <c r="I85" s="146"/>
      <c r="J85" s="146"/>
    </row>
    <row r="86" spans="1:10" s="312" customFormat="1" x14ac:dyDescent="0.35">
      <c r="A86" s="146"/>
      <c r="B86" s="146"/>
      <c r="C86" s="146"/>
      <c r="D86" s="146"/>
      <c r="E86" s="146"/>
      <c r="F86" s="146"/>
      <c r="G86" s="146"/>
      <c r="H86" s="146"/>
      <c r="I86" s="146"/>
      <c r="J86" s="146"/>
    </row>
    <row r="87" spans="1:10" s="312" customFormat="1" x14ac:dyDescent="0.35">
      <c r="A87" s="146"/>
      <c r="B87" s="146"/>
      <c r="C87" s="146"/>
      <c r="D87" s="146"/>
      <c r="E87" s="146"/>
      <c r="F87" s="146"/>
      <c r="G87" s="146"/>
      <c r="H87" s="146"/>
      <c r="I87" s="146"/>
      <c r="J87" s="146"/>
    </row>
    <row r="88" spans="1:10" s="312" customFormat="1" x14ac:dyDescent="0.35">
      <c r="A88" s="146"/>
      <c r="B88" s="146"/>
      <c r="C88" s="146"/>
      <c r="D88" s="146"/>
      <c r="E88" s="146"/>
      <c r="F88" s="146"/>
      <c r="G88" s="146"/>
      <c r="H88" s="146"/>
      <c r="I88" s="146"/>
      <c r="J88" s="146"/>
    </row>
    <row r="89" spans="1:10" s="312" customFormat="1" x14ac:dyDescent="0.35">
      <c r="A89" s="146"/>
      <c r="B89" s="146"/>
      <c r="C89" s="146"/>
      <c r="D89" s="146"/>
      <c r="E89" s="146"/>
      <c r="F89" s="146"/>
      <c r="G89" s="146"/>
      <c r="H89" s="146"/>
      <c r="I89" s="146"/>
      <c r="J89" s="146"/>
    </row>
    <row r="90" spans="1:10" s="312" customFormat="1" x14ac:dyDescent="0.35">
      <c r="A90" s="146"/>
      <c r="B90" s="146"/>
      <c r="C90" s="146"/>
      <c r="D90" s="146"/>
      <c r="E90" s="146"/>
      <c r="F90" s="146"/>
      <c r="G90" s="146"/>
      <c r="H90" s="146"/>
      <c r="I90" s="146"/>
      <c r="J90" s="146"/>
    </row>
    <row r="91" spans="1:10" s="312" customFormat="1" x14ac:dyDescent="0.35">
      <c r="A91" s="146"/>
      <c r="B91" s="146"/>
      <c r="C91" s="146"/>
      <c r="D91" s="146"/>
      <c r="E91" s="146"/>
      <c r="F91" s="146"/>
      <c r="G91" s="146"/>
      <c r="H91" s="146"/>
      <c r="I91" s="146"/>
      <c r="J91" s="146"/>
    </row>
    <row r="92" spans="1:10" s="312" customFormat="1" x14ac:dyDescent="0.35">
      <c r="A92" s="146"/>
      <c r="B92" s="146"/>
      <c r="C92" s="146"/>
      <c r="D92" s="146"/>
      <c r="E92" s="146"/>
      <c r="F92" s="146"/>
      <c r="G92" s="146"/>
      <c r="H92" s="146"/>
      <c r="I92" s="146"/>
      <c r="J92" s="146"/>
    </row>
    <row r="93" spans="1:10" s="312" customFormat="1" x14ac:dyDescent="0.35">
      <c r="A93" s="146"/>
      <c r="B93" s="146"/>
      <c r="C93" s="146"/>
      <c r="D93" s="146"/>
      <c r="E93" s="146"/>
      <c r="F93" s="146"/>
      <c r="G93" s="146"/>
      <c r="H93" s="146"/>
      <c r="I93" s="146"/>
      <c r="J93" s="146"/>
    </row>
    <row r="94" spans="1:10" s="312" customFormat="1" x14ac:dyDescent="0.35">
      <c r="A94" s="146"/>
      <c r="B94" s="146"/>
      <c r="C94" s="146"/>
      <c r="D94" s="146"/>
      <c r="E94" s="146"/>
      <c r="F94" s="146"/>
      <c r="G94" s="146"/>
      <c r="H94" s="146"/>
      <c r="I94" s="146"/>
      <c r="J94" s="146"/>
    </row>
    <row r="95" spans="1:10" s="312" customFormat="1" x14ac:dyDescent="0.35">
      <c r="A95" s="146"/>
      <c r="B95" s="146"/>
      <c r="C95" s="146"/>
      <c r="D95" s="146"/>
      <c r="E95" s="146"/>
      <c r="F95" s="146"/>
      <c r="G95" s="146"/>
      <c r="H95" s="146"/>
      <c r="I95" s="146"/>
      <c r="J95" s="146"/>
    </row>
    <row r="96" spans="1:10" s="312" customFormat="1" x14ac:dyDescent="0.35">
      <c r="A96" s="146"/>
      <c r="B96" s="146"/>
      <c r="C96" s="146"/>
      <c r="D96" s="146"/>
      <c r="E96" s="146"/>
      <c r="F96" s="146"/>
      <c r="G96" s="146"/>
      <c r="H96" s="146"/>
      <c r="I96" s="146"/>
      <c r="J96" s="146"/>
    </row>
    <row r="97" spans="1:10" s="312" customFormat="1" x14ac:dyDescent="0.35">
      <c r="A97" s="146"/>
      <c r="B97" s="146"/>
      <c r="C97" s="146"/>
      <c r="D97" s="146"/>
      <c r="E97" s="146"/>
      <c r="F97" s="146"/>
      <c r="G97" s="146"/>
      <c r="H97" s="146"/>
      <c r="I97" s="146"/>
      <c r="J97" s="146"/>
    </row>
    <row r="98" spans="1:10" s="312" customFormat="1" hidden="1" x14ac:dyDescent="0.35">
      <c r="A98" s="146"/>
      <c r="B98" s="146"/>
      <c r="C98" s="146"/>
      <c r="D98" s="146"/>
      <c r="E98" s="146"/>
      <c r="F98" s="146"/>
      <c r="G98" s="146"/>
      <c r="H98" s="146"/>
      <c r="I98" s="146"/>
      <c r="J98" s="146"/>
    </row>
    <row r="99" spans="1:10" s="312" customFormat="1" hidden="1" x14ac:dyDescent="0.35">
      <c r="A99" s="146"/>
      <c r="B99" s="146"/>
      <c r="C99" s="146"/>
      <c r="D99" s="146"/>
      <c r="E99" s="146"/>
      <c r="F99" s="146"/>
      <c r="G99" s="146"/>
      <c r="H99" s="146"/>
      <c r="I99" s="146"/>
      <c r="J99" s="146"/>
    </row>
    <row r="100" spans="1:10" s="312" customFormat="1" hidden="1" x14ac:dyDescent="0.35">
      <c r="A100" s="146"/>
      <c r="B100" s="146"/>
      <c r="C100" s="146"/>
      <c r="D100" s="146"/>
      <c r="E100" s="146"/>
      <c r="F100" s="146"/>
      <c r="G100" s="146"/>
      <c r="H100" s="146"/>
      <c r="I100" s="146"/>
      <c r="J100" s="146"/>
    </row>
    <row r="101" spans="1:10" ht="15" customHeight="1" x14ac:dyDescent="0.25"/>
    <row r="102" spans="1:10" ht="15" customHeight="1" x14ac:dyDescent="0.25"/>
    <row r="103" spans="1:10" ht="15" customHeight="1" x14ac:dyDescent="0.25"/>
    <row r="104" spans="1:10" ht="15" customHeight="1" x14ac:dyDescent="0.25"/>
    <row r="105" spans="1:10" ht="15" customHeight="1" x14ac:dyDescent="0.25"/>
    <row r="106" spans="1:10" ht="15" customHeight="1" x14ac:dyDescent="0.25"/>
    <row r="107" spans="1:10" ht="15" customHeight="1" x14ac:dyDescent="0.25"/>
    <row r="108" spans="1:10" ht="15" customHeight="1" x14ac:dyDescent="0.25"/>
    <row r="109" spans="1:10" ht="15" customHeight="1" x14ac:dyDescent="0.25"/>
    <row r="110" spans="1:10" ht="15" customHeight="1" x14ac:dyDescent="0.25"/>
    <row r="111" spans="1:10" ht="15" customHeight="1" x14ac:dyDescent="0.25"/>
    <row r="112" spans="1:10"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sheetData>
  <sheetProtection algorithmName="SHA-512" hashValue="T4Rl4TVlxFPFasUk57ofIqG2ihlx/Jcz8klCP0q6GuIE4ADYBEvXu+fm0EOrOra2Ai5or1LbuWVuMPPPWIA6gw==" saltValue="t5hx10o2pdsXw10p04/I5A==" spinCount="100000" sheet="1" selectLockedCells="1"/>
  <mergeCells count="18">
    <mergeCell ref="A42:C42"/>
    <mergeCell ref="A44:C44"/>
    <mergeCell ref="D44:E44"/>
    <mergeCell ref="B30:H30"/>
    <mergeCell ref="A32:D32"/>
    <mergeCell ref="E32:F32"/>
    <mergeCell ref="B34:H34"/>
    <mergeCell ref="A38:C38"/>
    <mergeCell ref="A40:C40"/>
    <mergeCell ref="B3:H3"/>
    <mergeCell ref="E5:H5"/>
    <mergeCell ref="A1:H1"/>
    <mergeCell ref="B16:H16"/>
    <mergeCell ref="B7:C7"/>
    <mergeCell ref="F7:H7"/>
    <mergeCell ref="B9:H9"/>
    <mergeCell ref="B11:H11"/>
    <mergeCell ref="B13:H13"/>
  </mergeCells>
  <dataValidations disablePrompts="1" count="1">
    <dataValidation type="list" allowBlank="1" showInputMessage="1" showErrorMessage="1" sqref="D40 D42 B28:B29 D38" xr:uid="{CDA1CFEF-4D77-4B94-A37C-291ABF3EB536}">
      <formula1>"Sim,Não"</formula1>
    </dataValidation>
  </dataValidations>
  <pageMargins left="0.39370078740157483" right="0.39370078740157483" top="0.39370078740157483" bottom="0.59055118110236227" header="0.19685039370078741" footer="0.19685039370078741"/>
  <pageSetup paperSize="9" scale="85" orientation="portrait" r:id="rId1"/>
  <headerFooter>
    <oddFooter xml:space="preserve">&amp;C&amp;G&amp;R&amp;P / &amp;N      </oddFooter>
  </headerFooter>
  <drawing r:id="rId2"/>
  <legacyDrawing r:id="rId3"/>
  <legacyDrawingHF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6B637-3025-4049-BF2B-4F95C420F3C6}">
  <sheetPr>
    <tabColor rgb="FF00B0F0"/>
  </sheetPr>
  <dimension ref="A1:CG1018"/>
  <sheetViews>
    <sheetView showGridLines="0" tabSelected="1" zoomScaleNormal="100" zoomScaleSheetLayoutView="100" workbookViewId="0">
      <selection activeCell="AM3" sqref="AM3"/>
    </sheetView>
  </sheetViews>
  <sheetFormatPr defaultColWidth="9.140625" defaultRowHeight="15" zeroHeight="1" x14ac:dyDescent="0.25"/>
  <cols>
    <col min="1" max="1" width="4.85546875" style="289" customWidth="1"/>
    <col min="2" max="37" width="3" style="289" customWidth="1"/>
    <col min="38" max="38" width="3" style="698" customWidth="1"/>
    <col min="39" max="39" width="15.140625" style="289" customWidth="1"/>
    <col min="40" max="43" width="18.7109375" style="289" customWidth="1"/>
    <col min="44" max="44" width="30.42578125" style="289" customWidth="1"/>
    <col min="45" max="45" width="25.42578125" style="289" customWidth="1"/>
    <col min="46" max="46" width="16.85546875" style="289" customWidth="1"/>
    <col min="47" max="47" width="20.140625" style="289" customWidth="1"/>
    <col min="48" max="48" width="31.140625" style="289" customWidth="1"/>
    <col min="49" max="49" width="9.28515625" style="289" customWidth="1"/>
    <col min="50" max="74" width="3" style="289" customWidth="1"/>
    <col min="75" max="78" width="10.7109375" style="289" customWidth="1"/>
    <col min="79" max="86" width="3" style="289" customWidth="1"/>
    <col min="87" max="16384" width="9.140625" style="289"/>
  </cols>
  <sheetData>
    <row r="1" spans="1:44" ht="17.25" customHeight="1" x14ac:dyDescent="0.25">
      <c r="B1" s="1069" t="s">
        <v>944</v>
      </c>
      <c r="C1" s="1069"/>
      <c r="D1" s="1069"/>
      <c r="E1" s="1069"/>
      <c r="F1" s="1069"/>
      <c r="G1" s="1069"/>
      <c r="H1" s="1069"/>
      <c r="I1" s="1069"/>
      <c r="J1" s="1069"/>
      <c r="K1" s="1069"/>
      <c r="L1" s="1069"/>
      <c r="M1" s="1069"/>
      <c r="N1" s="1069"/>
      <c r="O1" s="1069"/>
      <c r="P1" s="1069"/>
      <c r="Q1" s="1069"/>
      <c r="R1" s="1069"/>
      <c r="S1" s="1069"/>
      <c r="T1" s="1069"/>
      <c r="U1" s="1069"/>
      <c r="V1" s="1069"/>
      <c r="W1" s="1069"/>
      <c r="X1" s="1069"/>
      <c r="Y1" s="1069"/>
      <c r="Z1" s="1069"/>
      <c r="AA1" s="1069"/>
      <c r="AB1" s="1069"/>
      <c r="AC1" s="1070"/>
      <c r="AD1" s="1070"/>
      <c r="AE1" s="1070"/>
      <c r="AF1" s="1070"/>
      <c r="AG1" s="1070"/>
      <c r="AH1" s="1070"/>
      <c r="AI1" s="1070"/>
      <c r="AJ1" s="1070"/>
      <c r="AK1" s="1070"/>
    </row>
    <row r="2" spans="1:44" ht="17.25" customHeight="1" x14ac:dyDescent="0.25">
      <c r="A2" s="1071"/>
      <c r="B2" s="1071"/>
      <c r="C2" s="1071"/>
      <c r="D2" s="1071"/>
      <c r="E2" s="1071"/>
      <c r="F2" s="1071"/>
      <c r="G2" s="1071"/>
      <c r="H2" s="1071"/>
      <c r="I2" s="1071"/>
      <c r="J2" s="1071"/>
      <c r="K2" s="1071"/>
      <c r="L2" s="1071"/>
      <c r="M2" s="1071"/>
      <c r="N2" s="1071"/>
      <c r="O2" s="1071"/>
      <c r="P2" s="1071"/>
      <c r="Q2" s="1071"/>
      <c r="R2" s="1071"/>
      <c r="S2" s="1071"/>
      <c r="T2" s="1071"/>
      <c r="U2" s="1071"/>
      <c r="V2" s="1071"/>
      <c r="W2" s="1071"/>
      <c r="X2" s="1071"/>
      <c r="Y2" s="1071"/>
      <c r="Z2" s="1071"/>
      <c r="AA2" s="1071"/>
      <c r="AB2" s="699"/>
      <c r="AC2" s="699"/>
      <c r="AD2" s="700"/>
      <c r="AE2" s="701" t="s">
        <v>3</v>
      </c>
      <c r="AF2" s="1532"/>
      <c r="AG2" s="1532"/>
      <c r="AH2" s="1532"/>
      <c r="AI2" s="1532"/>
      <c r="AJ2" s="1532"/>
      <c r="AK2" s="1532"/>
      <c r="AL2" s="702"/>
      <c r="AM2" s="698"/>
      <c r="AN2" s="698"/>
      <c r="AO2" s="698"/>
      <c r="AP2" s="698"/>
      <c r="AQ2" s="698"/>
    </row>
    <row r="3" spans="1:44" ht="17.25" customHeight="1" x14ac:dyDescent="0.25">
      <c r="A3" s="698"/>
      <c r="B3" s="699"/>
      <c r="C3" s="699"/>
      <c r="D3" s="699"/>
      <c r="E3" s="699"/>
      <c r="F3" s="699"/>
      <c r="G3" s="699"/>
      <c r="H3" s="699"/>
      <c r="I3" s="699"/>
      <c r="J3" s="699"/>
      <c r="K3" s="699"/>
      <c r="L3" s="699"/>
      <c r="M3" s="699"/>
      <c r="N3" s="699"/>
      <c r="O3" s="699"/>
      <c r="P3" s="699"/>
      <c r="Q3" s="699"/>
      <c r="R3" s="699"/>
      <c r="S3" s="699"/>
      <c r="T3" s="699"/>
      <c r="U3" s="699"/>
      <c r="V3" s="699"/>
      <c r="W3" s="699"/>
      <c r="X3" s="699"/>
      <c r="Y3" s="699"/>
      <c r="Z3" s="699"/>
      <c r="AA3" s="699"/>
      <c r="AB3" s="699"/>
      <c r="AC3" s="699"/>
      <c r="AD3" s="699"/>
      <c r="AE3" s="701" t="s">
        <v>4</v>
      </c>
      <c r="AF3" s="1533"/>
      <c r="AG3" s="1532"/>
      <c r="AH3" s="1532"/>
      <c r="AI3" s="1532"/>
      <c r="AJ3" s="1532"/>
      <c r="AK3" s="1532"/>
      <c r="AL3" s="702"/>
      <c r="AM3" s="698"/>
      <c r="AN3" s="698"/>
      <c r="AO3" s="698"/>
      <c r="AP3" s="698"/>
      <c r="AQ3" s="698"/>
    </row>
    <row r="4" spans="1:44" ht="17.25" customHeight="1" x14ac:dyDescent="0.35">
      <c r="A4" s="698"/>
      <c r="B4" s="699"/>
      <c r="C4" s="699"/>
      <c r="D4" s="699"/>
      <c r="E4" s="699"/>
      <c r="F4" s="699"/>
      <c r="G4" s="699"/>
      <c r="H4" s="699"/>
      <c r="I4" s="699"/>
      <c r="J4" s="699"/>
      <c r="K4" s="699"/>
      <c r="L4" s="699"/>
      <c r="M4" s="699"/>
      <c r="N4" s="699"/>
      <c r="O4" s="699"/>
      <c r="P4" s="699"/>
      <c r="Q4" s="699"/>
      <c r="R4" s="699"/>
      <c r="S4" s="699"/>
      <c r="T4" s="699"/>
      <c r="U4" s="699"/>
      <c r="V4" s="699"/>
      <c r="W4" s="699"/>
      <c r="X4" s="699"/>
      <c r="Y4" s="699"/>
      <c r="Z4" s="699"/>
      <c r="AA4" s="699"/>
      <c r="AB4" s="699"/>
      <c r="AC4" s="699"/>
      <c r="AD4" s="1419"/>
      <c r="AE4" s="1419"/>
      <c r="AF4" s="1419"/>
      <c r="AG4" s="1419"/>
      <c r="AH4" s="1419"/>
      <c r="AI4" s="1419"/>
      <c r="AJ4" s="1419"/>
      <c r="AK4" s="143" t="str">
        <f>+CONCATENATE("ID cliente: ",RA!AF2,"  |  ","ID GESVALT: ",RA!AF3)</f>
        <v xml:space="preserve">ID cliente:   |  ID GESVALT: </v>
      </c>
      <c r="AL4" s="702"/>
      <c r="AM4" s="698"/>
      <c r="AN4" s="698"/>
      <c r="AO4" s="698"/>
      <c r="AP4" s="698"/>
      <c r="AQ4" s="698"/>
    </row>
    <row r="5" spans="1:44" ht="20.100000000000001" customHeight="1" x14ac:dyDescent="0.25">
      <c r="A5" s="698"/>
      <c r="B5" s="10" t="s">
        <v>26</v>
      </c>
      <c r="C5" s="703" t="s">
        <v>639</v>
      </c>
      <c r="D5" s="703"/>
      <c r="E5" s="703"/>
      <c r="F5" s="703"/>
      <c r="G5" s="703"/>
      <c r="H5" s="703"/>
      <c r="I5" s="703"/>
      <c r="J5" s="703"/>
      <c r="K5" s="703"/>
      <c r="L5" s="703"/>
      <c r="M5" s="703"/>
      <c r="N5" s="703"/>
      <c r="O5" s="703"/>
      <c r="P5" s="703"/>
      <c r="Q5" s="703"/>
      <c r="R5" s="703"/>
      <c r="S5" s="703"/>
      <c r="T5" s="703"/>
      <c r="U5" s="703"/>
      <c r="V5" s="703"/>
      <c r="W5" s="703"/>
      <c r="X5" s="703"/>
      <c r="Y5" s="703"/>
      <c r="Z5" s="703"/>
      <c r="AA5" s="703"/>
      <c r="AB5" s="703"/>
      <c r="AC5" s="703"/>
      <c r="AD5" s="703"/>
      <c r="AE5" s="703"/>
      <c r="AF5" s="703"/>
      <c r="AG5" s="703"/>
      <c r="AH5" s="703"/>
      <c r="AI5" s="703"/>
      <c r="AJ5" s="703"/>
      <c r="AK5" s="703"/>
      <c r="AL5" s="703"/>
      <c r="AM5" s="698"/>
      <c r="AN5" s="698"/>
      <c r="AO5" s="698"/>
      <c r="AP5" s="698"/>
      <c r="AQ5" s="698"/>
    </row>
    <row r="6" spans="1:44" ht="20.100000000000001" customHeight="1" x14ac:dyDescent="0.25">
      <c r="A6" s="698"/>
      <c r="B6" s="704"/>
      <c r="C6" s="150" t="s">
        <v>26</v>
      </c>
      <c r="D6" s="704" t="s">
        <v>640</v>
      </c>
      <c r="E6" s="704"/>
      <c r="F6" s="704"/>
      <c r="G6" s="704"/>
      <c r="H6" s="704"/>
      <c r="I6" s="704"/>
      <c r="J6" s="704"/>
      <c r="K6" s="704"/>
      <c r="L6" s="704"/>
      <c r="M6" s="704"/>
      <c r="N6" s="704"/>
      <c r="O6" s="704"/>
      <c r="P6" s="704"/>
      <c r="Q6" s="704"/>
      <c r="R6" s="704"/>
      <c r="S6" s="704"/>
      <c r="T6" s="704"/>
      <c r="U6" s="704"/>
      <c r="V6" s="704"/>
      <c r="W6" s="704"/>
      <c r="X6" s="704"/>
      <c r="Y6" s="704"/>
      <c r="Z6" s="704"/>
      <c r="AA6" s="704"/>
      <c r="AB6" s="704"/>
      <c r="AC6" s="704"/>
      <c r="AD6" s="704"/>
      <c r="AE6" s="704"/>
      <c r="AF6" s="704"/>
      <c r="AG6" s="704"/>
      <c r="AH6" s="704"/>
      <c r="AI6" s="704"/>
      <c r="AJ6" s="704"/>
      <c r="AK6" s="704"/>
      <c r="AL6" s="704"/>
      <c r="AM6" s="698"/>
      <c r="AN6" s="698"/>
      <c r="AO6" s="698"/>
      <c r="AP6" s="698"/>
      <c r="AQ6" s="698"/>
    </row>
    <row r="7" spans="1:44" ht="14.25" customHeight="1" x14ac:dyDescent="0.25">
      <c r="A7" s="698"/>
      <c r="B7" s="1530" t="s">
        <v>619</v>
      </c>
      <c r="C7" s="1531"/>
      <c r="D7" s="1531"/>
      <c r="E7" s="1531"/>
      <c r="F7" s="1531"/>
      <c r="G7" s="1531"/>
      <c r="H7" s="1534"/>
      <c r="I7" s="1534"/>
      <c r="J7" s="1534"/>
      <c r="K7" s="1534"/>
      <c r="L7" s="1534"/>
      <c r="M7" s="1534"/>
      <c r="N7" s="1534"/>
      <c r="O7" s="1534"/>
      <c r="P7" s="1534"/>
      <c r="Q7" s="1534"/>
      <c r="R7" s="1534"/>
      <c r="S7" s="1534"/>
      <c r="T7" s="1534"/>
      <c r="U7" s="1534"/>
      <c r="V7" s="1534"/>
      <c r="W7" s="1534"/>
      <c r="X7" s="1534"/>
      <c r="Y7" s="1534"/>
      <c r="Z7" s="1534"/>
      <c r="AA7" s="1534"/>
      <c r="AB7" s="1534"/>
      <c r="AC7" s="1534"/>
      <c r="AD7" s="1534"/>
      <c r="AE7" s="1534"/>
      <c r="AF7" s="1534"/>
      <c r="AG7" s="1534"/>
      <c r="AH7" s="1534"/>
      <c r="AI7" s="1534"/>
      <c r="AJ7" s="1534"/>
      <c r="AK7" s="1078"/>
      <c r="AL7" s="705"/>
      <c r="AM7" s="698"/>
      <c r="AN7" s="698"/>
      <c r="AO7" s="698"/>
      <c r="AP7" s="698"/>
      <c r="AQ7" s="698"/>
    </row>
    <row r="8" spans="1:44" ht="14.25" customHeight="1" x14ac:dyDescent="0.25">
      <c r="A8" s="698"/>
      <c r="B8" s="705"/>
      <c r="C8" s="705"/>
      <c r="D8" s="705"/>
      <c r="E8" s="705"/>
      <c r="F8" s="705"/>
      <c r="G8" s="705"/>
      <c r="H8" s="705"/>
      <c r="I8" s="705"/>
      <c r="J8" s="705"/>
      <c r="K8" s="705"/>
      <c r="L8" s="705"/>
      <c r="M8" s="705"/>
      <c r="N8" s="705"/>
      <c r="O8" s="705"/>
      <c r="P8" s="705"/>
      <c r="Q8" s="705"/>
      <c r="R8" s="705"/>
      <c r="S8" s="705"/>
      <c r="T8" s="705"/>
      <c r="U8" s="705"/>
      <c r="V8" s="705"/>
      <c r="W8" s="705"/>
      <c r="X8" s="705"/>
      <c r="Y8" s="705"/>
      <c r="Z8" s="705"/>
      <c r="AA8" s="705"/>
      <c r="AB8" s="705"/>
      <c r="AC8" s="705"/>
      <c r="AD8" s="705"/>
      <c r="AE8" s="705"/>
      <c r="AF8" s="705"/>
      <c r="AG8" s="705"/>
      <c r="AH8" s="705"/>
      <c r="AI8" s="705"/>
      <c r="AJ8" s="705"/>
      <c r="AK8" s="705"/>
      <c r="AL8" s="705"/>
      <c r="AM8" s="698"/>
      <c r="AN8" s="698"/>
      <c r="AO8" s="698"/>
      <c r="AP8" s="698"/>
      <c r="AQ8" s="698"/>
    </row>
    <row r="9" spans="1:44" ht="20.100000000000001" customHeight="1" x14ac:dyDescent="0.25">
      <c r="A9" s="698"/>
      <c r="B9" s="704"/>
      <c r="C9" s="150" t="s">
        <v>26</v>
      </c>
      <c r="D9" s="704" t="s">
        <v>641</v>
      </c>
      <c r="E9" s="704"/>
      <c r="F9" s="704"/>
      <c r="G9" s="704"/>
      <c r="H9" s="704"/>
      <c r="I9" s="704"/>
      <c r="J9" s="704"/>
      <c r="K9" s="704"/>
      <c r="L9" s="704"/>
      <c r="M9" s="704"/>
      <c r="N9" s="704"/>
      <c r="O9" s="704"/>
      <c r="P9" s="704"/>
      <c r="Q9" s="704"/>
      <c r="R9" s="704"/>
      <c r="S9" s="704"/>
      <c r="T9" s="704"/>
      <c r="U9" s="704"/>
      <c r="V9" s="704"/>
      <c r="W9" s="704"/>
      <c r="X9" s="704"/>
      <c r="Y9" s="704"/>
      <c r="Z9" s="704"/>
      <c r="AA9" s="704"/>
      <c r="AB9" s="704"/>
      <c r="AC9" s="704"/>
      <c r="AD9" s="704"/>
      <c r="AE9" s="704"/>
      <c r="AF9" s="704"/>
      <c r="AG9" s="704"/>
      <c r="AH9" s="704"/>
      <c r="AI9" s="704"/>
      <c r="AJ9" s="704"/>
      <c r="AK9" s="704"/>
      <c r="AL9" s="704"/>
      <c r="AM9" s="698"/>
      <c r="AN9" s="698"/>
      <c r="AO9" s="698"/>
      <c r="AP9" s="698"/>
      <c r="AQ9" s="698"/>
    </row>
    <row r="10" spans="1:44" x14ac:dyDescent="0.25">
      <c r="A10" s="698"/>
      <c r="B10" s="1535" t="s">
        <v>616</v>
      </c>
      <c r="C10" s="1536"/>
      <c r="D10" s="1536"/>
      <c r="E10" s="1536"/>
      <c r="F10" s="1536"/>
      <c r="G10" s="1536"/>
      <c r="H10" s="1537" t="s">
        <v>571</v>
      </c>
      <c r="I10" s="1537"/>
      <c r="J10" s="1537"/>
      <c r="K10" s="1537"/>
      <c r="L10" s="1537"/>
      <c r="M10" s="1537"/>
      <c r="N10" s="1537"/>
      <c r="O10" s="1537"/>
      <c r="P10" s="1537"/>
      <c r="Q10" s="1537"/>
      <c r="R10" s="1537"/>
      <c r="S10" s="1537"/>
      <c r="T10" s="1537"/>
      <c r="U10" s="1537"/>
      <c r="V10" s="1537"/>
      <c r="W10" s="1537"/>
      <c r="X10" s="1537"/>
      <c r="Y10" s="1079"/>
      <c r="Z10" s="1079"/>
      <c r="AA10" s="1080"/>
      <c r="AB10" s="1081"/>
      <c r="AC10" s="1080"/>
      <c r="AD10" s="1080"/>
      <c r="AE10" s="1082" t="s">
        <v>615</v>
      </c>
      <c r="AF10" s="1538" t="s">
        <v>32</v>
      </c>
      <c r="AG10" s="1538"/>
      <c r="AH10" s="1538"/>
      <c r="AI10" s="1538"/>
      <c r="AJ10" s="1538"/>
      <c r="AK10" s="1539"/>
      <c r="AL10" s="709"/>
      <c r="AM10" s="698"/>
      <c r="AN10" s="698"/>
      <c r="AO10" s="698"/>
      <c r="AP10" s="698"/>
      <c r="AQ10" s="698"/>
    </row>
    <row r="11" spans="1:44" ht="16.5" customHeight="1" x14ac:dyDescent="0.25">
      <c r="A11" s="698"/>
      <c r="B11" s="1544" t="s">
        <v>620</v>
      </c>
      <c r="C11" s="1545"/>
      <c r="D11" s="1545"/>
      <c r="E11" s="1545"/>
      <c r="F11" s="1545"/>
      <c r="G11" s="1545"/>
      <c r="H11" s="1540"/>
      <c r="I11" s="1540"/>
      <c r="J11" s="1540"/>
      <c r="K11" s="1540"/>
      <c r="L11" s="1540"/>
      <c r="M11" s="1540"/>
      <c r="N11" s="1540"/>
      <c r="O11" s="1540"/>
      <c r="P11" s="1540"/>
      <c r="Q11" s="1540"/>
      <c r="R11" s="1540"/>
      <c r="S11" s="1540"/>
      <c r="T11" s="1540"/>
      <c r="U11" s="1540"/>
      <c r="V11" s="1540"/>
      <c r="W11" s="1540"/>
      <c r="X11" s="1540"/>
      <c r="Y11" s="706"/>
      <c r="Z11" s="706"/>
      <c r="AA11" s="705"/>
      <c r="AB11" s="707"/>
      <c r="AC11" s="705"/>
      <c r="AD11" s="705"/>
      <c r="AE11" s="708" t="s">
        <v>615</v>
      </c>
      <c r="AF11" s="1541"/>
      <c r="AG11" s="1541"/>
      <c r="AH11" s="1541"/>
      <c r="AI11" s="1541"/>
      <c r="AJ11" s="1541"/>
      <c r="AK11" s="1542"/>
      <c r="AL11" s="709"/>
      <c r="AM11" s="698"/>
      <c r="AN11" s="710" t="s">
        <v>620</v>
      </c>
      <c r="AO11" s="698"/>
      <c r="AP11" s="1452">
        <f>+H11</f>
        <v>0</v>
      </c>
      <c r="AQ11" s="1451" t="str">
        <f>+B11</f>
        <v>PAI:</v>
      </c>
      <c r="AR11" s="1451">
        <f>+AF11</f>
        <v>0</v>
      </c>
    </row>
    <row r="12" spans="1:44" ht="16.5" customHeight="1" x14ac:dyDescent="0.25">
      <c r="A12" s="698"/>
      <c r="B12" s="1546"/>
      <c r="C12" s="1547"/>
      <c r="D12" s="1547"/>
      <c r="E12" s="1547"/>
      <c r="F12" s="1547"/>
      <c r="G12" s="1547"/>
      <c r="H12" s="1543"/>
      <c r="I12" s="1543"/>
      <c r="J12" s="1543"/>
      <c r="K12" s="1543"/>
      <c r="L12" s="1543"/>
      <c r="M12" s="1543"/>
      <c r="N12" s="1543"/>
      <c r="O12" s="1543"/>
      <c r="P12" s="1543"/>
      <c r="Q12" s="1543"/>
      <c r="R12" s="1543"/>
      <c r="S12" s="1543"/>
      <c r="T12" s="1543"/>
      <c r="U12" s="1543"/>
      <c r="V12" s="1543"/>
      <c r="W12" s="1543"/>
      <c r="X12" s="1543"/>
      <c r="Y12" s="706"/>
      <c r="Z12" s="706"/>
      <c r="AA12" s="705"/>
      <c r="AB12" s="707"/>
      <c r="AC12" s="705"/>
      <c r="AD12" s="705"/>
      <c r="AE12" s="708" t="str">
        <f>IF(B12=AN13,"","Nº registo na CMVM:")</f>
        <v>Nº registo na CMVM:</v>
      </c>
      <c r="AF12" s="1526"/>
      <c r="AG12" s="1526"/>
      <c r="AH12" s="1526"/>
      <c r="AI12" s="1526"/>
      <c r="AJ12" s="1526"/>
      <c r="AK12" s="1527"/>
      <c r="AL12" s="709"/>
      <c r="AM12" s="698"/>
      <c r="AN12" s="710" t="s">
        <v>621</v>
      </c>
      <c r="AO12" s="698"/>
      <c r="AP12" s="1452">
        <f>+H12</f>
        <v>0</v>
      </c>
      <c r="AQ12" s="1451">
        <f>+B12</f>
        <v>0</v>
      </c>
      <c r="AR12" s="1451">
        <f>+AF12</f>
        <v>0</v>
      </c>
    </row>
    <row r="13" spans="1:44" ht="14.25" customHeight="1" x14ac:dyDescent="0.25">
      <c r="A13" s="698"/>
      <c r="B13" s="1083"/>
      <c r="C13" s="705"/>
      <c r="D13" s="705"/>
      <c r="E13" s="705"/>
      <c r="F13" s="705"/>
      <c r="G13" s="705"/>
      <c r="H13" s="705"/>
      <c r="I13" s="705"/>
      <c r="J13" s="705"/>
      <c r="K13" s="705"/>
      <c r="L13" s="705"/>
      <c r="M13" s="705"/>
      <c r="N13" s="705"/>
      <c r="O13" s="705"/>
      <c r="P13" s="705"/>
      <c r="Q13" s="705"/>
      <c r="R13" s="705"/>
      <c r="S13" s="705"/>
      <c r="T13" s="705"/>
      <c r="U13" s="705"/>
      <c r="V13" s="705"/>
      <c r="W13" s="705"/>
      <c r="X13" s="705"/>
      <c r="Y13" s="705"/>
      <c r="Z13" s="705"/>
      <c r="AA13" s="705"/>
      <c r="AB13" s="705"/>
      <c r="AC13" s="705"/>
      <c r="AD13" s="705"/>
      <c r="AE13" s="705"/>
      <c r="AF13" s="705"/>
      <c r="AG13" s="705"/>
      <c r="AH13" s="705"/>
      <c r="AI13" s="705"/>
      <c r="AJ13" s="705"/>
      <c r="AK13" s="1084"/>
      <c r="AL13" s="705"/>
      <c r="AM13" s="698"/>
      <c r="AN13" s="710" t="s">
        <v>946</v>
      </c>
      <c r="AO13" s="698"/>
      <c r="AP13" s="698"/>
      <c r="AQ13" s="698"/>
    </row>
    <row r="14" spans="1:44" ht="14.25" customHeight="1" x14ac:dyDescent="0.25">
      <c r="A14" s="698"/>
      <c r="B14" s="1548" t="s">
        <v>805</v>
      </c>
      <c r="C14" s="1549"/>
      <c r="D14" s="1549"/>
      <c r="E14" s="1549"/>
      <c r="F14" s="1549"/>
      <c r="G14" s="1549"/>
      <c r="H14" s="1549"/>
      <c r="I14" s="1549"/>
      <c r="J14" s="1549"/>
      <c r="K14" s="1549"/>
      <c r="L14" s="1549"/>
      <c r="M14" s="1549"/>
      <c r="N14" s="1549"/>
      <c r="O14" s="1549"/>
      <c r="P14" s="1549"/>
      <c r="Q14" s="1549"/>
      <c r="R14" s="1549"/>
      <c r="S14" s="1549"/>
      <c r="T14" s="1549"/>
      <c r="U14" s="1549"/>
      <c r="V14" s="1549"/>
      <c r="W14" s="1549"/>
      <c r="X14" s="1549"/>
      <c r="Y14" s="1549"/>
      <c r="Z14" s="1549"/>
      <c r="AA14" s="1549"/>
      <c r="AB14" s="1549"/>
      <c r="AC14" s="1549"/>
      <c r="AD14" s="1549"/>
      <c r="AE14" s="1549"/>
      <c r="AF14" s="1549"/>
      <c r="AG14" s="1549"/>
      <c r="AH14" s="1549"/>
      <c r="AI14" s="1549"/>
      <c r="AJ14" s="1549"/>
      <c r="AK14" s="1550"/>
      <c r="AL14" s="705"/>
      <c r="AM14" s="698"/>
      <c r="AN14" s="698"/>
      <c r="AO14" s="698"/>
      <c r="AP14" s="698"/>
      <c r="AQ14" s="698"/>
    </row>
    <row r="15" spans="1:44" ht="14.25" customHeight="1" x14ac:dyDescent="0.25">
      <c r="A15" s="698"/>
      <c r="B15" s="705"/>
      <c r="C15" s="705"/>
      <c r="D15" s="705"/>
      <c r="E15" s="705"/>
      <c r="F15" s="705"/>
      <c r="G15" s="705"/>
      <c r="H15" s="705"/>
      <c r="I15" s="705"/>
      <c r="J15" s="705"/>
      <c r="K15" s="705"/>
      <c r="L15" s="705"/>
      <c r="M15" s="705"/>
      <c r="N15" s="705"/>
      <c r="O15" s="705"/>
      <c r="P15" s="705"/>
      <c r="Q15" s="705"/>
      <c r="R15" s="705"/>
      <c r="S15" s="705"/>
      <c r="T15" s="705"/>
      <c r="U15" s="705"/>
      <c r="V15" s="705"/>
      <c r="W15" s="705"/>
      <c r="X15" s="705"/>
      <c r="Y15" s="705"/>
      <c r="Z15" s="705"/>
      <c r="AA15" s="705"/>
      <c r="AB15" s="705"/>
      <c r="AC15" s="705"/>
      <c r="AD15" s="705"/>
      <c r="AE15" s="705"/>
      <c r="AF15" s="705"/>
      <c r="AG15" s="705"/>
      <c r="AH15" s="705"/>
      <c r="AI15" s="705"/>
      <c r="AJ15" s="705"/>
      <c r="AK15" s="705"/>
      <c r="AL15" s="705"/>
      <c r="AM15" s="698"/>
      <c r="AN15" s="698"/>
      <c r="AO15" s="698"/>
      <c r="AP15" s="698"/>
      <c r="AQ15" s="698"/>
    </row>
    <row r="16" spans="1:44" ht="20.100000000000001" customHeight="1" x14ac:dyDescent="0.25">
      <c r="A16" s="698"/>
      <c r="B16" s="1187"/>
      <c r="C16" s="1188" t="s">
        <v>26</v>
      </c>
      <c r="D16" s="1187" t="s">
        <v>642</v>
      </c>
      <c r="E16" s="1187"/>
      <c r="F16" s="1187"/>
      <c r="G16" s="1187"/>
      <c r="H16" s="1187"/>
      <c r="I16" s="1187"/>
      <c r="J16" s="1187"/>
      <c r="K16" s="1187"/>
      <c r="L16" s="1187"/>
      <c r="M16" s="1187"/>
      <c r="N16" s="1187"/>
      <c r="O16" s="1187"/>
      <c r="P16" s="1187"/>
      <c r="Q16" s="1187"/>
      <c r="R16" s="1187"/>
      <c r="S16" s="1187"/>
      <c r="T16" s="1187"/>
      <c r="U16" s="1187"/>
      <c r="V16" s="1187"/>
      <c r="W16" s="1187"/>
      <c r="X16" s="1187"/>
      <c r="Y16" s="1187"/>
      <c r="Z16" s="1187"/>
      <c r="AA16" s="1187"/>
      <c r="AB16" s="1187"/>
      <c r="AC16" s="1187"/>
      <c r="AD16" s="1187"/>
      <c r="AE16" s="1187"/>
      <c r="AF16" s="1187"/>
      <c r="AG16" s="1187"/>
      <c r="AH16" s="1187"/>
      <c r="AI16" s="1187"/>
      <c r="AJ16" s="1187"/>
      <c r="AK16" s="1187"/>
      <c r="AL16" s="704"/>
      <c r="AM16" s="698"/>
      <c r="AN16" s="698"/>
      <c r="AO16" s="698"/>
      <c r="AP16" s="698"/>
      <c r="AQ16" s="698"/>
    </row>
    <row r="17" spans="1:43" ht="14.25" customHeight="1" x14ac:dyDescent="0.25">
      <c r="A17" s="698"/>
      <c r="B17" s="1189"/>
      <c r="C17" s="1190"/>
      <c r="D17" s="1190"/>
      <c r="E17" s="1190"/>
      <c r="F17" s="1190"/>
      <c r="G17" s="1191" t="s">
        <v>614</v>
      </c>
      <c r="H17" s="1551"/>
      <c r="I17" s="1551"/>
      <c r="J17" s="1551"/>
      <c r="K17" s="1551"/>
      <c r="L17" s="1551"/>
      <c r="M17" s="1551"/>
      <c r="N17" s="1551"/>
      <c r="O17" s="1551"/>
      <c r="P17" s="1551"/>
      <c r="Q17" s="1551"/>
      <c r="R17" s="1551"/>
      <c r="S17" s="1551"/>
      <c r="T17" s="1551"/>
      <c r="U17" s="1551"/>
      <c r="V17" s="1551"/>
      <c r="W17" s="1551"/>
      <c r="X17" s="1551"/>
      <c r="Y17" s="1551"/>
      <c r="Z17" s="1551"/>
      <c r="AA17" s="1551"/>
      <c r="AB17" s="1551"/>
      <c r="AC17" s="1551"/>
      <c r="AD17" s="1551"/>
      <c r="AE17" s="1551"/>
      <c r="AF17" s="1551"/>
      <c r="AG17" s="1551"/>
      <c r="AH17" s="1551"/>
      <c r="AI17" s="1551"/>
      <c r="AJ17" s="1551"/>
      <c r="AK17" s="1552"/>
      <c r="AL17" s="709"/>
      <c r="AM17" s="698"/>
      <c r="AN17" s="710" t="s">
        <v>950</v>
      </c>
      <c r="AO17" s="698"/>
      <c r="AP17" s="698"/>
      <c r="AQ17" s="698"/>
    </row>
    <row r="18" spans="1:43" ht="14.25" customHeight="1" x14ac:dyDescent="0.25">
      <c r="A18" s="698"/>
      <c r="B18" s="1083"/>
      <c r="C18" s="705"/>
      <c r="D18" s="705"/>
      <c r="E18" s="705"/>
      <c r="F18" s="705"/>
      <c r="G18" s="708" t="s">
        <v>465</v>
      </c>
      <c r="H18" s="1514"/>
      <c r="I18" s="1514"/>
      <c r="J18" s="1514"/>
      <c r="K18" s="1514"/>
      <c r="L18" s="1514"/>
      <c r="M18" s="1514"/>
      <c r="N18" s="1514"/>
      <c r="O18" s="1514"/>
      <c r="P18" s="1514"/>
      <c r="Q18" s="1514"/>
      <c r="R18" s="1514"/>
      <c r="S18" s="1514"/>
      <c r="T18" s="1514"/>
      <c r="U18" s="1514"/>
      <c r="V18" s="1514"/>
      <c r="W18" s="1514"/>
      <c r="X18" s="1514"/>
      <c r="Y18" s="1514"/>
      <c r="Z18" s="1514"/>
      <c r="AA18" s="1514"/>
      <c r="AB18" s="711"/>
      <c r="AC18" s="705"/>
      <c r="AD18" s="705"/>
      <c r="AE18" s="708" t="s">
        <v>588</v>
      </c>
      <c r="AF18" s="1518" t="s">
        <v>618</v>
      </c>
      <c r="AG18" s="1518"/>
      <c r="AH18" s="1518"/>
      <c r="AI18" s="1518"/>
      <c r="AJ18" s="1518"/>
      <c r="AK18" s="1085"/>
      <c r="AL18" s="711"/>
      <c r="AM18" s="698"/>
      <c r="AN18" s="710" t="s">
        <v>951</v>
      </c>
      <c r="AO18" s="698"/>
      <c r="AP18" s="698"/>
      <c r="AQ18" s="698"/>
    </row>
    <row r="19" spans="1:43" ht="14.25" customHeight="1" x14ac:dyDescent="0.25">
      <c r="A19" s="698"/>
      <c r="B19" s="1083"/>
      <c r="C19" s="705"/>
      <c r="D19" s="705"/>
      <c r="E19" s="705"/>
      <c r="F19" s="705"/>
      <c r="G19" s="708" t="s">
        <v>37</v>
      </c>
      <c r="H19" s="1553"/>
      <c r="I19" s="1553"/>
      <c r="J19" s="1553"/>
      <c r="K19" s="1553"/>
      <c r="L19" s="1553"/>
      <c r="M19" s="1553"/>
      <c r="N19" s="1553"/>
      <c r="O19" s="1553"/>
      <c r="P19" s="1553"/>
      <c r="Q19" s="1553"/>
      <c r="R19" s="1553"/>
      <c r="S19" s="1553"/>
      <c r="T19" s="1553"/>
      <c r="U19" s="1553"/>
      <c r="V19" s="1553"/>
      <c r="W19" s="1553"/>
      <c r="X19" s="1553"/>
      <c r="Y19" s="1553"/>
      <c r="Z19" s="1553"/>
      <c r="AA19" s="1553"/>
      <c r="AB19" s="1553"/>
      <c r="AC19" s="1553"/>
      <c r="AD19" s="1553"/>
      <c r="AE19" s="1553"/>
      <c r="AF19" s="1553"/>
      <c r="AG19" s="1553"/>
      <c r="AH19" s="1553"/>
      <c r="AI19" s="1553"/>
      <c r="AJ19" s="1553"/>
      <c r="AK19" s="1554"/>
      <c r="AL19" s="709"/>
      <c r="AM19" s="698"/>
      <c r="AN19" s="710" t="s">
        <v>952</v>
      </c>
      <c r="AO19" s="698"/>
      <c r="AP19" s="698"/>
      <c r="AQ19" s="698"/>
    </row>
    <row r="20" spans="1:43" ht="14.25" customHeight="1" x14ac:dyDescent="0.25">
      <c r="A20" s="698"/>
      <c r="B20" s="1083"/>
      <c r="C20" s="705"/>
      <c r="D20" s="705"/>
      <c r="E20" s="705"/>
      <c r="F20" s="705"/>
      <c r="G20" s="708" t="s">
        <v>24</v>
      </c>
      <c r="H20" s="1514"/>
      <c r="I20" s="1514"/>
      <c r="J20" s="1514"/>
      <c r="K20" s="1514"/>
      <c r="L20" s="1514"/>
      <c r="M20" s="1514"/>
      <c r="N20" s="1514"/>
      <c r="O20" s="1514"/>
      <c r="P20" s="1514"/>
      <c r="Q20" s="1514"/>
      <c r="R20" s="1514"/>
      <c r="S20" s="1514"/>
      <c r="T20" s="1514"/>
      <c r="U20" s="1514"/>
      <c r="V20" s="1514"/>
      <c r="W20" s="1514"/>
      <c r="X20" s="1514"/>
      <c r="Y20" s="1514"/>
      <c r="Z20" s="1514"/>
      <c r="AA20" s="1514"/>
      <c r="AB20" s="1514"/>
      <c r="AC20" s="1514"/>
      <c r="AD20" s="1514"/>
      <c r="AE20" s="1514"/>
      <c r="AF20" s="1514"/>
      <c r="AG20" s="1514"/>
      <c r="AH20" s="1514"/>
      <c r="AI20" s="1514"/>
      <c r="AJ20" s="1514"/>
      <c r="AK20" s="1515"/>
      <c r="AL20" s="709"/>
      <c r="AM20" s="698"/>
      <c r="AN20" s="747"/>
      <c r="AO20" s="698"/>
      <c r="AP20" s="698"/>
      <c r="AQ20" s="698"/>
    </row>
    <row r="21" spans="1:43" ht="14.25" customHeight="1" x14ac:dyDescent="0.25">
      <c r="A21" s="698"/>
      <c r="B21" s="1083"/>
      <c r="C21" s="705"/>
      <c r="D21" s="705"/>
      <c r="E21" s="705"/>
      <c r="F21" s="705"/>
      <c r="G21" s="708" t="s">
        <v>38</v>
      </c>
      <c r="H21" s="1514" t="s">
        <v>618</v>
      </c>
      <c r="I21" s="1514"/>
      <c r="J21" s="1514"/>
      <c r="K21" s="1514"/>
      <c r="L21" s="1514"/>
      <c r="M21" s="1514"/>
      <c r="N21" s="1514"/>
      <c r="O21" s="1514"/>
      <c r="P21" s="1514"/>
      <c r="Q21" s="1514"/>
      <c r="R21" s="1514"/>
      <c r="S21" s="1514"/>
      <c r="T21" s="1514"/>
      <c r="U21" s="1514"/>
      <c r="V21" s="1514"/>
      <c r="W21" s="1514"/>
      <c r="X21" s="1514"/>
      <c r="Y21" s="1514"/>
      <c r="Z21" s="1514"/>
      <c r="AA21" s="1514"/>
      <c r="AB21" s="1514"/>
      <c r="AC21" s="1514"/>
      <c r="AD21" s="1514"/>
      <c r="AE21" s="1514"/>
      <c r="AF21" s="1514"/>
      <c r="AG21" s="1514"/>
      <c r="AH21" s="1514"/>
      <c r="AI21" s="1514"/>
      <c r="AJ21" s="1514"/>
      <c r="AK21" s="1515"/>
      <c r="AL21" s="709"/>
      <c r="AM21" s="698"/>
      <c r="AN21" s="698"/>
      <c r="AO21" s="698"/>
      <c r="AP21" s="698"/>
      <c r="AQ21" s="698"/>
    </row>
    <row r="22" spans="1:43" ht="14.25" customHeight="1" x14ac:dyDescent="0.25">
      <c r="A22" s="698"/>
      <c r="B22" s="1083"/>
      <c r="C22" s="705"/>
      <c r="D22" s="705"/>
      <c r="E22" s="705"/>
      <c r="F22" s="705"/>
      <c r="G22" s="708" t="s">
        <v>23</v>
      </c>
      <c r="H22" s="1514" t="s">
        <v>618</v>
      </c>
      <c r="I22" s="1514"/>
      <c r="J22" s="1514"/>
      <c r="K22" s="1514"/>
      <c r="L22" s="1514"/>
      <c r="M22" s="1514"/>
      <c r="N22" s="1514"/>
      <c r="O22" s="1514"/>
      <c r="P22" s="1514"/>
      <c r="Q22" s="1514"/>
      <c r="R22" s="1514"/>
      <c r="S22" s="1514"/>
      <c r="T22" s="1514"/>
      <c r="U22" s="1514"/>
      <c r="V22" s="1514"/>
      <c r="W22" s="1514"/>
      <c r="X22" s="1514"/>
      <c r="Y22" s="1514"/>
      <c r="Z22" s="1514"/>
      <c r="AA22" s="1514"/>
      <c r="AB22" s="1514"/>
      <c r="AC22" s="1514"/>
      <c r="AD22" s="1514"/>
      <c r="AE22" s="1514"/>
      <c r="AF22" s="1514"/>
      <c r="AG22" s="1514"/>
      <c r="AH22" s="1514"/>
      <c r="AI22" s="1514"/>
      <c r="AJ22" s="1514"/>
      <c r="AK22" s="1515"/>
      <c r="AL22" s="709"/>
      <c r="AM22" s="698"/>
      <c r="AN22" s="698"/>
      <c r="AO22" s="698"/>
      <c r="AP22" s="698"/>
      <c r="AQ22" s="698"/>
    </row>
    <row r="23" spans="1:43" ht="14.25" customHeight="1" x14ac:dyDescent="0.25">
      <c r="A23" s="698"/>
      <c r="B23" s="1086"/>
      <c r="C23" s="705"/>
      <c r="D23" s="705"/>
      <c r="E23" s="705"/>
      <c r="F23" s="705"/>
      <c r="G23" s="712" t="s">
        <v>613</v>
      </c>
      <c r="H23" s="1514" t="s">
        <v>618</v>
      </c>
      <c r="I23" s="1514"/>
      <c r="J23" s="1514"/>
      <c r="K23" s="1514"/>
      <c r="L23" s="1514"/>
      <c r="M23" s="1514"/>
      <c r="N23" s="1514"/>
      <c r="O23" s="1514"/>
      <c r="P23" s="1514"/>
      <c r="Q23" s="1514"/>
      <c r="R23" s="1514"/>
      <c r="S23" s="1514"/>
      <c r="T23" s="1514"/>
      <c r="U23" s="1514"/>
      <c r="V23" s="1514"/>
      <c r="W23" s="1514"/>
      <c r="X23" s="1514"/>
      <c r="Y23" s="1514"/>
      <c r="Z23" s="1514"/>
      <c r="AA23" s="1514"/>
      <c r="AB23" s="1514"/>
      <c r="AC23" s="1514"/>
      <c r="AD23" s="1514"/>
      <c r="AE23" s="1514"/>
      <c r="AF23" s="1514"/>
      <c r="AG23" s="1514"/>
      <c r="AH23" s="1514"/>
      <c r="AI23" s="1514"/>
      <c r="AJ23" s="1514"/>
      <c r="AK23" s="1515"/>
      <c r="AL23" s="709"/>
      <c r="AM23" s="698"/>
      <c r="AN23" s="698"/>
      <c r="AO23" s="698"/>
      <c r="AP23" s="698"/>
      <c r="AQ23" s="698"/>
    </row>
    <row r="24" spans="1:43" ht="14.25" customHeight="1" x14ac:dyDescent="0.25">
      <c r="A24" s="698"/>
      <c r="B24" s="1083"/>
      <c r="C24" s="705"/>
      <c r="D24" s="705"/>
      <c r="E24" s="705"/>
      <c r="F24" s="705"/>
      <c r="G24" s="712" t="s">
        <v>612</v>
      </c>
      <c r="H24" s="1514" t="s">
        <v>618</v>
      </c>
      <c r="I24" s="1514"/>
      <c r="J24" s="1514"/>
      <c r="K24" s="1514"/>
      <c r="L24" s="1514"/>
      <c r="M24" s="1514"/>
      <c r="N24" s="1514"/>
      <c r="O24" s="1514"/>
      <c r="P24" s="1514"/>
      <c r="Q24" s="1514"/>
      <c r="R24" s="1514"/>
      <c r="S24" s="1514"/>
      <c r="T24" s="1514"/>
      <c r="U24" s="1514"/>
      <c r="V24" s="1514"/>
      <c r="W24" s="1514"/>
      <c r="X24" s="1514"/>
      <c r="Y24" s="1514"/>
      <c r="Z24" s="1514"/>
      <c r="AA24" s="1514"/>
      <c r="AB24" s="1514"/>
      <c r="AC24" s="1514"/>
      <c r="AD24" s="1514"/>
      <c r="AE24" s="1514"/>
      <c r="AF24" s="1514"/>
      <c r="AG24" s="1514"/>
      <c r="AH24" s="1514"/>
      <c r="AI24" s="1514"/>
      <c r="AJ24" s="1514"/>
      <c r="AK24" s="1515"/>
      <c r="AL24" s="709"/>
      <c r="AM24" s="698"/>
      <c r="AN24" s="698"/>
      <c r="AO24" s="698"/>
      <c r="AP24" s="698"/>
      <c r="AQ24" s="698"/>
    </row>
    <row r="25" spans="1:43" ht="14.25" customHeight="1" x14ac:dyDescent="0.25">
      <c r="A25" s="698"/>
      <c r="B25" s="1083"/>
      <c r="C25" s="705"/>
      <c r="D25" s="705"/>
      <c r="E25" s="705"/>
      <c r="F25" s="705"/>
      <c r="G25" s="712" t="s">
        <v>611</v>
      </c>
      <c r="H25" s="1514" t="s">
        <v>618</v>
      </c>
      <c r="I25" s="1514"/>
      <c r="J25" s="1514"/>
      <c r="K25" s="1514"/>
      <c r="L25" s="1514"/>
      <c r="M25" s="1514"/>
      <c r="N25" s="1514"/>
      <c r="O25" s="1514"/>
      <c r="P25" s="1514"/>
      <c r="Q25" s="1514"/>
      <c r="R25" s="1514"/>
      <c r="S25" s="1514"/>
      <c r="T25" s="1514"/>
      <c r="U25" s="1514"/>
      <c r="V25" s="1514"/>
      <c r="W25" s="1514"/>
      <c r="X25" s="1514"/>
      <c r="Y25" s="1514"/>
      <c r="Z25" s="1514"/>
      <c r="AA25" s="1514"/>
      <c r="AB25" s="1514"/>
      <c r="AC25" s="1514"/>
      <c r="AD25" s="1514"/>
      <c r="AE25" s="1514"/>
      <c r="AF25" s="1514"/>
      <c r="AG25" s="1514"/>
      <c r="AH25" s="1514"/>
      <c r="AI25" s="1514"/>
      <c r="AJ25" s="1514"/>
      <c r="AK25" s="1515"/>
      <c r="AL25" s="709"/>
      <c r="AM25" s="698"/>
      <c r="AN25" s="698"/>
      <c r="AO25" s="698"/>
      <c r="AP25" s="698"/>
      <c r="AQ25" s="698"/>
    </row>
    <row r="26" spans="1:43" ht="14.25" customHeight="1" x14ac:dyDescent="0.25">
      <c r="A26" s="698"/>
      <c r="B26" s="1083"/>
      <c r="C26" s="705"/>
      <c r="D26" s="705"/>
      <c r="E26" s="705"/>
      <c r="F26" s="705"/>
      <c r="G26" s="712" t="s">
        <v>610</v>
      </c>
      <c r="H26" s="1526" t="s">
        <v>618</v>
      </c>
      <c r="I26" s="1526"/>
      <c r="J26" s="1514"/>
      <c r="K26" s="1526"/>
      <c r="L26" s="1526"/>
      <c r="M26" s="1514"/>
      <c r="N26" s="1514"/>
      <c r="O26" s="1514"/>
      <c r="P26" s="1514"/>
      <c r="Q26" s="1526"/>
      <c r="R26" s="1526"/>
      <c r="S26" s="1526"/>
      <c r="T26" s="1526"/>
      <c r="U26" s="1526"/>
      <c r="V26" s="1526"/>
      <c r="W26" s="1526"/>
      <c r="X26" s="1526"/>
      <c r="Y26" s="1526"/>
      <c r="Z26" s="1526"/>
      <c r="AA26" s="1526"/>
      <c r="AB26" s="1526"/>
      <c r="AC26" s="1526"/>
      <c r="AD26" s="1526"/>
      <c r="AE26" s="1526"/>
      <c r="AF26" s="1526"/>
      <c r="AG26" s="1526"/>
      <c r="AH26" s="1526"/>
      <c r="AI26" s="1526"/>
      <c r="AJ26" s="1526"/>
      <c r="AK26" s="1527"/>
      <c r="AL26" s="709"/>
      <c r="AM26" s="698"/>
      <c r="AN26" s="698"/>
      <c r="AO26" s="698"/>
      <c r="AP26" s="698"/>
      <c r="AQ26" s="698"/>
    </row>
    <row r="27" spans="1:43" ht="14.25" customHeight="1" x14ac:dyDescent="0.25">
      <c r="A27" s="698"/>
      <c r="B27" s="1083"/>
      <c r="C27" s="705"/>
      <c r="D27" s="705"/>
      <c r="E27" s="705"/>
      <c r="F27" s="705"/>
      <c r="G27" s="708" t="s">
        <v>463</v>
      </c>
      <c r="H27" s="1528" t="s">
        <v>618</v>
      </c>
      <c r="I27" s="1528"/>
      <c r="J27" s="713" t="s">
        <v>11</v>
      </c>
      <c r="K27" s="1529" t="s">
        <v>618</v>
      </c>
      <c r="L27" s="1529"/>
      <c r="M27" s="705"/>
      <c r="N27" s="705"/>
      <c r="O27" s="705"/>
      <c r="P27" s="708" t="s">
        <v>36</v>
      </c>
      <c r="Q27" s="1514" t="s">
        <v>618</v>
      </c>
      <c r="R27" s="1514"/>
      <c r="S27" s="1514"/>
      <c r="T27" s="1514"/>
      <c r="U27" s="1514"/>
      <c r="V27" s="1514"/>
      <c r="W27" s="1514"/>
      <c r="X27" s="1514"/>
      <c r="Y27" s="1514"/>
      <c r="Z27" s="1514"/>
      <c r="AA27" s="1514"/>
      <c r="AB27" s="1514"/>
      <c r="AC27" s="1514"/>
      <c r="AD27" s="1514"/>
      <c r="AE27" s="1514"/>
      <c r="AF27" s="1514"/>
      <c r="AG27" s="1514"/>
      <c r="AH27" s="1514"/>
      <c r="AI27" s="1514"/>
      <c r="AJ27" s="1514"/>
      <c r="AK27" s="1515"/>
      <c r="AL27" s="709"/>
      <c r="AM27" s="698"/>
      <c r="AN27" s="698"/>
      <c r="AO27" s="698"/>
      <c r="AP27" s="698"/>
      <c r="AQ27" s="698"/>
    </row>
    <row r="28" spans="1:43" ht="14.25" customHeight="1" x14ac:dyDescent="0.25">
      <c r="A28" s="698"/>
      <c r="B28" s="1083"/>
      <c r="C28" s="705"/>
      <c r="D28" s="705"/>
      <c r="E28" s="705"/>
      <c r="F28" s="705"/>
      <c r="G28" s="708" t="s">
        <v>609</v>
      </c>
      <c r="H28" s="1499" t="s">
        <v>618</v>
      </c>
      <c r="I28" s="1499"/>
      <c r="J28" s="1499"/>
      <c r="K28" s="1499"/>
      <c r="L28" s="1499"/>
      <c r="M28" s="1499"/>
      <c r="N28" s="714" t="s">
        <v>11</v>
      </c>
      <c r="O28" s="1499" t="s">
        <v>618</v>
      </c>
      <c r="P28" s="1499"/>
      <c r="Q28" s="1499"/>
      <c r="R28" s="1499"/>
      <c r="S28" s="1499"/>
      <c r="T28" s="1499"/>
      <c r="U28" s="705"/>
      <c r="V28" s="705"/>
      <c r="W28" s="705"/>
      <c r="X28" s="705"/>
      <c r="Y28" s="705"/>
      <c r="Z28" s="705"/>
      <c r="AA28" s="705"/>
      <c r="AB28" s="705"/>
      <c r="AC28" s="705"/>
      <c r="AD28" s="705"/>
      <c r="AE28" s="705"/>
      <c r="AF28" s="705"/>
      <c r="AG28" s="705"/>
      <c r="AH28" s="705"/>
      <c r="AI28" s="705"/>
      <c r="AJ28" s="705"/>
      <c r="AK28" s="1084"/>
      <c r="AL28" s="705"/>
      <c r="AM28" s="698"/>
      <c r="AN28" s="698"/>
      <c r="AO28" s="698"/>
      <c r="AP28" s="698"/>
      <c r="AQ28" s="698"/>
    </row>
    <row r="29" spans="1:43" ht="14.25" customHeight="1" x14ac:dyDescent="0.25">
      <c r="A29" s="698"/>
      <c r="B29" s="1083"/>
      <c r="C29" s="705"/>
      <c r="D29" s="705"/>
      <c r="E29" s="705"/>
      <c r="F29" s="705"/>
      <c r="G29" s="708" t="s">
        <v>971</v>
      </c>
      <c r="H29" s="1514" t="s">
        <v>618</v>
      </c>
      <c r="I29" s="1514"/>
      <c r="J29" s="1514"/>
      <c r="K29" s="1514"/>
      <c r="L29" s="1514"/>
      <c r="M29" s="1514"/>
      <c r="N29" s="1514"/>
      <c r="O29" s="1514"/>
      <c r="P29" s="1514"/>
      <c r="Q29" s="1514"/>
      <c r="R29" s="1514"/>
      <c r="S29" s="1514"/>
      <c r="T29" s="1514"/>
      <c r="U29" s="1514"/>
      <c r="V29" s="1514"/>
      <c r="W29" s="1514"/>
      <c r="X29" s="1514"/>
      <c r="Y29" s="1514"/>
      <c r="Z29" s="1514"/>
      <c r="AA29" s="1514"/>
      <c r="AB29" s="1514"/>
      <c r="AC29" s="1514"/>
      <c r="AD29" s="1514"/>
      <c r="AE29" s="1514"/>
      <c r="AF29" s="1514"/>
      <c r="AG29" s="1514"/>
      <c r="AH29" s="1514"/>
      <c r="AI29" s="1514"/>
      <c r="AJ29" s="1514"/>
      <c r="AK29" s="1515"/>
      <c r="AL29" s="709"/>
      <c r="AM29" s="698"/>
      <c r="AN29" s="698"/>
      <c r="AO29" s="698"/>
      <c r="AP29" s="698"/>
      <c r="AQ29" s="698"/>
    </row>
    <row r="30" spans="1:43" ht="14.25" customHeight="1" x14ac:dyDescent="0.25">
      <c r="A30" s="698"/>
      <c r="B30" s="1083"/>
      <c r="C30" s="705"/>
      <c r="D30" s="705"/>
      <c r="E30" s="705"/>
      <c r="F30" s="705"/>
      <c r="G30" s="708" t="s">
        <v>622</v>
      </c>
      <c r="H30" s="1514"/>
      <c r="I30" s="1514"/>
      <c r="J30" s="1514"/>
      <c r="K30" s="1514"/>
      <c r="L30" s="1514"/>
      <c r="M30" s="1514"/>
      <c r="N30" s="1514"/>
      <c r="O30" s="1514"/>
      <c r="P30" s="1514"/>
      <c r="Q30" s="1514"/>
      <c r="R30" s="1514"/>
      <c r="S30" s="1514"/>
      <c r="T30" s="1514"/>
      <c r="U30" s="705"/>
      <c r="V30" s="705"/>
      <c r="W30" s="705"/>
      <c r="X30" s="708" t="s">
        <v>649</v>
      </c>
      <c r="Y30" s="1518" t="s">
        <v>618</v>
      </c>
      <c r="Z30" s="1518"/>
      <c r="AA30" s="1518"/>
      <c r="AB30" s="1518"/>
      <c r="AC30" s="1518"/>
      <c r="AD30" s="1518"/>
      <c r="AE30" s="1518"/>
      <c r="AF30" s="1518"/>
      <c r="AG30" s="1518"/>
      <c r="AH30" s="1518"/>
      <c r="AI30" s="1518"/>
      <c r="AJ30" s="1518"/>
      <c r="AK30" s="1085"/>
      <c r="AL30" s="711"/>
      <c r="AM30" s="698"/>
      <c r="AN30" s="698"/>
      <c r="AO30" s="698"/>
      <c r="AP30" s="698"/>
      <c r="AQ30" s="698"/>
    </row>
    <row r="31" spans="1:43" ht="14.25" customHeight="1" x14ac:dyDescent="0.25">
      <c r="A31" s="698"/>
      <c r="B31" s="1083"/>
      <c r="C31" s="705"/>
      <c r="D31" s="705"/>
      <c r="E31" s="705"/>
      <c r="F31" s="705"/>
      <c r="G31" s="708" t="s">
        <v>608</v>
      </c>
      <c r="H31" s="1516" t="s">
        <v>618</v>
      </c>
      <c r="I31" s="1516"/>
      <c r="J31" s="1516"/>
      <c r="K31" s="1516"/>
      <c r="L31" s="1516"/>
      <c r="M31" s="1516"/>
      <c r="N31" s="1516"/>
      <c r="O31" s="1516"/>
      <c r="P31" s="1516"/>
      <c r="Q31" s="1516"/>
      <c r="R31" s="1516"/>
      <c r="S31" s="1516"/>
      <c r="T31" s="1516"/>
      <c r="U31" s="1516"/>
      <c r="V31" s="1516"/>
      <c r="W31" s="1516"/>
      <c r="X31" s="1516"/>
      <c r="Y31" s="1516"/>
      <c r="Z31" s="1516"/>
      <c r="AA31" s="1516"/>
      <c r="AB31" s="1516"/>
      <c r="AC31" s="1516"/>
      <c r="AD31" s="1516"/>
      <c r="AE31" s="1516"/>
      <c r="AF31" s="1516"/>
      <c r="AG31" s="1516"/>
      <c r="AH31" s="1516"/>
      <c r="AI31" s="1516"/>
      <c r="AJ31" s="1516"/>
      <c r="AK31" s="1517"/>
      <c r="AL31" s="715"/>
      <c r="AM31" s="698"/>
      <c r="AN31" s="698"/>
      <c r="AO31" s="698"/>
      <c r="AP31" s="698"/>
      <c r="AQ31" s="698"/>
    </row>
    <row r="32" spans="1:43" ht="14.25" customHeight="1" x14ac:dyDescent="0.25">
      <c r="A32" s="698"/>
      <c r="B32" s="1083"/>
      <c r="C32" s="705"/>
      <c r="D32" s="705"/>
      <c r="E32" s="705"/>
      <c r="F32" s="705"/>
      <c r="G32" s="708" t="s">
        <v>607</v>
      </c>
      <c r="H32" s="1514"/>
      <c r="I32" s="1514"/>
      <c r="J32" s="1514"/>
      <c r="K32" s="1514"/>
      <c r="L32" s="1514"/>
      <c r="M32" s="1514"/>
      <c r="N32" s="1514"/>
      <c r="O32" s="1514"/>
      <c r="P32" s="1514"/>
      <c r="Q32" s="1514"/>
      <c r="R32" s="1514"/>
      <c r="S32" s="1514"/>
      <c r="T32" s="1514"/>
      <c r="U32" s="705"/>
      <c r="V32" s="705"/>
      <c r="W32" s="705"/>
      <c r="X32" s="708" t="s">
        <v>606</v>
      </c>
      <c r="Y32" s="1518"/>
      <c r="Z32" s="1518"/>
      <c r="AA32" s="1518"/>
      <c r="AB32" s="1518"/>
      <c r="AC32" s="1518"/>
      <c r="AD32" s="1518"/>
      <c r="AE32" s="1518"/>
      <c r="AF32" s="1518"/>
      <c r="AG32" s="1518"/>
      <c r="AH32" s="1518"/>
      <c r="AI32" s="1518"/>
      <c r="AJ32" s="1518"/>
      <c r="AK32" s="1085"/>
      <c r="AL32" s="711"/>
      <c r="AM32" s="698"/>
      <c r="AN32" s="698"/>
      <c r="AO32" s="698"/>
      <c r="AP32" s="698"/>
      <c r="AQ32" s="698"/>
    </row>
    <row r="33" spans="1:45" ht="14.25" customHeight="1" x14ac:dyDescent="0.25">
      <c r="A33" s="698"/>
      <c r="B33" s="1192"/>
      <c r="C33" s="1193"/>
      <c r="D33" s="1193"/>
      <c r="E33" s="1193"/>
      <c r="F33" s="1193"/>
      <c r="G33" s="1194" t="s">
        <v>605</v>
      </c>
      <c r="H33" s="1519" t="s">
        <v>618</v>
      </c>
      <c r="I33" s="1519"/>
      <c r="J33" s="1519"/>
      <c r="K33" s="1519"/>
      <c r="L33" s="1519"/>
      <c r="M33" s="1519"/>
      <c r="N33" s="1519"/>
      <c r="O33" s="1519"/>
      <c r="P33" s="1519"/>
      <c r="Q33" s="1519"/>
      <c r="R33" s="1519"/>
      <c r="S33" s="1519"/>
      <c r="T33" s="1519"/>
      <c r="U33" s="1193"/>
      <c r="V33" s="1193"/>
      <c r="W33" s="1194"/>
      <c r="X33" s="1194" t="s">
        <v>604</v>
      </c>
      <c r="Y33" s="1520"/>
      <c r="Z33" s="1520"/>
      <c r="AA33" s="1520"/>
      <c r="AB33" s="1520"/>
      <c r="AC33" s="1520"/>
      <c r="AD33" s="1195"/>
      <c r="AE33" s="1193"/>
      <c r="AF33" s="1193"/>
      <c r="AG33" s="1193"/>
      <c r="AH33" s="1193"/>
      <c r="AI33" s="1193"/>
      <c r="AJ33" s="1193"/>
      <c r="AK33" s="1196"/>
      <c r="AL33" s="711"/>
      <c r="AM33" s="698"/>
      <c r="AN33" s="698"/>
      <c r="AO33" s="698"/>
      <c r="AP33" s="698"/>
      <c r="AQ33" s="698"/>
    </row>
    <row r="34" spans="1:45" ht="14.25" customHeight="1" x14ac:dyDescent="0.25">
      <c r="A34" s="698"/>
      <c r="B34" s="1190"/>
      <c r="C34" s="1190"/>
      <c r="D34" s="1190"/>
      <c r="E34" s="1190"/>
      <c r="F34" s="1190"/>
      <c r="G34" s="1190"/>
      <c r="H34" s="1190"/>
      <c r="I34" s="1190"/>
      <c r="J34" s="1190"/>
      <c r="K34" s="1190"/>
      <c r="L34" s="1190"/>
      <c r="M34" s="1190"/>
      <c r="N34" s="1190"/>
      <c r="O34" s="1190"/>
      <c r="P34" s="1190"/>
      <c r="Q34" s="1190"/>
      <c r="R34" s="1190"/>
      <c r="S34" s="1190"/>
      <c r="T34" s="1190"/>
      <c r="U34" s="1190"/>
      <c r="V34" s="1190"/>
      <c r="W34" s="1190"/>
      <c r="X34" s="1190"/>
      <c r="Y34" s="1190"/>
      <c r="Z34" s="1190"/>
      <c r="AA34" s="1190"/>
      <c r="AB34" s="1190"/>
      <c r="AC34" s="1190"/>
      <c r="AD34" s="1190"/>
      <c r="AE34" s="1190"/>
      <c r="AF34" s="1190"/>
      <c r="AG34" s="1190"/>
      <c r="AH34" s="1190"/>
      <c r="AI34" s="1190"/>
      <c r="AJ34" s="1190"/>
      <c r="AK34" s="1190"/>
      <c r="AL34" s="705"/>
      <c r="AM34" s="698"/>
      <c r="AN34" s="698"/>
      <c r="AO34" s="698"/>
      <c r="AP34" s="698"/>
      <c r="AQ34" s="698"/>
    </row>
    <row r="35" spans="1:45" ht="20.100000000000001" customHeight="1" x14ac:dyDescent="0.25">
      <c r="A35" s="698"/>
      <c r="B35" s="704"/>
      <c r="C35" s="150" t="s">
        <v>26</v>
      </c>
      <c r="D35" s="704" t="s">
        <v>643</v>
      </c>
      <c r="E35" s="704"/>
      <c r="F35" s="704"/>
      <c r="G35" s="704"/>
      <c r="H35" s="704"/>
      <c r="I35" s="704"/>
      <c r="J35" s="704"/>
      <c r="K35" s="704"/>
      <c r="L35" s="704"/>
      <c r="M35" s="704"/>
      <c r="N35" s="704"/>
      <c r="O35" s="704"/>
      <c r="P35" s="704"/>
      <c r="Q35" s="704"/>
      <c r="R35" s="704"/>
      <c r="S35" s="704"/>
      <c r="T35" s="704"/>
      <c r="U35" s="704"/>
      <c r="V35" s="704"/>
      <c r="W35" s="704"/>
      <c r="X35" s="704"/>
      <c r="Y35" s="704"/>
      <c r="Z35" s="704"/>
      <c r="AA35" s="704"/>
      <c r="AB35" s="704"/>
      <c r="AC35" s="704"/>
      <c r="AD35" s="704"/>
      <c r="AE35" s="704"/>
      <c r="AF35" s="704"/>
      <c r="AG35" s="704"/>
      <c r="AH35" s="704"/>
      <c r="AI35" s="704"/>
      <c r="AJ35" s="704"/>
      <c r="AK35" s="704"/>
      <c r="AL35" s="704"/>
      <c r="AM35" s="698"/>
      <c r="AN35" s="698"/>
      <c r="AO35" s="698"/>
      <c r="AP35" s="698"/>
      <c r="AQ35" s="698"/>
    </row>
    <row r="36" spans="1:45" ht="12.75" customHeight="1" x14ac:dyDescent="0.25">
      <c r="A36" s="698"/>
      <c r="B36" s="1530"/>
      <c r="C36" s="1531"/>
      <c r="D36" s="1531"/>
      <c r="E36" s="1531"/>
      <c r="F36" s="1531"/>
      <c r="G36" s="1531"/>
      <c r="H36" s="1521"/>
      <c r="I36" s="1521"/>
      <c r="J36" s="1521"/>
      <c r="K36" s="1521"/>
      <c r="L36" s="1521"/>
      <c r="M36" s="1521"/>
      <c r="N36" s="1521"/>
      <c r="O36" s="1521"/>
      <c r="P36" s="1521"/>
      <c r="Q36" s="1521"/>
      <c r="R36" s="1521"/>
      <c r="S36" s="1521"/>
      <c r="T36" s="1521"/>
      <c r="U36" s="1521"/>
      <c r="V36" s="1521"/>
      <c r="W36" s="1521"/>
      <c r="X36" s="1521"/>
      <c r="Y36" s="1521"/>
      <c r="Z36" s="1521"/>
      <c r="AA36" s="1521"/>
      <c r="AB36" s="1521"/>
      <c r="AC36" s="1521"/>
      <c r="AD36" s="1521"/>
      <c r="AE36" s="1521"/>
      <c r="AF36" s="1521"/>
      <c r="AG36" s="1521"/>
      <c r="AH36" s="1521"/>
      <c r="AI36" s="1521"/>
      <c r="AJ36" s="1521"/>
      <c r="AK36" s="1522"/>
      <c r="AL36" s="709"/>
      <c r="AM36" s="1209"/>
      <c r="AN36" s="698"/>
      <c r="AO36" s="698"/>
      <c r="AP36" s="698"/>
      <c r="AQ36" s="698"/>
    </row>
    <row r="37" spans="1:45" ht="14.25" customHeight="1" x14ac:dyDescent="0.25">
      <c r="A37" s="698"/>
      <c r="B37" s="705"/>
      <c r="C37" s="705"/>
      <c r="D37" s="705"/>
      <c r="E37" s="705"/>
      <c r="F37" s="705"/>
      <c r="G37" s="705"/>
      <c r="H37" s="705"/>
      <c r="I37" s="705"/>
      <c r="J37" s="705"/>
      <c r="K37" s="705"/>
      <c r="L37" s="705"/>
      <c r="M37" s="705"/>
      <c r="N37" s="705"/>
      <c r="O37" s="705"/>
      <c r="P37" s="705"/>
      <c r="Q37" s="705"/>
      <c r="R37" s="705"/>
      <c r="S37" s="705"/>
      <c r="T37" s="705"/>
      <c r="U37" s="705"/>
      <c r="V37" s="705"/>
      <c r="W37" s="705"/>
      <c r="X37" s="705"/>
      <c r="Y37" s="705"/>
      <c r="Z37" s="705"/>
      <c r="AA37" s="705"/>
      <c r="AB37" s="705"/>
      <c r="AC37" s="705"/>
      <c r="AD37" s="705"/>
      <c r="AE37" s="705"/>
      <c r="AF37" s="705"/>
      <c r="AG37" s="705"/>
      <c r="AH37" s="705"/>
      <c r="AI37" s="705"/>
      <c r="AJ37" s="705"/>
      <c r="AK37" s="705"/>
      <c r="AL37" s="705"/>
      <c r="AM37" s="723" t="s">
        <v>964</v>
      </c>
      <c r="AN37" s="698"/>
      <c r="AO37" s="698"/>
      <c r="AP37" s="698"/>
      <c r="AQ37" s="698"/>
    </row>
    <row r="38" spans="1:45" ht="20.100000000000001" customHeight="1" x14ac:dyDescent="0.25">
      <c r="A38" s="698"/>
      <c r="B38" s="704"/>
      <c r="C38" s="716"/>
      <c r="E38" s="704" t="s">
        <v>655</v>
      </c>
      <c r="F38" s="704"/>
      <c r="G38" s="704"/>
      <c r="H38" s="704"/>
      <c r="I38" s="704"/>
      <c r="J38" s="704"/>
      <c r="K38" s="704"/>
      <c r="L38" s="704"/>
      <c r="M38" s="704"/>
      <c r="N38" s="704"/>
      <c r="O38" s="704"/>
      <c r="P38" s="704"/>
      <c r="Q38" s="704"/>
      <c r="R38" s="704"/>
      <c r="S38" s="704"/>
      <c r="T38" s="704"/>
      <c r="U38" s="704"/>
      <c r="V38" s="704"/>
      <c r="W38" s="704"/>
      <c r="X38" s="704"/>
      <c r="Y38" s="704"/>
      <c r="Z38" s="704"/>
      <c r="AA38" s="704"/>
      <c r="AB38" s="704"/>
      <c r="AC38" s="704"/>
      <c r="AD38" s="704"/>
      <c r="AE38" s="704"/>
      <c r="AF38" s="704"/>
      <c r="AG38" s="704"/>
      <c r="AH38" s="704"/>
      <c r="AI38" s="704"/>
      <c r="AJ38" s="704"/>
      <c r="AK38" s="704"/>
      <c r="AL38" s="704"/>
      <c r="AM38" s="723" t="s">
        <v>977</v>
      </c>
      <c r="AN38" s="698"/>
      <c r="AO38" s="698"/>
      <c r="AP38" s="698"/>
      <c r="AQ38" s="698"/>
    </row>
    <row r="39" spans="1:45" ht="5.0999999999999996" customHeight="1" x14ac:dyDescent="0.25">
      <c r="A39" s="698"/>
      <c r="B39" s="705"/>
      <c r="C39" s="705"/>
      <c r="D39" s="705"/>
      <c r="E39" s="705"/>
      <c r="F39" s="705"/>
      <c r="G39" s="705"/>
      <c r="H39" s="705"/>
      <c r="I39" s="705"/>
      <c r="J39" s="705"/>
      <c r="K39" s="705"/>
      <c r="L39" s="705"/>
      <c r="M39" s="705"/>
      <c r="N39" s="705"/>
      <c r="O39" s="705"/>
      <c r="P39" s="705"/>
      <c r="Q39" s="705"/>
      <c r="R39" s="705"/>
      <c r="S39" s="705"/>
      <c r="T39" s="705"/>
      <c r="U39" s="705"/>
      <c r="V39" s="705"/>
      <c r="W39" s="705"/>
      <c r="X39" s="705"/>
      <c r="Y39" s="705"/>
      <c r="Z39" s="705"/>
      <c r="AA39" s="705"/>
      <c r="AB39" s="705"/>
      <c r="AC39" s="705"/>
      <c r="AD39" s="705"/>
      <c r="AE39" s="705"/>
      <c r="AF39" s="705"/>
      <c r="AG39" s="705"/>
      <c r="AH39" s="705"/>
      <c r="AI39" s="705"/>
      <c r="AJ39" s="705"/>
      <c r="AK39" s="705"/>
      <c r="AL39" s="705"/>
      <c r="AM39" s="723" t="s">
        <v>978</v>
      </c>
      <c r="AN39" s="698"/>
      <c r="AO39" s="698"/>
      <c r="AP39" s="698"/>
      <c r="AQ39" s="698"/>
    </row>
    <row r="40" spans="1:45" ht="12.75" customHeight="1" x14ac:dyDescent="0.25">
      <c r="A40" s="698"/>
      <c r="B40" s="1530"/>
      <c r="C40" s="1531"/>
      <c r="D40" s="1531"/>
      <c r="E40" s="1531"/>
      <c r="F40" s="1531"/>
      <c r="G40" s="1531"/>
      <c r="H40" s="1521">
        <f>+H36</f>
        <v>0</v>
      </c>
      <c r="I40" s="1521"/>
      <c r="J40" s="1521"/>
      <c r="K40" s="1521"/>
      <c r="L40" s="1521"/>
      <c r="M40" s="1521"/>
      <c r="N40" s="1521"/>
      <c r="O40" s="1521"/>
      <c r="P40" s="1521"/>
      <c r="Q40" s="1521"/>
      <c r="R40" s="1521"/>
      <c r="S40" s="1521"/>
      <c r="T40" s="1521"/>
      <c r="U40" s="1521"/>
      <c r="V40" s="1521"/>
      <c r="W40" s="1521"/>
      <c r="X40" s="1521"/>
      <c r="Y40" s="1521"/>
      <c r="Z40" s="1521"/>
      <c r="AA40" s="1521"/>
      <c r="AB40" s="1521"/>
      <c r="AC40" s="1521"/>
      <c r="AD40" s="1521"/>
      <c r="AE40" s="1521"/>
      <c r="AF40" s="1521"/>
      <c r="AG40" s="1521"/>
      <c r="AH40" s="1521"/>
      <c r="AI40" s="1521"/>
      <c r="AJ40" s="1521"/>
      <c r="AK40" s="1522"/>
      <c r="AL40" s="709"/>
      <c r="AM40" s="723" t="s">
        <v>979</v>
      </c>
      <c r="AN40" s="698"/>
      <c r="AO40" s="698"/>
      <c r="AP40" s="698"/>
      <c r="AQ40" s="698"/>
    </row>
    <row r="41" spans="1:45" ht="14.25" customHeight="1" x14ac:dyDescent="0.25">
      <c r="A41" s="698"/>
      <c r="B41" s="705"/>
      <c r="C41" s="705"/>
      <c r="D41" s="705"/>
      <c r="E41" s="705"/>
      <c r="F41" s="705"/>
      <c r="G41" s="705"/>
      <c r="H41" s="705"/>
      <c r="I41" s="705"/>
      <c r="J41" s="705"/>
      <c r="K41" s="705"/>
      <c r="L41" s="705"/>
      <c r="M41" s="705"/>
      <c r="N41" s="705"/>
      <c r="O41" s="705"/>
      <c r="P41" s="705"/>
      <c r="Q41" s="705"/>
      <c r="R41" s="705"/>
      <c r="S41" s="705"/>
      <c r="T41" s="705"/>
      <c r="U41" s="705"/>
      <c r="V41" s="705"/>
      <c r="W41" s="705"/>
      <c r="X41" s="705"/>
      <c r="Y41" s="705"/>
      <c r="Z41" s="705"/>
      <c r="AA41" s="705"/>
      <c r="AB41" s="705"/>
      <c r="AC41" s="705"/>
      <c r="AD41" s="705"/>
      <c r="AE41" s="705"/>
      <c r="AF41" s="705"/>
      <c r="AG41" s="705"/>
      <c r="AH41" s="705"/>
      <c r="AI41" s="705"/>
      <c r="AJ41" s="705"/>
      <c r="AK41" s="705"/>
      <c r="AL41" s="705"/>
      <c r="AM41" s="698" t="s">
        <v>1140</v>
      </c>
      <c r="AN41" s="698"/>
      <c r="AO41" s="698"/>
      <c r="AP41" s="698"/>
      <c r="AQ41" s="698"/>
    </row>
    <row r="42" spans="1:45" ht="20.100000000000001" customHeight="1" x14ac:dyDescent="0.25">
      <c r="A42" s="698"/>
      <c r="B42" s="704"/>
      <c r="C42" s="716"/>
      <c r="E42" s="704" t="s">
        <v>644</v>
      </c>
      <c r="F42" s="704"/>
      <c r="G42" s="704"/>
      <c r="H42" s="704"/>
      <c r="I42" s="704"/>
      <c r="J42" s="704"/>
      <c r="K42" s="704"/>
      <c r="L42" s="704"/>
      <c r="M42" s="704"/>
      <c r="N42" s="704"/>
      <c r="O42" s="704"/>
      <c r="P42" s="704"/>
      <c r="Q42" s="704"/>
      <c r="R42" s="704"/>
      <c r="S42" s="704"/>
      <c r="T42" s="704"/>
      <c r="U42" s="704"/>
      <c r="V42" s="704"/>
      <c r="W42" s="704"/>
      <c r="X42" s="704"/>
      <c r="Y42" s="704"/>
      <c r="Z42" s="704"/>
      <c r="AA42" s="704"/>
      <c r="AB42" s="704"/>
      <c r="AC42" s="704"/>
      <c r="AD42" s="704"/>
      <c r="AE42" s="704"/>
      <c r="AF42" s="704"/>
      <c r="AG42" s="704"/>
      <c r="AH42" s="704"/>
      <c r="AI42" s="704"/>
      <c r="AJ42" s="704"/>
      <c r="AK42" s="704"/>
      <c r="AL42" s="704"/>
      <c r="AM42" s="698"/>
      <c r="AN42" s="698"/>
      <c r="AO42" s="698"/>
      <c r="AP42" s="698"/>
      <c r="AQ42" s="698"/>
    </row>
    <row r="43" spans="1:45" ht="5.0999999999999996" customHeight="1" x14ac:dyDescent="0.25">
      <c r="A43" s="698"/>
      <c r="B43" s="705"/>
      <c r="C43" s="705"/>
      <c r="D43" s="705"/>
      <c r="E43" s="705"/>
      <c r="F43" s="705"/>
      <c r="G43" s="705"/>
      <c r="H43" s="705"/>
      <c r="I43" s="705"/>
      <c r="J43" s="705"/>
      <c r="K43" s="705"/>
      <c r="L43" s="705"/>
      <c r="M43" s="705"/>
      <c r="N43" s="705"/>
      <c r="O43" s="705"/>
      <c r="P43" s="705"/>
      <c r="Q43" s="705"/>
      <c r="R43" s="705"/>
      <c r="S43" s="705"/>
      <c r="T43" s="705"/>
      <c r="U43" s="705"/>
      <c r="V43" s="705"/>
      <c r="W43" s="705"/>
      <c r="X43" s="705"/>
      <c r="Y43" s="705"/>
      <c r="Z43" s="705"/>
      <c r="AA43" s="705"/>
      <c r="AB43" s="705"/>
      <c r="AC43" s="705"/>
      <c r="AD43" s="705"/>
      <c r="AE43" s="705"/>
      <c r="AF43" s="705"/>
      <c r="AG43" s="705"/>
      <c r="AH43" s="705"/>
      <c r="AI43" s="705"/>
      <c r="AJ43" s="705"/>
      <c r="AK43" s="705"/>
      <c r="AL43" s="705"/>
      <c r="AM43" s="698"/>
      <c r="AN43" s="698"/>
      <c r="AO43" s="698"/>
      <c r="AP43" s="698"/>
      <c r="AQ43" s="698"/>
    </row>
    <row r="44" spans="1:45" ht="30.75" customHeight="1" x14ac:dyDescent="0.25">
      <c r="A44" s="698"/>
      <c r="B44" s="1530"/>
      <c r="C44" s="1531"/>
      <c r="D44" s="1531"/>
      <c r="E44" s="1531"/>
      <c r="F44" s="1531"/>
      <c r="G44" s="1531"/>
      <c r="H44" s="1521"/>
      <c r="I44" s="1521"/>
      <c r="J44" s="1521"/>
      <c r="K44" s="1521"/>
      <c r="L44" s="1521"/>
      <c r="M44" s="1521"/>
      <c r="N44" s="1521"/>
      <c r="O44" s="1521"/>
      <c r="P44" s="1521"/>
      <c r="Q44" s="1521"/>
      <c r="R44" s="1521"/>
      <c r="S44" s="1521"/>
      <c r="T44" s="1521"/>
      <c r="U44" s="1521"/>
      <c r="V44" s="1521"/>
      <c r="W44" s="1521"/>
      <c r="X44" s="1521"/>
      <c r="Y44" s="1521"/>
      <c r="Z44" s="1521"/>
      <c r="AA44" s="1521"/>
      <c r="AB44" s="1521"/>
      <c r="AC44" s="1521"/>
      <c r="AD44" s="1521"/>
      <c r="AE44" s="1521"/>
      <c r="AF44" s="1521"/>
      <c r="AG44" s="1521"/>
      <c r="AH44" s="1521"/>
      <c r="AI44" s="1521"/>
      <c r="AJ44" s="1521"/>
      <c r="AK44" s="1522"/>
      <c r="AL44" s="709"/>
      <c r="AM44" s="698" t="s">
        <v>932</v>
      </c>
      <c r="AN44" s="698"/>
      <c r="AO44" s="698"/>
      <c r="AP44" s="698"/>
      <c r="AQ44" s="698"/>
    </row>
    <row r="45" spans="1:45" ht="14.25" customHeight="1" x14ac:dyDescent="0.25">
      <c r="A45" s="698"/>
      <c r="B45" s="705"/>
      <c r="C45" s="705"/>
      <c r="D45" s="705"/>
      <c r="E45" s="705"/>
      <c r="F45" s="705"/>
      <c r="G45" s="705"/>
      <c r="H45" s="705"/>
      <c r="I45" s="705"/>
      <c r="J45" s="705"/>
      <c r="K45" s="705"/>
      <c r="L45" s="705"/>
      <c r="M45" s="705"/>
      <c r="N45" s="705"/>
      <c r="O45" s="705"/>
      <c r="P45" s="705"/>
      <c r="Q45" s="705"/>
      <c r="R45" s="705"/>
      <c r="S45" s="705"/>
      <c r="T45" s="705"/>
      <c r="U45" s="705"/>
      <c r="V45" s="705"/>
      <c r="W45" s="705"/>
      <c r="X45" s="705"/>
      <c r="Y45" s="705"/>
      <c r="Z45" s="705"/>
      <c r="AA45" s="705"/>
      <c r="AB45" s="705"/>
      <c r="AC45" s="705"/>
      <c r="AD45" s="705"/>
      <c r="AE45" s="705"/>
      <c r="AF45" s="705"/>
      <c r="AG45" s="705"/>
      <c r="AH45" s="705"/>
      <c r="AI45" s="705"/>
      <c r="AJ45" s="705"/>
      <c r="AK45" s="705"/>
      <c r="AL45" s="705"/>
      <c r="AM45" s="698" t="s">
        <v>1024</v>
      </c>
      <c r="AN45" s="698"/>
      <c r="AO45" s="698"/>
      <c r="AP45" s="698"/>
      <c r="AQ45" s="698"/>
    </row>
    <row r="46" spans="1:45" ht="20.100000000000001" customHeight="1" x14ac:dyDescent="0.25">
      <c r="A46" s="698"/>
      <c r="B46" s="704"/>
      <c r="C46" s="716"/>
      <c r="E46" s="704" t="s">
        <v>645</v>
      </c>
      <c r="F46" s="704"/>
      <c r="G46" s="704"/>
      <c r="H46" s="704"/>
      <c r="I46" s="704"/>
      <c r="J46" s="704"/>
      <c r="K46" s="704"/>
      <c r="L46" s="704"/>
      <c r="M46" s="704"/>
      <c r="N46" s="704"/>
      <c r="O46" s="704"/>
      <c r="P46" s="704"/>
      <c r="Q46" s="704"/>
      <c r="R46" s="704"/>
      <c r="S46" s="704"/>
      <c r="T46" s="704"/>
      <c r="U46" s="704"/>
      <c r="V46" s="704"/>
      <c r="W46" s="704"/>
      <c r="X46" s="704"/>
      <c r="Y46" s="704"/>
      <c r="Z46" s="704"/>
      <c r="AA46" s="704"/>
      <c r="AB46" s="704"/>
      <c r="AC46" s="704"/>
      <c r="AD46" s="704"/>
      <c r="AE46" s="704"/>
      <c r="AF46" s="704"/>
      <c r="AG46" s="704"/>
      <c r="AH46" s="704"/>
      <c r="AI46" s="704"/>
      <c r="AJ46" s="704"/>
      <c r="AK46" s="704"/>
      <c r="AL46" s="704"/>
      <c r="AM46" s="698" t="s">
        <v>1025</v>
      </c>
      <c r="AN46" s="698"/>
      <c r="AO46" s="698"/>
      <c r="AP46" s="698"/>
      <c r="AQ46" s="698"/>
    </row>
    <row r="47" spans="1:45" ht="5.0999999999999996" customHeight="1" x14ac:dyDescent="0.25">
      <c r="A47" s="698"/>
      <c r="B47" s="705"/>
      <c r="C47" s="705"/>
      <c r="D47" s="705"/>
      <c r="E47" s="705"/>
      <c r="F47" s="705"/>
      <c r="G47" s="705"/>
      <c r="H47" s="705"/>
      <c r="I47" s="705"/>
      <c r="J47" s="705"/>
      <c r="K47" s="705"/>
      <c r="L47" s="705"/>
      <c r="M47" s="705"/>
      <c r="N47" s="705"/>
      <c r="O47" s="705"/>
      <c r="P47" s="705"/>
      <c r="Q47" s="705"/>
      <c r="R47" s="705"/>
      <c r="S47" s="705"/>
      <c r="T47" s="705"/>
      <c r="U47" s="705"/>
      <c r="V47" s="705"/>
      <c r="W47" s="705"/>
      <c r="X47" s="705"/>
      <c r="Y47" s="705"/>
      <c r="Z47" s="705"/>
      <c r="AA47" s="705"/>
      <c r="AB47" s="705"/>
      <c r="AC47" s="705"/>
      <c r="AD47" s="705"/>
      <c r="AE47" s="705"/>
      <c r="AF47" s="705"/>
      <c r="AG47" s="705"/>
      <c r="AH47" s="705"/>
      <c r="AI47" s="705"/>
      <c r="AJ47" s="705"/>
      <c r="AK47" s="705"/>
      <c r="AL47" s="705"/>
      <c r="AM47" s="747"/>
      <c r="AN47" s="698"/>
      <c r="AO47" s="698"/>
      <c r="AP47" s="698"/>
      <c r="AQ47" s="698"/>
    </row>
    <row r="48" spans="1:45" ht="90" customHeight="1" x14ac:dyDescent="0.25">
      <c r="A48" s="698"/>
      <c r="B48" s="1500" t="s">
        <v>623</v>
      </c>
      <c r="C48" s="1501"/>
      <c r="D48" s="1501"/>
      <c r="E48" s="1501"/>
      <c r="F48" s="1501"/>
      <c r="G48" s="1501"/>
      <c r="H48" s="1502" t="str">
        <f>+INDEX($AS$48:$AS$56,MATCH(B48,$AR$48:$AR$56,0))</f>
        <v>“estimativa do montante mais provável pelo qual, à data da avaliação, um ativo ou um passivo, após um período adequado de comercialização, poderá ser transacionado entre um vendedor e um comprador decididos, em que ambas as partes atuaram de forma esclarecida e prudente, e sem coação." (conforme IVS)</v>
      </c>
      <c r="I48" s="1502"/>
      <c r="J48" s="1502"/>
      <c r="K48" s="1502"/>
      <c r="L48" s="1502"/>
      <c r="M48" s="1502"/>
      <c r="N48" s="1502"/>
      <c r="O48" s="1502"/>
      <c r="P48" s="1502"/>
      <c r="Q48" s="1502"/>
      <c r="R48" s="1502"/>
      <c r="S48" s="1502"/>
      <c r="T48" s="1502"/>
      <c r="U48" s="1502"/>
      <c r="V48" s="1502"/>
      <c r="W48" s="1502"/>
      <c r="X48" s="1502"/>
      <c r="Y48" s="1502"/>
      <c r="Z48" s="1502"/>
      <c r="AA48" s="1502"/>
      <c r="AB48" s="1502"/>
      <c r="AC48" s="1502"/>
      <c r="AD48" s="1502"/>
      <c r="AE48" s="1502"/>
      <c r="AF48" s="1502"/>
      <c r="AG48" s="1502"/>
      <c r="AH48" s="1502"/>
      <c r="AI48" s="1502"/>
      <c r="AJ48" s="1502"/>
      <c r="AK48" s="1503"/>
      <c r="AL48" s="709"/>
      <c r="AM48" s="747"/>
      <c r="AN48" s="698"/>
      <c r="AO48" s="698"/>
      <c r="AP48" s="698"/>
      <c r="AQ48" s="698"/>
      <c r="AR48" s="710" t="s">
        <v>623</v>
      </c>
      <c r="AS48" s="710" t="s">
        <v>634</v>
      </c>
    </row>
    <row r="49" spans="1:58" ht="90" customHeight="1" x14ac:dyDescent="0.25">
      <c r="A49" s="698"/>
      <c r="B49" s="1504"/>
      <c r="C49" s="1505"/>
      <c r="D49" s="1505"/>
      <c r="E49" s="1505"/>
      <c r="F49" s="1505"/>
      <c r="G49" s="1505"/>
      <c r="H49" s="1506" t="e">
        <f>+INDEX($AS$48:$AS$56,MATCH(B49,$AR$48:$AR$56,0))</f>
        <v>#N/A</v>
      </c>
      <c r="I49" s="1506"/>
      <c r="J49" s="1506"/>
      <c r="K49" s="1506"/>
      <c r="L49" s="1506"/>
      <c r="M49" s="1506"/>
      <c r="N49" s="1506"/>
      <c r="O49" s="1506"/>
      <c r="P49" s="1506"/>
      <c r="Q49" s="1506"/>
      <c r="R49" s="1506"/>
      <c r="S49" s="1506"/>
      <c r="T49" s="1506"/>
      <c r="U49" s="1506"/>
      <c r="V49" s="1506"/>
      <c r="W49" s="1506"/>
      <c r="X49" s="1506"/>
      <c r="Y49" s="1506"/>
      <c r="Z49" s="1506"/>
      <c r="AA49" s="1506"/>
      <c r="AB49" s="1506"/>
      <c r="AC49" s="1506"/>
      <c r="AD49" s="1506"/>
      <c r="AE49" s="1506"/>
      <c r="AF49" s="1506"/>
      <c r="AG49" s="1506"/>
      <c r="AH49" s="1506"/>
      <c r="AI49" s="1506"/>
      <c r="AJ49" s="1506"/>
      <c r="AK49" s="1507"/>
      <c r="AL49" s="709"/>
      <c r="AM49" s="698"/>
      <c r="AN49" s="698"/>
      <c r="AO49" s="698"/>
      <c r="AP49" s="698"/>
      <c r="AQ49" s="698"/>
      <c r="AR49" s="710" t="s">
        <v>624</v>
      </c>
      <c r="AS49" s="710" t="s">
        <v>633</v>
      </c>
    </row>
    <row r="50" spans="1:58" ht="14.25" customHeight="1" x14ac:dyDescent="0.25">
      <c r="A50" s="698"/>
      <c r="B50" s="705"/>
      <c r="C50" s="705"/>
      <c r="D50" s="705"/>
      <c r="E50" s="705"/>
      <c r="F50" s="705"/>
      <c r="G50" s="705"/>
      <c r="H50" s="705"/>
      <c r="I50" s="705"/>
      <c r="J50" s="705"/>
      <c r="K50" s="705"/>
      <c r="L50" s="705"/>
      <c r="M50" s="705"/>
      <c r="N50" s="705"/>
      <c r="O50" s="705"/>
      <c r="P50" s="705"/>
      <c r="Q50" s="705"/>
      <c r="R50" s="705"/>
      <c r="S50" s="705"/>
      <c r="T50" s="705"/>
      <c r="U50" s="705"/>
      <c r="V50" s="705"/>
      <c r="W50" s="705"/>
      <c r="X50" s="705"/>
      <c r="Y50" s="705"/>
      <c r="Z50" s="705"/>
      <c r="AA50" s="705"/>
      <c r="AB50" s="705"/>
      <c r="AC50" s="705"/>
      <c r="AD50" s="705"/>
      <c r="AE50" s="705"/>
      <c r="AF50" s="705"/>
      <c r="AG50" s="705"/>
      <c r="AH50" s="705"/>
      <c r="AI50" s="705"/>
      <c r="AJ50" s="705"/>
      <c r="AK50" s="705"/>
      <c r="AL50" s="705"/>
      <c r="AM50" s="698"/>
      <c r="AN50" s="698"/>
      <c r="AO50" s="698"/>
      <c r="AP50" s="698"/>
      <c r="AQ50" s="698"/>
      <c r="AR50" s="710" t="s">
        <v>628</v>
      </c>
      <c r="AS50" s="710" t="s">
        <v>632</v>
      </c>
    </row>
    <row r="51" spans="1:58" ht="20.100000000000001" customHeight="1" x14ac:dyDescent="0.25">
      <c r="A51" s="698"/>
      <c r="B51" s="704"/>
      <c r="C51" s="716"/>
      <c r="E51" s="704" t="s">
        <v>646</v>
      </c>
      <c r="F51" s="704"/>
      <c r="G51" s="704"/>
      <c r="H51" s="704"/>
      <c r="I51" s="704"/>
      <c r="J51" s="704"/>
      <c r="K51" s="704"/>
      <c r="L51" s="704"/>
      <c r="M51" s="704"/>
      <c r="N51" s="704"/>
      <c r="O51" s="704"/>
      <c r="P51" s="704"/>
      <c r="Q51" s="704"/>
      <c r="R51" s="704"/>
      <c r="S51" s="704"/>
      <c r="T51" s="704"/>
      <c r="U51" s="704"/>
      <c r="V51" s="704"/>
      <c r="W51" s="704"/>
      <c r="X51" s="704"/>
      <c r="Y51" s="704"/>
      <c r="Z51" s="704"/>
      <c r="AA51" s="704"/>
      <c r="AB51" s="704"/>
      <c r="AC51" s="704"/>
      <c r="AD51" s="704"/>
      <c r="AE51" s="704"/>
      <c r="AF51" s="704"/>
      <c r="AG51" s="704"/>
      <c r="AH51" s="704"/>
      <c r="AI51" s="704"/>
      <c r="AJ51" s="704"/>
      <c r="AK51" s="704"/>
      <c r="AL51" s="704"/>
      <c r="AM51" s="698"/>
      <c r="AN51" s="698"/>
      <c r="AO51" s="698"/>
      <c r="AP51" s="698"/>
      <c r="AQ51" s="698"/>
      <c r="AR51" s="710" t="s">
        <v>630</v>
      </c>
      <c r="AS51" s="710" t="s">
        <v>631</v>
      </c>
    </row>
    <row r="52" spans="1:58" ht="5.0999999999999996" customHeight="1" x14ac:dyDescent="0.25">
      <c r="A52" s="698"/>
      <c r="B52" s="705"/>
      <c r="C52" s="705"/>
      <c r="D52" s="705"/>
      <c r="E52" s="705"/>
      <c r="F52" s="705"/>
      <c r="G52" s="705"/>
      <c r="H52" s="705"/>
      <c r="I52" s="705"/>
      <c r="J52" s="705"/>
      <c r="K52" s="705"/>
      <c r="L52" s="705"/>
      <c r="M52" s="705"/>
      <c r="N52" s="705"/>
      <c r="O52" s="705"/>
      <c r="P52" s="705"/>
      <c r="Q52" s="705"/>
      <c r="R52" s="705"/>
      <c r="S52" s="705"/>
      <c r="T52" s="705"/>
      <c r="U52" s="705"/>
      <c r="V52" s="705"/>
      <c r="W52" s="705"/>
      <c r="X52" s="705"/>
      <c r="Y52" s="705"/>
      <c r="Z52" s="705"/>
      <c r="AA52" s="705"/>
      <c r="AB52" s="705"/>
      <c r="AC52" s="705"/>
      <c r="AD52" s="705"/>
      <c r="AE52" s="705"/>
      <c r="AF52" s="705"/>
      <c r="AG52" s="705"/>
      <c r="AH52" s="705"/>
      <c r="AI52" s="705"/>
      <c r="AJ52" s="705"/>
      <c r="AK52" s="705"/>
      <c r="AL52" s="705"/>
      <c r="AM52" s="698"/>
      <c r="AN52" s="698"/>
      <c r="AO52" s="698"/>
      <c r="AP52" s="698"/>
      <c r="AQ52" s="698"/>
      <c r="AR52" s="710" t="s">
        <v>627</v>
      </c>
      <c r="AS52" s="710" t="s">
        <v>636</v>
      </c>
    </row>
    <row r="53" spans="1:58" ht="51" customHeight="1" x14ac:dyDescent="0.25">
      <c r="A53" s="698"/>
      <c r="B53" s="1510" t="s">
        <v>975</v>
      </c>
      <c r="C53" s="1511"/>
      <c r="D53" s="1511"/>
      <c r="E53" s="1511"/>
      <c r="F53" s="1511"/>
      <c r="G53" s="1511"/>
      <c r="H53" s="1512" t="str">
        <f>+INDEX($AS$48:$AS$56,MATCH(B53,$AR$48:$AR$56,0))</f>
        <v>-</v>
      </c>
      <c r="I53" s="1512"/>
      <c r="J53" s="1512"/>
      <c r="K53" s="1512"/>
      <c r="L53" s="1512"/>
      <c r="M53" s="1512"/>
      <c r="N53" s="1512"/>
      <c r="O53" s="1512"/>
      <c r="P53" s="1512"/>
      <c r="Q53" s="1512"/>
      <c r="R53" s="1512"/>
      <c r="S53" s="1512"/>
      <c r="T53" s="1512"/>
      <c r="U53" s="1512"/>
      <c r="V53" s="1512"/>
      <c r="W53" s="1512"/>
      <c r="X53" s="1512"/>
      <c r="Y53" s="1512"/>
      <c r="Z53" s="1512"/>
      <c r="AA53" s="1512"/>
      <c r="AB53" s="1512"/>
      <c r="AC53" s="1512"/>
      <c r="AD53" s="1512"/>
      <c r="AE53" s="1512"/>
      <c r="AF53" s="1512"/>
      <c r="AG53" s="1512"/>
      <c r="AH53" s="1512"/>
      <c r="AI53" s="1512"/>
      <c r="AJ53" s="1512"/>
      <c r="AK53" s="1513"/>
      <c r="AL53" s="709"/>
      <c r="AM53" s="698"/>
      <c r="AN53" s="698"/>
      <c r="AO53" s="698"/>
      <c r="AP53" s="698"/>
      <c r="AQ53" s="698"/>
      <c r="AR53" s="710" t="s">
        <v>629</v>
      </c>
      <c r="AS53" s="710" t="s">
        <v>635</v>
      </c>
    </row>
    <row r="54" spans="1:58" ht="14.25" customHeight="1" x14ac:dyDescent="0.25">
      <c r="A54" s="698"/>
      <c r="B54" s="705"/>
      <c r="C54" s="705"/>
      <c r="D54" s="705"/>
      <c r="E54" s="705"/>
      <c r="F54" s="705"/>
      <c r="G54" s="705"/>
      <c r="H54" s="705"/>
      <c r="I54" s="705"/>
      <c r="J54" s="705"/>
      <c r="K54" s="705"/>
      <c r="L54" s="705"/>
      <c r="M54" s="705"/>
      <c r="N54" s="705"/>
      <c r="O54" s="705"/>
      <c r="P54" s="705"/>
      <c r="Q54" s="705"/>
      <c r="R54" s="705"/>
      <c r="S54" s="705"/>
      <c r="T54" s="705"/>
      <c r="U54" s="705"/>
      <c r="V54" s="705"/>
      <c r="W54" s="705"/>
      <c r="X54" s="705"/>
      <c r="Y54" s="705"/>
      <c r="Z54" s="705"/>
      <c r="AA54" s="705"/>
      <c r="AB54" s="705"/>
      <c r="AC54" s="705"/>
      <c r="AD54" s="705"/>
      <c r="AE54" s="705"/>
      <c r="AF54" s="705"/>
      <c r="AG54" s="705"/>
      <c r="AH54" s="705"/>
      <c r="AI54" s="705"/>
      <c r="AJ54" s="705"/>
      <c r="AK54" s="705"/>
      <c r="AL54" s="705"/>
      <c r="AM54" s="698"/>
      <c r="AN54" s="698"/>
      <c r="AO54" s="698"/>
      <c r="AP54" s="698"/>
      <c r="AQ54" s="698"/>
      <c r="AR54" s="710" t="s">
        <v>626</v>
      </c>
      <c r="AS54" s="710" t="s">
        <v>625</v>
      </c>
    </row>
    <row r="55" spans="1:58" ht="20.100000000000001" customHeight="1" x14ac:dyDescent="0.25">
      <c r="A55" s="698"/>
      <c r="B55" s="704"/>
      <c r="C55" s="150" t="s">
        <v>26</v>
      </c>
      <c r="D55" s="704" t="s">
        <v>662</v>
      </c>
      <c r="E55" s="704"/>
      <c r="F55" s="704"/>
      <c r="G55" s="704"/>
      <c r="H55" s="704"/>
      <c r="I55" s="704"/>
      <c r="J55" s="704"/>
      <c r="K55" s="704"/>
      <c r="L55" s="704"/>
      <c r="M55" s="704"/>
      <c r="N55" s="704"/>
      <c r="O55" s="704"/>
      <c r="P55" s="704"/>
      <c r="Q55" s="704"/>
      <c r="R55" s="704"/>
      <c r="S55" s="704"/>
      <c r="T55" s="704"/>
      <c r="U55" s="704"/>
      <c r="V55" s="704"/>
      <c r="W55" s="704"/>
      <c r="X55" s="704"/>
      <c r="Y55" s="704"/>
      <c r="Z55" s="704"/>
      <c r="AA55" s="704"/>
      <c r="AB55" s="704"/>
      <c r="AC55" s="704"/>
      <c r="AD55" s="704"/>
      <c r="AE55" s="704"/>
      <c r="AF55" s="704"/>
      <c r="AG55" s="704"/>
      <c r="AH55" s="704"/>
      <c r="AI55" s="704"/>
      <c r="AJ55" s="704"/>
      <c r="AK55" s="704"/>
      <c r="AL55" s="704"/>
      <c r="AM55" s="698"/>
      <c r="AP55" s="698"/>
      <c r="AQ55" s="698"/>
      <c r="AR55" s="710" t="s">
        <v>1135</v>
      </c>
      <c r="AS55" s="710" t="s">
        <v>1136</v>
      </c>
    </row>
    <row r="56" spans="1:58" ht="14.25" customHeight="1" x14ac:dyDescent="0.25">
      <c r="A56" s="698"/>
      <c r="B56" s="1508" t="s">
        <v>33</v>
      </c>
      <c r="C56" s="1509"/>
      <c r="D56" s="1509"/>
      <c r="E56" s="1509"/>
      <c r="F56" s="1509"/>
      <c r="G56" s="1509"/>
      <c r="H56" s="1509"/>
      <c r="I56" s="1509"/>
      <c r="J56" s="1509"/>
      <c r="K56" s="1509"/>
      <c r="L56" s="1509"/>
      <c r="M56" s="1509"/>
      <c r="N56" s="1509"/>
      <c r="O56" s="1509"/>
      <c r="P56" s="1509"/>
      <c r="Q56" s="1509"/>
      <c r="R56" s="1509"/>
      <c r="S56" s="1509"/>
      <c r="T56" s="1509"/>
      <c r="U56" s="1509"/>
      <c r="V56" s="1090"/>
      <c r="W56" s="1523" t="e">
        <f>+INDEX($AM$56:$AM$62,MATCH(H36,$AM$36:$AM$42,0))</f>
        <v>#N/A</v>
      </c>
      <c r="X56" s="1523"/>
      <c r="Y56" s="1523"/>
      <c r="Z56" s="1523"/>
      <c r="AA56" s="1523"/>
      <c r="AB56" s="1523"/>
      <c r="AC56" s="1523"/>
      <c r="AD56" s="1524"/>
      <c r="AE56" s="1524"/>
      <c r="AF56" s="1524"/>
      <c r="AG56" s="1524"/>
      <c r="AH56" s="1524"/>
      <c r="AI56" s="1524"/>
      <c r="AJ56" s="1524"/>
      <c r="AK56" s="1525"/>
      <c r="AL56" s="717"/>
      <c r="AM56" s="1210"/>
      <c r="AN56" s="718"/>
      <c r="AO56" s="718"/>
      <c r="AP56" s="698"/>
      <c r="AQ56" s="698"/>
      <c r="AR56" s="1462" t="s">
        <v>975</v>
      </c>
      <c r="AS56" s="1462" t="s">
        <v>11</v>
      </c>
      <c r="AT56" s="732"/>
      <c r="AU56" s="732"/>
      <c r="AV56" s="732"/>
      <c r="AW56" s="732"/>
      <c r="AX56" s="732"/>
      <c r="AY56" s="732"/>
      <c r="AZ56" s="732"/>
      <c r="BA56" s="732"/>
      <c r="BB56" s="732"/>
      <c r="BC56" s="732"/>
      <c r="BD56" s="732"/>
      <c r="BE56" s="732"/>
      <c r="BF56" s="732"/>
    </row>
    <row r="57" spans="1:58" ht="14.25" customHeight="1" x14ac:dyDescent="0.25">
      <c r="A57" s="698"/>
      <c r="B57" s="1497" t="s">
        <v>603</v>
      </c>
      <c r="C57" s="1498"/>
      <c r="D57" s="1498"/>
      <c r="E57" s="1498"/>
      <c r="F57" s="1498"/>
      <c r="G57" s="1498"/>
      <c r="H57" s="1498"/>
      <c r="I57" s="1498"/>
      <c r="J57" s="1498"/>
      <c r="K57" s="1498"/>
      <c r="L57" s="1498"/>
      <c r="M57" s="1498"/>
      <c r="N57" s="1498"/>
      <c r="O57" s="1498"/>
      <c r="P57" s="1498"/>
      <c r="Q57" s="1498"/>
      <c r="R57" s="1498"/>
      <c r="S57" s="1498"/>
      <c r="T57" s="1498"/>
      <c r="U57" s="1498"/>
      <c r="V57" s="706"/>
      <c r="W57" s="1488"/>
      <c r="X57" s="1488"/>
      <c r="Y57" s="1488"/>
      <c r="Z57" s="1488"/>
      <c r="AA57" s="1488"/>
      <c r="AB57" s="1488"/>
      <c r="AC57" s="1488"/>
      <c r="AD57" s="1489"/>
      <c r="AE57" s="1489"/>
      <c r="AF57" s="1489"/>
      <c r="AG57" s="1489"/>
      <c r="AH57" s="1489"/>
      <c r="AI57" s="1489"/>
      <c r="AJ57" s="1489"/>
      <c r="AK57" s="1490"/>
      <c r="AL57" s="699"/>
      <c r="AM57" s="1208">
        <v>43368</v>
      </c>
      <c r="AN57" s="698"/>
      <c r="AO57" s="698"/>
      <c r="AP57" s="698"/>
      <c r="AQ57" s="698"/>
    </row>
    <row r="58" spans="1:58" ht="14.25" customHeight="1" x14ac:dyDescent="0.25">
      <c r="A58" s="698"/>
      <c r="B58" s="1497" t="s">
        <v>35</v>
      </c>
      <c r="C58" s="1498"/>
      <c r="D58" s="1498"/>
      <c r="E58" s="1498"/>
      <c r="F58" s="1498"/>
      <c r="G58" s="1498"/>
      <c r="H58" s="1498"/>
      <c r="I58" s="1498"/>
      <c r="J58" s="1498"/>
      <c r="K58" s="1498"/>
      <c r="L58" s="1498"/>
      <c r="M58" s="1498"/>
      <c r="N58" s="1498"/>
      <c r="O58" s="1498"/>
      <c r="P58" s="1498"/>
      <c r="Q58" s="1498"/>
      <c r="R58" s="1498"/>
      <c r="S58" s="1498"/>
      <c r="T58" s="1498"/>
      <c r="U58" s="1498"/>
      <c r="V58" s="706"/>
      <c r="W58" s="1488"/>
      <c r="X58" s="1488"/>
      <c r="Y58" s="1488"/>
      <c r="Z58" s="1488"/>
      <c r="AA58" s="1488"/>
      <c r="AB58" s="1488"/>
      <c r="AC58" s="1488"/>
      <c r="AD58" s="1489"/>
      <c r="AE58" s="1489"/>
      <c r="AF58" s="1489"/>
      <c r="AG58" s="1489"/>
      <c r="AH58" s="1489"/>
      <c r="AI58" s="1489"/>
      <c r="AJ58" s="1489"/>
      <c r="AK58" s="1490"/>
      <c r="AL58" s="699"/>
      <c r="AM58" s="1208">
        <v>43782</v>
      </c>
      <c r="AN58" s="698"/>
      <c r="AO58" s="698"/>
      <c r="AP58" s="698"/>
      <c r="AQ58" s="698"/>
    </row>
    <row r="59" spans="1:58" ht="14.25" customHeight="1" x14ac:dyDescent="0.25">
      <c r="A59" s="698"/>
      <c r="B59" s="1497" t="s">
        <v>637</v>
      </c>
      <c r="C59" s="1498"/>
      <c r="D59" s="1498"/>
      <c r="E59" s="1498"/>
      <c r="F59" s="1498"/>
      <c r="G59" s="1498"/>
      <c r="H59" s="1498"/>
      <c r="I59" s="1498"/>
      <c r="J59" s="1498"/>
      <c r="K59" s="1498"/>
      <c r="L59" s="1498"/>
      <c r="M59" s="1498"/>
      <c r="N59" s="1498"/>
      <c r="O59" s="1498"/>
      <c r="P59" s="1498"/>
      <c r="Q59" s="1498"/>
      <c r="R59" s="1498"/>
      <c r="S59" s="1498"/>
      <c r="T59" s="1498"/>
      <c r="U59" s="1498"/>
      <c r="V59" s="706"/>
      <c r="W59" s="1491">
        <f>+W58</f>
        <v>0</v>
      </c>
      <c r="X59" s="1491"/>
      <c r="Y59" s="1491"/>
      <c r="Z59" s="1491"/>
      <c r="AA59" s="1491"/>
      <c r="AB59" s="1491"/>
      <c r="AC59" s="1491"/>
      <c r="AD59" s="1489"/>
      <c r="AE59" s="1489"/>
      <c r="AF59" s="1489"/>
      <c r="AG59" s="1489"/>
      <c r="AH59" s="1489"/>
      <c r="AI59" s="1489"/>
      <c r="AJ59" s="1489"/>
      <c r="AK59" s="1490"/>
      <c r="AL59" s="699"/>
      <c r="AM59" s="1208">
        <v>43782</v>
      </c>
      <c r="AN59" s="698"/>
      <c r="AO59" s="698"/>
      <c r="AP59" s="698"/>
      <c r="AQ59" s="698"/>
    </row>
    <row r="60" spans="1:58" ht="14.25" customHeight="1" x14ac:dyDescent="0.25">
      <c r="A60" s="698"/>
      <c r="B60" s="1497" t="s">
        <v>638</v>
      </c>
      <c r="C60" s="1498"/>
      <c r="D60" s="1498"/>
      <c r="E60" s="1498"/>
      <c r="F60" s="1498"/>
      <c r="G60" s="1498"/>
      <c r="H60" s="1498"/>
      <c r="I60" s="1498"/>
      <c r="J60" s="1498"/>
      <c r="K60" s="1498"/>
      <c r="L60" s="1498"/>
      <c r="M60" s="1498"/>
      <c r="N60" s="1498"/>
      <c r="O60" s="1498"/>
      <c r="P60" s="1498"/>
      <c r="Q60" s="1498"/>
      <c r="R60" s="1498"/>
      <c r="S60" s="1498"/>
      <c r="T60" s="1498"/>
      <c r="U60" s="1498"/>
      <c r="V60" s="706"/>
      <c r="W60" s="1488"/>
      <c r="X60" s="1488"/>
      <c r="Y60" s="1488"/>
      <c r="Z60" s="1488"/>
      <c r="AA60" s="1488"/>
      <c r="AB60" s="1488"/>
      <c r="AC60" s="1488"/>
      <c r="AD60" s="1489"/>
      <c r="AE60" s="1489"/>
      <c r="AF60" s="1489"/>
      <c r="AG60" s="1489"/>
      <c r="AH60" s="1489"/>
      <c r="AI60" s="1489"/>
      <c r="AJ60" s="1489"/>
      <c r="AK60" s="1490"/>
      <c r="AL60" s="699"/>
      <c r="AM60" s="1208">
        <v>44683</v>
      </c>
      <c r="AN60" s="698"/>
      <c r="AO60" s="698"/>
      <c r="AP60" s="698"/>
      <c r="AQ60" s="698"/>
    </row>
    <row r="61" spans="1:58" ht="14.25" customHeight="1" x14ac:dyDescent="0.25">
      <c r="A61" s="698"/>
      <c r="B61" s="1497" t="s">
        <v>34</v>
      </c>
      <c r="C61" s="1498"/>
      <c r="D61" s="1498"/>
      <c r="E61" s="1498"/>
      <c r="F61" s="1498"/>
      <c r="G61" s="1498"/>
      <c r="H61" s="1498"/>
      <c r="I61" s="1498"/>
      <c r="J61" s="1498"/>
      <c r="K61" s="1498"/>
      <c r="L61" s="1498"/>
      <c r="M61" s="1498"/>
      <c r="N61" s="1498"/>
      <c r="O61" s="1498"/>
      <c r="P61" s="1498"/>
      <c r="Q61" s="1498"/>
      <c r="R61" s="1498"/>
      <c r="S61" s="1498"/>
      <c r="T61" s="1498"/>
      <c r="U61" s="1498"/>
      <c r="V61" s="706"/>
      <c r="W61" s="1488"/>
      <c r="X61" s="1488"/>
      <c r="Y61" s="1488"/>
      <c r="Z61" s="1488"/>
      <c r="AA61" s="1488"/>
      <c r="AB61" s="1488"/>
      <c r="AC61" s="1488"/>
      <c r="AD61" s="1489"/>
      <c r="AE61" s="1489"/>
      <c r="AF61" s="1489"/>
      <c r="AG61" s="1489"/>
      <c r="AH61" s="1489"/>
      <c r="AI61" s="1489"/>
      <c r="AJ61" s="1489"/>
      <c r="AK61" s="1490"/>
      <c r="AL61" s="699"/>
      <c r="AM61" s="1208">
        <v>44652</v>
      </c>
      <c r="AN61" s="698"/>
      <c r="AO61" s="698"/>
      <c r="AP61" s="698"/>
      <c r="AQ61" s="698"/>
    </row>
    <row r="62" spans="1:58" ht="14.25" customHeight="1" x14ac:dyDescent="0.25">
      <c r="A62" s="698"/>
      <c r="B62" s="1495" t="s">
        <v>617</v>
      </c>
      <c r="C62" s="1496"/>
      <c r="D62" s="1496"/>
      <c r="E62" s="1496"/>
      <c r="F62" s="1496"/>
      <c r="G62" s="1496"/>
      <c r="H62" s="1496"/>
      <c r="I62" s="1496"/>
      <c r="J62" s="1496"/>
      <c r="K62" s="1496"/>
      <c r="L62" s="1496"/>
      <c r="M62" s="1496"/>
      <c r="N62" s="1496"/>
      <c r="O62" s="1496"/>
      <c r="P62" s="1496"/>
      <c r="Q62" s="1496"/>
      <c r="R62" s="1496"/>
      <c r="S62" s="1496"/>
      <c r="T62" s="1496"/>
      <c r="U62" s="1496"/>
      <c r="V62" s="1092"/>
      <c r="W62" s="1492">
        <f>+W61</f>
        <v>0</v>
      </c>
      <c r="X62" s="1492"/>
      <c r="Y62" s="1492"/>
      <c r="Z62" s="1492"/>
      <c r="AA62" s="1492"/>
      <c r="AB62" s="1492"/>
      <c r="AC62" s="1492"/>
      <c r="AD62" s="1493"/>
      <c r="AE62" s="1493"/>
      <c r="AF62" s="1493"/>
      <c r="AG62" s="1493"/>
      <c r="AH62" s="1493"/>
      <c r="AI62" s="1493"/>
      <c r="AJ62" s="1493"/>
      <c r="AK62" s="1494"/>
      <c r="AL62" s="699"/>
      <c r="AM62" s="1208"/>
      <c r="AN62" s="698"/>
      <c r="AO62" s="698"/>
      <c r="AP62" s="698"/>
      <c r="AQ62" s="698"/>
    </row>
    <row r="63" spans="1:58" ht="8.25" customHeight="1" x14ac:dyDescent="0.25">
      <c r="A63" s="698"/>
      <c r="B63" s="707"/>
      <c r="C63" s="705"/>
      <c r="D63" s="705"/>
      <c r="E63" s="705"/>
      <c r="F63" s="700"/>
      <c r="G63" s="700"/>
      <c r="H63" s="700"/>
      <c r="I63" s="700"/>
      <c r="J63" s="700"/>
      <c r="K63" s="700"/>
      <c r="L63" s="700"/>
      <c r="M63" s="700"/>
      <c r="N63" s="700"/>
      <c r="O63" s="700"/>
      <c r="P63" s="700"/>
      <c r="Q63" s="700"/>
      <c r="R63" s="700"/>
      <c r="S63" s="700"/>
      <c r="T63" s="705"/>
      <c r="U63" s="705"/>
      <c r="V63" s="705"/>
      <c r="W63" s="708"/>
      <c r="X63" s="705"/>
      <c r="Y63" s="719"/>
      <c r="Z63" s="719"/>
      <c r="AA63" s="719"/>
      <c r="AB63" s="719"/>
      <c r="AC63" s="719"/>
      <c r="AD63" s="719"/>
      <c r="AE63" s="719"/>
      <c r="AF63" s="719"/>
      <c r="AG63" s="719"/>
      <c r="AH63" s="719"/>
      <c r="AI63" s="719"/>
      <c r="AJ63" s="719"/>
      <c r="AK63" s="719"/>
      <c r="AL63" s="719"/>
      <c r="AM63" s="1208"/>
      <c r="AN63" s="698"/>
      <c r="AO63" s="698"/>
      <c r="AP63" s="698"/>
      <c r="AQ63" s="698"/>
    </row>
    <row r="64" spans="1:58" ht="15" customHeight="1" x14ac:dyDescent="0.25">
      <c r="A64" s="698"/>
      <c r="B64" s="10" t="s">
        <v>26</v>
      </c>
      <c r="C64" s="703" t="s">
        <v>775</v>
      </c>
      <c r="D64" s="703"/>
      <c r="E64" s="703"/>
      <c r="F64" s="703"/>
      <c r="G64" s="703"/>
      <c r="H64" s="703"/>
      <c r="I64" s="703"/>
      <c r="J64" s="703"/>
      <c r="K64" s="703"/>
      <c r="L64" s="703"/>
      <c r="M64" s="703"/>
      <c r="N64" s="703"/>
      <c r="O64" s="703"/>
      <c r="P64" s="703"/>
      <c r="Q64" s="703"/>
      <c r="R64" s="703"/>
      <c r="S64" s="703"/>
      <c r="T64" s="703"/>
      <c r="U64" s="703"/>
      <c r="V64" s="703"/>
      <c r="W64" s="703"/>
      <c r="X64" s="703"/>
      <c r="Y64" s="703"/>
      <c r="Z64" s="703"/>
      <c r="AA64" s="703"/>
      <c r="AB64" s="703"/>
      <c r="AC64" s="703"/>
      <c r="AD64" s="703"/>
      <c r="AE64" s="703"/>
      <c r="AF64" s="703"/>
      <c r="AG64" s="703"/>
      <c r="AH64" s="703"/>
      <c r="AI64" s="703"/>
      <c r="AJ64" s="703"/>
      <c r="AK64" s="703"/>
      <c r="AL64" s="703"/>
      <c r="AM64" s="1208"/>
      <c r="AN64" s="698"/>
      <c r="AO64" s="698"/>
      <c r="AP64" s="698"/>
      <c r="AQ64" s="698"/>
    </row>
    <row r="65" spans="1:49" ht="20.100000000000001" customHeight="1" x14ac:dyDescent="0.25">
      <c r="A65" s="698"/>
      <c r="B65" s="704"/>
      <c r="C65" s="150" t="s">
        <v>26</v>
      </c>
      <c r="D65" s="704" t="s">
        <v>716</v>
      </c>
      <c r="E65" s="704"/>
      <c r="F65" s="704"/>
      <c r="G65" s="704"/>
      <c r="H65" s="704"/>
      <c r="I65" s="704"/>
      <c r="J65" s="704"/>
      <c r="K65" s="704"/>
      <c r="L65" s="704"/>
      <c r="M65" s="704"/>
      <c r="N65" s="704"/>
      <c r="O65" s="704"/>
      <c r="P65" s="704"/>
      <c r="Q65" s="704"/>
      <c r="R65" s="704"/>
      <c r="S65" s="704"/>
      <c r="T65" s="704"/>
      <c r="U65" s="704"/>
      <c r="V65" s="704"/>
      <c r="W65" s="704"/>
      <c r="X65" s="704"/>
      <c r="Y65" s="704"/>
      <c r="Z65" s="704"/>
      <c r="AA65" s="704"/>
      <c r="AB65" s="704"/>
      <c r="AC65" s="704"/>
      <c r="AD65" s="704"/>
      <c r="AE65" s="704"/>
      <c r="AF65" s="704"/>
      <c r="AG65" s="704"/>
      <c r="AH65" s="704"/>
      <c r="AI65" s="704"/>
      <c r="AJ65" s="704"/>
      <c r="AK65" s="704"/>
      <c r="AL65" s="704"/>
      <c r="AM65" s="1208"/>
      <c r="AN65" s="698"/>
      <c r="AO65" s="698"/>
      <c r="AP65" s="698"/>
      <c r="AQ65" s="698"/>
    </row>
    <row r="66" spans="1:49" ht="20.100000000000001" customHeight="1" x14ac:dyDescent="0.25">
      <c r="A66" s="698"/>
      <c r="B66" s="704"/>
      <c r="C66" s="716"/>
      <c r="D66" s="698"/>
      <c r="E66" s="704" t="s">
        <v>656</v>
      </c>
      <c r="F66" s="704"/>
      <c r="G66" s="704"/>
      <c r="H66" s="704"/>
      <c r="I66" s="704"/>
      <c r="J66" s="704"/>
      <c r="K66" s="704"/>
      <c r="L66" s="704"/>
      <c r="M66" s="704"/>
      <c r="N66" s="704"/>
      <c r="O66" s="704"/>
      <c r="P66" s="704"/>
      <c r="Q66" s="704"/>
      <c r="R66" s="704"/>
      <c r="S66" s="704"/>
      <c r="T66" s="704"/>
      <c r="U66" s="704"/>
      <c r="V66" s="704"/>
      <c r="W66" s="704"/>
      <c r="X66" s="704"/>
      <c r="Y66" s="704"/>
      <c r="Z66" s="704"/>
      <c r="AA66" s="704"/>
      <c r="AB66" s="704"/>
      <c r="AC66" s="704"/>
      <c r="AD66" s="704"/>
      <c r="AE66" s="704"/>
      <c r="AF66" s="704"/>
      <c r="AG66" s="704"/>
      <c r="AH66" s="704"/>
      <c r="AI66" s="704"/>
      <c r="AJ66" s="704"/>
      <c r="AK66" s="704"/>
      <c r="AL66" s="704"/>
      <c r="AM66" s="698"/>
      <c r="AN66" s="723" t="s">
        <v>674</v>
      </c>
      <c r="AO66" s="698"/>
      <c r="AP66" s="698"/>
      <c r="AQ66" s="698"/>
    </row>
    <row r="67" spans="1:49" ht="15" customHeight="1" x14ac:dyDescent="0.25">
      <c r="A67" s="698"/>
      <c r="B67" s="1093"/>
      <c r="C67" s="1094"/>
      <c r="D67" s="1095"/>
      <c r="E67" s="1095"/>
      <c r="F67" s="1095"/>
      <c r="G67" s="1095"/>
      <c r="H67" s="1095"/>
      <c r="I67" s="1082" t="s">
        <v>22</v>
      </c>
      <c r="J67" s="1627" t="str">
        <f>CONCATENATE(H18," (",H17,")")</f>
        <v xml:space="preserve"> ()</v>
      </c>
      <c r="K67" s="1627"/>
      <c r="L67" s="1627"/>
      <c r="M67" s="1627"/>
      <c r="N67" s="1627"/>
      <c r="O67" s="1627"/>
      <c r="P67" s="1627"/>
      <c r="Q67" s="1627"/>
      <c r="R67" s="1627"/>
      <c r="S67" s="1627"/>
      <c r="T67" s="1627"/>
      <c r="U67" s="1627"/>
      <c r="V67" s="1627"/>
      <c r="W67" s="1627"/>
      <c r="X67" s="1627"/>
      <c r="Y67" s="1627"/>
      <c r="Z67" s="1627"/>
      <c r="AA67" s="1627"/>
      <c r="AB67" s="1627"/>
      <c r="AC67" s="1627"/>
      <c r="AD67" s="1627"/>
      <c r="AE67" s="1627"/>
      <c r="AF67" s="1627"/>
      <c r="AG67" s="1627"/>
      <c r="AH67" s="1627"/>
      <c r="AI67" s="1627"/>
      <c r="AJ67" s="1627"/>
      <c r="AK67" s="1096"/>
      <c r="AL67" s="704"/>
      <c r="AM67" s="698"/>
      <c r="AN67" s="723" t="s">
        <v>675</v>
      </c>
      <c r="AO67" s="698"/>
      <c r="AP67" s="698"/>
      <c r="AQ67" s="698"/>
    </row>
    <row r="68" spans="1:49" ht="15" customHeight="1" x14ac:dyDescent="0.25">
      <c r="A68" s="698"/>
      <c r="B68" s="1097"/>
      <c r="C68" s="1098"/>
      <c r="D68" s="1099"/>
      <c r="E68" s="1099"/>
      <c r="F68" s="1099"/>
      <c r="G68" s="1099"/>
      <c r="H68" s="1099"/>
      <c r="I68" s="1088" t="s">
        <v>657</v>
      </c>
      <c r="J68" s="1628"/>
      <c r="K68" s="1628"/>
      <c r="L68" s="1628"/>
      <c r="M68" s="1628"/>
      <c r="N68" s="1628"/>
      <c r="O68" s="1628"/>
      <c r="P68" s="1628"/>
      <c r="Q68" s="1628"/>
      <c r="R68" s="1628"/>
      <c r="S68" s="1628"/>
      <c r="T68" s="1628"/>
      <c r="U68" s="1628"/>
      <c r="V68" s="1628"/>
      <c r="W68" s="1628"/>
      <c r="X68" s="1628"/>
      <c r="Y68" s="1628"/>
      <c r="Z68" s="1628"/>
      <c r="AA68" s="1628"/>
      <c r="AB68" s="1628"/>
      <c r="AC68" s="1628"/>
      <c r="AD68" s="1628"/>
      <c r="AE68" s="1628"/>
      <c r="AF68" s="1628"/>
      <c r="AG68" s="1628"/>
      <c r="AH68" s="1628"/>
      <c r="AI68" s="1628"/>
      <c r="AJ68" s="1628"/>
      <c r="AK68" s="1100"/>
      <c r="AL68" s="704"/>
      <c r="AM68" s="698"/>
      <c r="AN68" s="723" t="s">
        <v>955</v>
      </c>
      <c r="AO68" s="698"/>
      <c r="AP68" s="698"/>
      <c r="AQ68" s="698"/>
    </row>
    <row r="69" spans="1:49" ht="14.25" customHeight="1" x14ac:dyDescent="0.25">
      <c r="A69" s="698"/>
      <c r="B69" s="705"/>
      <c r="C69" s="705"/>
      <c r="D69" s="705"/>
      <c r="E69" s="705"/>
      <c r="F69" s="705"/>
      <c r="G69" s="705"/>
      <c r="H69" s="705"/>
      <c r="I69" s="705"/>
      <c r="J69" s="705"/>
      <c r="K69" s="705"/>
      <c r="L69" s="705"/>
      <c r="M69" s="705"/>
      <c r="N69" s="705"/>
      <c r="O69" s="705"/>
      <c r="P69" s="705"/>
      <c r="Q69" s="705"/>
      <c r="R69" s="705"/>
      <c r="S69" s="705"/>
      <c r="T69" s="705"/>
      <c r="U69" s="705"/>
      <c r="V69" s="705"/>
      <c r="W69" s="705"/>
      <c r="X69" s="705"/>
      <c r="Y69" s="705"/>
      <c r="Z69" s="705"/>
      <c r="AA69" s="705"/>
      <c r="AB69" s="705"/>
      <c r="AC69" s="705"/>
      <c r="AD69" s="705"/>
      <c r="AE69" s="705"/>
      <c r="AF69" s="705"/>
      <c r="AG69" s="705"/>
      <c r="AH69" s="705"/>
      <c r="AI69" s="705"/>
      <c r="AJ69" s="705"/>
      <c r="AK69" s="705"/>
      <c r="AL69" s="705"/>
      <c r="AM69" s="698"/>
      <c r="AN69" s="747"/>
      <c r="AO69" s="698"/>
      <c r="AP69" s="698"/>
      <c r="AQ69" s="698"/>
    </row>
    <row r="70" spans="1:49" ht="20.100000000000001" customHeight="1" x14ac:dyDescent="0.25">
      <c r="A70" s="698"/>
      <c r="B70" s="720"/>
      <c r="C70" s="720"/>
      <c r="D70" s="720"/>
      <c r="E70" s="704" t="s">
        <v>717</v>
      </c>
      <c r="F70" s="698"/>
      <c r="G70" s="720"/>
      <c r="H70" s="720"/>
      <c r="I70" s="720"/>
      <c r="J70" s="720"/>
      <c r="K70" s="720"/>
      <c r="L70" s="720"/>
      <c r="M70" s="720"/>
      <c r="N70" s="720"/>
      <c r="O70" s="720"/>
      <c r="P70" s="720"/>
      <c r="Q70" s="720"/>
      <c r="R70" s="720"/>
      <c r="S70" s="720"/>
      <c r="T70" s="720"/>
      <c r="U70" s="720"/>
      <c r="V70" s="720"/>
      <c r="W70" s="720"/>
      <c r="X70" s="720"/>
      <c r="Y70" s="720"/>
      <c r="Z70" s="720"/>
      <c r="AA70" s="720"/>
      <c r="AB70" s="720"/>
      <c r="AC70" s="720"/>
      <c r="AD70" s="720"/>
      <c r="AE70" s="720"/>
      <c r="AF70" s="720"/>
      <c r="AG70" s="720"/>
      <c r="AH70" s="720"/>
      <c r="AI70" s="720"/>
      <c r="AJ70" s="720"/>
      <c r="AK70" s="720"/>
      <c r="AL70" s="720"/>
      <c r="AM70" s="698"/>
      <c r="AN70" s="698"/>
      <c r="AO70" s="698"/>
      <c r="AP70" s="698"/>
      <c r="AQ70" s="698"/>
      <c r="AR70" s="721"/>
      <c r="AS70" s="721"/>
      <c r="AT70" s="721"/>
      <c r="AU70" s="721"/>
    </row>
    <row r="71" spans="1:49" ht="14.25" customHeight="1" x14ac:dyDescent="0.25">
      <c r="A71" s="698"/>
      <c r="B71" s="1101"/>
      <c r="C71" s="1080"/>
      <c r="D71" s="1080"/>
      <c r="E71" s="1080"/>
      <c r="F71" s="1080"/>
      <c r="G71" s="1080"/>
      <c r="H71" s="1080"/>
      <c r="I71" s="1102" t="s">
        <v>598</v>
      </c>
      <c r="J71" s="1607" t="s">
        <v>618</v>
      </c>
      <c r="K71" s="1607"/>
      <c r="L71" s="1607"/>
      <c r="M71" s="1607"/>
      <c r="N71" s="1607"/>
      <c r="O71" s="1607"/>
      <c r="P71" s="1607"/>
      <c r="Q71" s="1607"/>
      <c r="R71" s="1607"/>
      <c r="S71" s="1607"/>
      <c r="T71" s="1607"/>
      <c r="U71" s="1607"/>
      <c r="V71" s="1607"/>
      <c r="W71" s="1607"/>
      <c r="X71" s="1607"/>
      <c r="Y71" s="1607"/>
      <c r="Z71" s="1607"/>
      <c r="AA71" s="1607"/>
      <c r="AB71" s="1607"/>
      <c r="AC71" s="1607"/>
      <c r="AD71" s="1607"/>
      <c r="AE71" s="1607"/>
      <c r="AF71" s="1607"/>
      <c r="AG71" s="1607"/>
      <c r="AH71" s="1607"/>
      <c r="AI71" s="1607"/>
      <c r="AJ71" s="1607"/>
      <c r="AK71" s="1103"/>
      <c r="AL71" s="711"/>
      <c r="AM71" s="698"/>
      <c r="AN71" s="698"/>
      <c r="AO71" s="698"/>
      <c r="AP71" s="698"/>
      <c r="AQ71" s="698"/>
      <c r="AR71" s="710"/>
      <c r="AS71" s="710"/>
      <c r="AT71" s="721"/>
      <c r="AU71" s="710"/>
    </row>
    <row r="72" spans="1:49" ht="14.25" customHeight="1" x14ac:dyDescent="0.25">
      <c r="A72" s="698"/>
      <c r="B72" s="1104"/>
      <c r="C72" s="703"/>
      <c r="D72" s="703"/>
      <c r="E72" s="703"/>
      <c r="F72" s="703"/>
      <c r="G72" s="703"/>
      <c r="H72" s="703"/>
      <c r="I72" s="708" t="s">
        <v>597</v>
      </c>
      <c r="J72" s="1617" t="s">
        <v>618</v>
      </c>
      <c r="K72" s="1617"/>
      <c r="L72" s="1617"/>
      <c r="M72" s="1617"/>
      <c r="N72" s="1617"/>
      <c r="O72" s="1617"/>
      <c r="P72" s="1617"/>
      <c r="Q72" s="1617"/>
      <c r="R72" s="1617"/>
      <c r="S72" s="1617"/>
      <c r="T72" s="1617"/>
      <c r="U72" s="1617"/>
      <c r="V72" s="1617"/>
      <c r="W72" s="1617"/>
      <c r="X72" s="1617"/>
      <c r="Y72" s="1617"/>
      <c r="Z72" s="1617"/>
      <c r="AA72" s="1617"/>
      <c r="AB72" s="1617"/>
      <c r="AC72" s="1617"/>
      <c r="AD72" s="1617"/>
      <c r="AE72" s="1617"/>
      <c r="AF72" s="1617"/>
      <c r="AG72" s="1617"/>
      <c r="AH72" s="1617"/>
      <c r="AI72" s="1617"/>
      <c r="AJ72" s="1617"/>
      <c r="AK72" s="1085"/>
      <c r="AL72" s="711"/>
      <c r="AM72" s="723"/>
      <c r="AN72" s="723"/>
      <c r="AO72" s="698"/>
      <c r="AP72" s="723"/>
      <c r="AQ72" s="698"/>
    </row>
    <row r="73" spans="1:49" ht="14.25" customHeight="1" x14ac:dyDescent="0.25">
      <c r="A73" s="698"/>
      <c r="B73" s="1105"/>
      <c r="C73" s="717"/>
      <c r="D73" s="717"/>
      <c r="E73" s="717"/>
      <c r="F73" s="699"/>
      <c r="G73" s="699"/>
      <c r="H73" s="699"/>
      <c r="I73" s="708" t="s">
        <v>596</v>
      </c>
      <c r="J73" s="1617" t="s">
        <v>618</v>
      </c>
      <c r="K73" s="1617"/>
      <c r="L73" s="1617"/>
      <c r="M73" s="1617"/>
      <c r="N73" s="1617"/>
      <c r="O73" s="1617"/>
      <c r="P73" s="1617"/>
      <c r="Q73" s="1617"/>
      <c r="R73" s="1617"/>
      <c r="S73" s="1617"/>
      <c r="T73" s="1617"/>
      <c r="U73" s="1617"/>
      <c r="V73" s="1617"/>
      <c r="W73" s="1617"/>
      <c r="X73" s="1617"/>
      <c r="Y73" s="1617"/>
      <c r="Z73" s="1617"/>
      <c r="AA73" s="1617"/>
      <c r="AB73" s="1617"/>
      <c r="AC73" s="1617"/>
      <c r="AD73" s="1617"/>
      <c r="AE73" s="1617"/>
      <c r="AF73" s="1617"/>
      <c r="AG73" s="1617"/>
      <c r="AH73" s="1617"/>
      <c r="AI73" s="1617"/>
      <c r="AJ73" s="1617"/>
      <c r="AK73" s="1085"/>
      <c r="AL73" s="711"/>
      <c r="AM73" s="698"/>
      <c r="AN73" s="698"/>
      <c r="AO73" s="698"/>
      <c r="AP73" s="698"/>
      <c r="AQ73" s="698"/>
    </row>
    <row r="74" spans="1:49" ht="14.25" customHeight="1" x14ac:dyDescent="0.25">
      <c r="A74" s="698"/>
      <c r="B74" s="1106"/>
      <c r="C74" s="723"/>
      <c r="D74" s="723"/>
      <c r="E74" s="723"/>
      <c r="F74" s="723"/>
      <c r="G74" s="723"/>
      <c r="H74" s="723"/>
      <c r="I74" s="708" t="s">
        <v>595</v>
      </c>
      <c r="J74" s="1617" t="s">
        <v>618</v>
      </c>
      <c r="K74" s="1617"/>
      <c r="L74" s="1617"/>
      <c r="M74" s="1617"/>
      <c r="N74" s="1617"/>
      <c r="O74" s="1617"/>
      <c r="P74" s="1617"/>
      <c r="Q74" s="1617"/>
      <c r="R74" s="1617"/>
      <c r="S74" s="1617"/>
      <c r="T74" s="1617"/>
      <c r="U74" s="1617"/>
      <c r="V74" s="1617"/>
      <c r="W74" s="1617"/>
      <c r="X74" s="1617"/>
      <c r="Y74" s="1617"/>
      <c r="Z74" s="1617"/>
      <c r="AA74" s="1617"/>
      <c r="AB74" s="1617"/>
      <c r="AC74" s="1617"/>
      <c r="AD74" s="1617"/>
      <c r="AE74" s="1617"/>
      <c r="AF74" s="1617"/>
      <c r="AG74" s="1617"/>
      <c r="AH74" s="1617"/>
      <c r="AI74" s="1617"/>
      <c r="AJ74" s="1617"/>
      <c r="AK74" s="1085"/>
      <c r="AL74" s="711"/>
      <c r="AM74" s="698"/>
      <c r="AN74" s="698"/>
      <c r="AO74" s="698"/>
      <c r="AP74" s="698"/>
      <c r="AQ74" s="698"/>
    </row>
    <row r="75" spans="1:49" ht="14.25" customHeight="1" x14ac:dyDescent="0.25">
      <c r="A75" s="698"/>
      <c r="B75" s="1107"/>
      <c r="C75" s="1108"/>
      <c r="D75" s="1108"/>
      <c r="E75" s="1108"/>
      <c r="F75" s="1108"/>
      <c r="G75" s="1108"/>
      <c r="H75" s="1108"/>
      <c r="I75" s="708" t="s">
        <v>650</v>
      </c>
      <c r="J75" s="1625" t="s">
        <v>618</v>
      </c>
      <c r="K75" s="1625"/>
      <c r="L75" s="1617"/>
      <c r="M75" s="1617"/>
      <c r="N75" s="1617"/>
      <c r="O75" s="1617"/>
      <c r="P75" s="1617"/>
      <c r="Q75" s="1617"/>
      <c r="R75" s="1617"/>
      <c r="S75" s="1617"/>
      <c r="T75" s="1617"/>
      <c r="U75" s="1617"/>
      <c r="V75" s="1617"/>
      <c r="W75" s="1617"/>
      <c r="X75" s="1617"/>
      <c r="Y75" s="1617"/>
      <c r="Z75" s="1617"/>
      <c r="AA75" s="1617"/>
      <c r="AB75" s="1625"/>
      <c r="AC75" s="1625"/>
      <c r="AD75" s="1617"/>
      <c r="AE75" s="1617"/>
      <c r="AF75" s="1617"/>
      <c r="AG75" s="1617"/>
      <c r="AH75" s="1617"/>
      <c r="AI75" s="1617"/>
      <c r="AJ75" s="1617"/>
      <c r="AK75" s="1085"/>
      <c r="AL75" s="711"/>
      <c r="AM75" s="698"/>
      <c r="AN75" s="698"/>
      <c r="AO75" s="698"/>
      <c r="AP75" s="698"/>
      <c r="AQ75" s="698"/>
    </row>
    <row r="76" spans="1:49" ht="14.25" customHeight="1" x14ac:dyDescent="0.25">
      <c r="A76" s="698"/>
      <c r="B76" s="1107"/>
      <c r="C76" s="1108"/>
      <c r="D76" s="1108"/>
      <c r="E76" s="1108"/>
      <c r="F76" s="1108"/>
      <c r="G76" s="1108"/>
      <c r="H76" s="1108"/>
      <c r="I76" s="722" t="s">
        <v>594</v>
      </c>
      <c r="J76" s="1602"/>
      <c r="K76" s="1618"/>
      <c r="S76" s="722" t="s">
        <v>593</v>
      </c>
      <c r="T76" s="1602"/>
      <c r="U76" s="1618"/>
      <c r="V76" s="722"/>
      <c r="W76" s="722"/>
      <c r="X76" s="722"/>
      <c r="Y76" s="722"/>
      <c r="Z76" s="722"/>
      <c r="AA76" s="722" t="s">
        <v>592</v>
      </c>
      <c r="AB76" s="1619">
        <f>J76+T76</f>
        <v>0</v>
      </c>
      <c r="AC76" s="1620"/>
      <c r="AD76" s="1109"/>
      <c r="AE76" s="1109"/>
      <c r="AF76" s="1109"/>
      <c r="AG76" s="1109"/>
      <c r="AH76" s="1109"/>
      <c r="AI76" s="1109"/>
      <c r="AJ76" s="723"/>
      <c r="AK76" s="1110"/>
      <c r="AM76" s="698"/>
      <c r="AN76" s="698"/>
      <c r="AO76" s="698"/>
      <c r="AP76" s="698"/>
    </row>
    <row r="77" spans="1:49" ht="14.25" customHeight="1" x14ac:dyDescent="0.25">
      <c r="A77" s="698"/>
      <c r="B77" s="1111"/>
      <c r="C77" s="700"/>
      <c r="D77" s="700"/>
      <c r="E77" s="700"/>
      <c r="F77" s="700"/>
      <c r="G77" s="700"/>
      <c r="H77" s="700"/>
      <c r="I77" s="722" t="s">
        <v>591</v>
      </c>
      <c r="J77" s="1621" t="s">
        <v>618</v>
      </c>
      <c r="K77" s="1621"/>
      <c r="L77" s="1621"/>
      <c r="M77" s="1621"/>
      <c r="N77" s="1621"/>
      <c r="O77" s="1621"/>
      <c r="P77" s="1621"/>
      <c r="Q77" s="1621"/>
      <c r="R77" s="1621"/>
      <c r="S77" s="699"/>
      <c r="T77" s="723"/>
      <c r="U77" s="1109"/>
      <c r="V77" s="723"/>
      <c r="W77" s="723"/>
      <c r="X77" s="723"/>
      <c r="Y77" s="723"/>
      <c r="Z77" s="723"/>
      <c r="AA77" s="722" t="s">
        <v>590</v>
      </c>
      <c r="AB77" s="1621" t="s">
        <v>618</v>
      </c>
      <c r="AC77" s="1621"/>
      <c r="AD77" s="1621"/>
      <c r="AE77" s="1621"/>
      <c r="AF77" s="1621"/>
      <c r="AG77" s="1621"/>
      <c r="AH77" s="1621"/>
      <c r="AI77" s="1621"/>
      <c r="AJ77" s="1621"/>
      <c r="AK77" s="1091"/>
      <c r="AL77" s="699"/>
      <c r="AM77" s="698"/>
      <c r="AN77" s="698"/>
      <c r="AO77" s="698"/>
      <c r="AP77" s="698"/>
      <c r="AQ77" s="698"/>
    </row>
    <row r="78" spans="1:49" ht="14.25" customHeight="1" x14ac:dyDescent="0.25">
      <c r="A78" s="698"/>
      <c r="B78" s="1106"/>
      <c r="C78" s="723"/>
      <c r="D78" s="723"/>
      <c r="E78" s="723"/>
      <c r="F78" s="723"/>
      <c r="G78" s="723"/>
      <c r="H78" s="723"/>
      <c r="I78" s="722" t="s">
        <v>652</v>
      </c>
      <c r="J78" s="1622" t="s">
        <v>618</v>
      </c>
      <c r="K78" s="1622"/>
      <c r="L78" s="1622"/>
      <c r="M78" s="1622"/>
      <c r="N78" s="1622"/>
      <c r="O78" s="1622"/>
      <c r="P78" s="1622"/>
      <c r="Q78" s="1622"/>
      <c r="R78" s="1622"/>
      <c r="S78" s="711"/>
      <c r="T78" s="723"/>
      <c r="U78" s="1109"/>
      <c r="V78" s="723"/>
      <c r="W78" s="723"/>
      <c r="X78" s="723"/>
      <c r="Y78" s="723"/>
      <c r="Z78" s="723"/>
      <c r="AA78" s="708" t="s">
        <v>651</v>
      </c>
      <c r="AB78" s="1622" t="s">
        <v>618</v>
      </c>
      <c r="AC78" s="1622"/>
      <c r="AD78" s="1622"/>
      <c r="AE78" s="1622"/>
      <c r="AF78" s="1622"/>
      <c r="AG78" s="1622"/>
      <c r="AH78" s="1622"/>
      <c r="AI78" s="1622"/>
      <c r="AJ78" s="1622"/>
      <c r="AK78" s="1085"/>
      <c r="AL78" s="711"/>
      <c r="AM78" s="724" t="s">
        <v>658</v>
      </c>
      <c r="AN78" s="724" t="s">
        <v>659</v>
      </c>
      <c r="AO78" s="724" t="s">
        <v>660</v>
      </c>
      <c r="AP78" s="724" t="s">
        <v>580</v>
      </c>
      <c r="AQ78" s="724" t="s">
        <v>579</v>
      </c>
      <c r="AR78" s="725" t="s">
        <v>587</v>
      </c>
      <c r="AS78" s="725" t="s">
        <v>651</v>
      </c>
      <c r="AW78" s="724"/>
    </row>
    <row r="79" spans="1:49" ht="90.75" customHeight="1" x14ac:dyDescent="0.25">
      <c r="A79" s="698"/>
      <c r="B79" s="1106"/>
      <c r="C79" s="723"/>
      <c r="D79" s="723"/>
      <c r="E79" s="723"/>
      <c r="F79" s="723"/>
      <c r="G79" s="723"/>
      <c r="H79" s="723"/>
      <c r="I79" s="722" t="s">
        <v>653</v>
      </c>
      <c r="J79" s="1623"/>
      <c r="K79" s="1623"/>
      <c r="L79" s="1624"/>
      <c r="M79" s="1624"/>
      <c r="N79" s="1624"/>
      <c r="O79" s="1624"/>
      <c r="P79" s="1624"/>
      <c r="Q79" s="1624"/>
      <c r="R79" s="1624"/>
      <c r="S79" s="1624"/>
      <c r="T79" s="1624"/>
      <c r="U79" s="1624"/>
      <c r="V79" s="1624"/>
      <c r="W79" s="1624"/>
      <c r="X79" s="1624"/>
      <c r="Y79" s="1624"/>
      <c r="Z79" s="1624"/>
      <c r="AA79" s="1624"/>
      <c r="AB79" s="1623"/>
      <c r="AC79" s="1623"/>
      <c r="AD79" s="1624"/>
      <c r="AE79" s="1624"/>
      <c r="AF79" s="1624"/>
      <c r="AG79" s="1624"/>
      <c r="AH79" s="1624"/>
      <c r="AI79" s="1624"/>
      <c r="AJ79" s="1624"/>
      <c r="AK79" s="1085"/>
      <c r="AL79" s="711"/>
      <c r="AM79" s="723" t="s">
        <v>1061</v>
      </c>
      <c r="AN79" s="723" t="s">
        <v>1069</v>
      </c>
      <c r="AO79" s="705" t="s">
        <v>1071</v>
      </c>
      <c r="AP79" s="723" t="s">
        <v>1061</v>
      </c>
      <c r="AQ79" s="723" t="s">
        <v>1084</v>
      </c>
      <c r="AR79" s="721" t="s">
        <v>1087</v>
      </c>
      <c r="AS79" s="721" t="s">
        <v>1094</v>
      </c>
      <c r="AW79" s="723"/>
    </row>
    <row r="80" spans="1:49" ht="14.25" customHeight="1" x14ac:dyDescent="0.25">
      <c r="A80" s="698"/>
      <c r="B80" s="1106"/>
      <c r="C80" s="723"/>
      <c r="D80" s="723"/>
      <c r="E80" s="723"/>
      <c r="F80" s="723"/>
      <c r="G80" s="723"/>
      <c r="H80" s="723"/>
      <c r="I80" s="723"/>
      <c r="J80" s="723"/>
      <c r="K80" s="723"/>
      <c r="L80" s="723"/>
      <c r="M80" s="723"/>
      <c r="N80" s="723"/>
      <c r="O80" s="723"/>
      <c r="P80" s="723"/>
      <c r="Q80" s="723"/>
      <c r="R80" s="723"/>
      <c r="S80" s="723"/>
      <c r="T80" s="723"/>
      <c r="U80" s="723"/>
      <c r="V80" s="723"/>
      <c r="W80" s="723"/>
      <c r="X80" s="723"/>
      <c r="Y80" s="723"/>
      <c r="Z80" s="723"/>
      <c r="AA80" s="1109"/>
      <c r="AB80" s="1109"/>
      <c r="AC80" s="1109"/>
      <c r="AD80" s="1109"/>
      <c r="AE80" s="1109"/>
      <c r="AF80" s="1109"/>
      <c r="AG80" s="1109"/>
      <c r="AH80" s="1109"/>
      <c r="AI80" s="1109"/>
      <c r="AJ80" s="1109"/>
      <c r="AK80" s="1112"/>
      <c r="AL80" s="723"/>
      <c r="AM80" s="723" t="s">
        <v>1062</v>
      </c>
      <c r="AN80" s="723" t="s">
        <v>1070</v>
      </c>
      <c r="AO80" s="723" t="s">
        <v>1072</v>
      </c>
      <c r="AP80" s="723" t="s">
        <v>1075</v>
      </c>
      <c r="AQ80" s="723" t="s">
        <v>1085</v>
      </c>
      <c r="AR80" s="721" t="s">
        <v>1088</v>
      </c>
      <c r="AS80" s="721" t="s">
        <v>1095</v>
      </c>
      <c r="AW80" s="723"/>
    </row>
    <row r="81" spans="1:49" ht="14.25" customHeight="1" x14ac:dyDescent="0.25">
      <c r="A81" s="698"/>
      <c r="B81" s="1106"/>
      <c r="C81" s="723"/>
      <c r="D81" s="723"/>
      <c r="E81" s="723"/>
      <c r="F81" s="723"/>
      <c r="G81" s="723"/>
      <c r="H81" s="723"/>
      <c r="I81" s="722" t="s">
        <v>586</v>
      </c>
      <c r="J81" s="1622" t="s">
        <v>618</v>
      </c>
      <c r="K81" s="1622"/>
      <c r="L81" s="1622"/>
      <c r="M81" s="1622"/>
      <c r="N81" s="1622"/>
      <c r="O81" s="1622"/>
      <c r="P81" s="1622"/>
      <c r="Q81" s="1622"/>
      <c r="R81" s="1622"/>
      <c r="S81" s="711"/>
      <c r="T81" s="723"/>
      <c r="U81" s="723"/>
      <c r="V81" s="723"/>
      <c r="W81" s="723"/>
      <c r="X81" s="723"/>
      <c r="Y81" s="723"/>
      <c r="Z81" s="723"/>
      <c r="AA81" s="722" t="s">
        <v>585</v>
      </c>
      <c r="AB81" s="1622" t="s">
        <v>618</v>
      </c>
      <c r="AC81" s="1622"/>
      <c r="AD81" s="1622"/>
      <c r="AE81" s="1622"/>
      <c r="AF81" s="1622"/>
      <c r="AG81" s="1622"/>
      <c r="AH81" s="1622"/>
      <c r="AI81" s="1622"/>
      <c r="AJ81" s="1622"/>
      <c r="AK81" s="1085"/>
      <c r="AL81" s="711"/>
      <c r="AM81" s="723" t="s">
        <v>1063</v>
      </c>
      <c r="AN81" s="723" t="s">
        <v>1063</v>
      </c>
      <c r="AO81" s="723" t="s">
        <v>1073</v>
      </c>
      <c r="AP81" s="723" t="s">
        <v>1076</v>
      </c>
      <c r="AQ81" s="723" t="s">
        <v>1086</v>
      </c>
      <c r="AR81" s="721" t="s">
        <v>1089</v>
      </c>
      <c r="AS81" s="721" t="s">
        <v>1096</v>
      </c>
      <c r="AW81" s="723"/>
    </row>
    <row r="82" spans="1:49" ht="14.25" customHeight="1" x14ac:dyDescent="0.25">
      <c r="A82" s="698"/>
      <c r="B82" s="1106"/>
      <c r="C82" s="723"/>
      <c r="D82" s="723"/>
      <c r="E82" s="723"/>
      <c r="F82" s="723"/>
      <c r="G82" s="723"/>
      <c r="H82" s="723"/>
      <c r="I82" s="722" t="s">
        <v>584</v>
      </c>
      <c r="J82" s="1602" t="s">
        <v>618</v>
      </c>
      <c r="K82" s="1602"/>
      <c r="L82" s="1602"/>
      <c r="M82" s="1602"/>
      <c r="N82" s="1602"/>
      <c r="O82" s="1602"/>
      <c r="P82" s="1602"/>
      <c r="Q82" s="1602"/>
      <c r="R82" s="1602"/>
      <c r="S82" s="711"/>
      <c r="T82" s="723"/>
      <c r="U82" s="723"/>
      <c r="V82" s="723"/>
      <c r="W82" s="723"/>
      <c r="X82" s="723"/>
      <c r="Y82" s="723"/>
      <c r="Z82" s="723"/>
      <c r="AA82" s="722" t="s">
        <v>583</v>
      </c>
      <c r="AB82" s="1602" t="s">
        <v>618</v>
      </c>
      <c r="AC82" s="1602"/>
      <c r="AD82" s="1602"/>
      <c r="AE82" s="1602"/>
      <c r="AF82" s="1602"/>
      <c r="AG82" s="1602"/>
      <c r="AH82" s="1602"/>
      <c r="AI82" s="1602"/>
      <c r="AJ82" s="1602"/>
      <c r="AK82" s="1085"/>
      <c r="AL82" s="711"/>
      <c r="AM82" s="723" t="s">
        <v>1064</v>
      </c>
      <c r="AN82" s="723" t="s">
        <v>1064</v>
      </c>
      <c r="AO82" s="723" t="s">
        <v>1074</v>
      </c>
      <c r="AP82" s="723" t="s">
        <v>1077</v>
      </c>
      <c r="AQ82" s="723" t="s">
        <v>946</v>
      </c>
      <c r="AR82" s="721" t="s">
        <v>1090</v>
      </c>
      <c r="AS82" s="721" t="s">
        <v>1097</v>
      </c>
      <c r="AW82" s="723"/>
    </row>
    <row r="83" spans="1:49" ht="14.25" customHeight="1" x14ac:dyDescent="0.25">
      <c r="A83" s="698"/>
      <c r="B83" s="1106"/>
      <c r="C83" s="723"/>
      <c r="D83" s="723"/>
      <c r="E83" s="723"/>
      <c r="F83" s="723"/>
      <c r="G83" s="723"/>
      <c r="H83" s="723"/>
      <c r="I83" s="722" t="s">
        <v>582</v>
      </c>
      <c r="J83" s="1602" t="s">
        <v>618</v>
      </c>
      <c r="K83" s="1602"/>
      <c r="L83" s="1602"/>
      <c r="M83" s="1602"/>
      <c r="N83" s="1602"/>
      <c r="O83" s="1602"/>
      <c r="P83" s="1602"/>
      <c r="Q83" s="1602"/>
      <c r="R83" s="1602"/>
      <c r="S83" s="711"/>
      <c r="T83" s="723"/>
      <c r="U83" s="723"/>
      <c r="V83" s="723"/>
      <c r="W83" s="723"/>
      <c r="X83" s="723"/>
      <c r="Y83" s="723"/>
      <c r="Z83" s="723"/>
      <c r="AA83" s="722" t="s">
        <v>581</v>
      </c>
      <c r="AB83" s="1602" t="s">
        <v>618</v>
      </c>
      <c r="AC83" s="1602"/>
      <c r="AD83" s="1602"/>
      <c r="AE83" s="1602"/>
      <c r="AF83" s="1602"/>
      <c r="AG83" s="1602"/>
      <c r="AH83" s="1602"/>
      <c r="AI83" s="1602"/>
      <c r="AJ83" s="1602"/>
      <c r="AK83" s="1085"/>
      <c r="AL83" s="711"/>
      <c r="AM83" s="723" t="s">
        <v>1065</v>
      </c>
      <c r="AN83" s="723" t="s">
        <v>1061</v>
      </c>
      <c r="AO83" s="723" t="s">
        <v>946</v>
      </c>
      <c r="AP83" s="723" t="s">
        <v>1078</v>
      </c>
      <c r="AQ83" s="723" t="s">
        <v>1068</v>
      </c>
      <c r="AR83" s="721" t="s">
        <v>1091</v>
      </c>
      <c r="AS83" s="721" t="s">
        <v>946</v>
      </c>
      <c r="AW83" s="723"/>
    </row>
    <row r="84" spans="1:49" ht="14.25" customHeight="1" x14ac:dyDescent="0.25">
      <c r="A84" s="698"/>
      <c r="B84" s="1106"/>
      <c r="C84" s="723"/>
      <c r="D84" s="723"/>
      <c r="E84" s="723"/>
      <c r="F84" s="723"/>
      <c r="G84" s="723"/>
      <c r="H84" s="723"/>
      <c r="I84" s="722" t="s">
        <v>580</v>
      </c>
      <c r="J84" s="1632" t="s">
        <v>618</v>
      </c>
      <c r="K84" s="1632"/>
      <c r="L84" s="1632"/>
      <c r="M84" s="1632"/>
      <c r="N84" s="1632"/>
      <c r="O84" s="1632"/>
      <c r="P84" s="1632"/>
      <c r="Q84" s="1632"/>
      <c r="R84" s="1632"/>
      <c r="S84" s="1489"/>
      <c r="T84" s="723"/>
      <c r="U84" s="1109"/>
      <c r="V84" s="723"/>
      <c r="W84" s="723"/>
      <c r="X84" s="723"/>
      <c r="Y84" s="723"/>
      <c r="Z84" s="723"/>
      <c r="AA84" s="722" t="s">
        <v>579</v>
      </c>
      <c r="AB84" s="1602" t="s">
        <v>618</v>
      </c>
      <c r="AC84" s="1602"/>
      <c r="AD84" s="1602"/>
      <c r="AE84" s="1602"/>
      <c r="AF84" s="1602"/>
      <c r="AG84" s="1602"/>
      <c r="AH84" s="1602"/>
      <c r="AI84" s="1602"/>
      <c r="AJ84" s="1602"/>
      <c r="AK84" s="1085"/>
      <c r="AL84" s="711"/>
      <c r="AM84" s="723" t="s">
        <v>1066</v>
      </c>
      <c r="AN84" s="723" t="s">
        <v>946</v>
      </c>
      <c r="AO84" s="723" t="s">
        <v>1068</v>
      </c>
      <c r="AP84" s="723" t="s">
        <v>1079</v>
      </c>
      <c r="AQ84" s="747"/>
      <c r="AR84" s="721" t="s">
        <v>1092</v>
      </c>
      <c r="AS84" s="721" t="s">
        <v>680</v>
      </c>
      <c r="AW84" s="723"/>
    </row>
    <row r="85" spans="1:49" ht="14.25" customHeight="1" x14ac:dyDescent="0.25">
      <c r="A85" s="698"/>
      <c r="B85" s="1106"/>
      <c r="C85" s="723"/>
      <c r="D85" s="723"/>
      <c r="E85" s="723"/>
      <c r="F85" s="723"/>
      <c r="G85" s="723"/>
      <c r="H85" s="723"/>
      <c r="I85" s="723"/>
      <c r="J85" s="723"/>
      <c r="K85" s="723"/>
      <c r="L85" s="723"/>
      <c r="M85" s="723"/>
      <c r="N85" s="723"/>
      <c r="O85" s="723"/>
      <c r="P85" s="723"/>
      <c r="Q85" s="723"/>
      <c r="R85" s="723"/>
      <c r="S85" s="723"/>
      <c r="T85" s="723"/>
      <c r="U85" s="723"/>
      <c r="V85" s="723"/>
      <c r="W85" s="723"/>
      <c r="X85" s="723"/>
      <c r="Y85" s="723"/>
      <c r="Z85" s="723"/>
      <c r="AA85" s="1109"/>
      <c r="AB85" s="1109"/>
      <c r="AC85" s="1109"/>
      <c r="AD85" s="1109"/>
      <c r="AE85" s="1109"/>
      <c r="AF85" s="1109"/>
      <c r="AG85" s="1109"/>
      <c r="AH85" s="1109"/>
      <c r="AI85" s="1109"/>
      <c r="AJ85" s="1109"/>
      <c r="AK85" s="1085"/>
      <c r="AL85" s="711"/>
      <c r="AM85" s="723" t="s">
        <v>1067</v>
      </c>
      <c r="AN85" s="723" t="s">
        <v>1068</v>
      </c>
      <c r="AO85" s="747"/>
      <c r="AP85" s="723" t="s">
        <v>1080</v>
      </c>
      <c r="AQ85" s="723"/>
      <c r="AR85" s="721" t="s">
        <v>1093</v>
      </c>
      <c r="AS85" s="710"/>
      <c r="AW85" s="723"/>
    </row>
    <row r="86" spans="1:49" ht="30" customHeight="1" x14ac:dyDescent="0.25">
      <c r="A86" s="698"/>
      <c r="B86" s="1113"/>
      <c r="C86" s="1114"/>
      <c r="D86" s="1114"/>
      <c r="E86" s="1114"/>
      <c r="F86" s="1114"/>
      <c r="G86" s="1114"/>
      <c r="H86" s="1114"/>
      <c r="I86" s="1115" t="s">
        <v>578</v>
      </c>
      <c r="J86" s="1609" t="s">
        <v>618</v>
      </c>
      <c r="K86" s="1609"/>
      <c r="L86" s="1609"/>
      <c r="M86" s="1609"/>
      <c r="N86" s="1609"/>
      <c r="O86" s="1609"/>
      <c r="P86" s="1609"/>
      <c r="Q86" s="1609"/>
      <c r="R86" s="1609"/>
      <c r="S86" s="1609"/>
      <c r="T86" s="1609"/>
      <c r="U86" s="1609"/>
      <c r="V86" s="1609"/>
      <c r="W86" s="1609"/>
      <c r="X86" s="1609"/>
      <c r="Y86" s="1609"/>
      <c r="Z86" s="1609"/>
      <c r="AA86" s="1609"/>
      <c r="AB86" s="1609"/>
      <c r="AC86" s="1609"/>
      <c r="AD86" s="1609"/>
      <c r="AE86" s="1609"/>
      <c r="AF86" s="1609"/>
      <c r="AG86" s="1609"/>
      <c r="AH86" s="1609"/>
      <c r="AI86" s="1609"/>
      <c r="AJ86" s="1609"/>
      <c r="AK86" s="1089"/>
      <c r="AL86" s="711"/>
      <c r="AM86" s="723" t="s">
        <v>946</v>
      </c>
      <c r="AN86" s="747"/>
      <c r="AO86" s="747"/>
      <c r="AP86" s="723" t="s">
        <v>1081</v>
      </c>
      <c r="AQ86" s="723"/>
      <c r="AR86" s="721" t="s">
        <v>946</v>
      </c>
      <c r="AS86" s="710"/>
      <c r="AW86" s="723"/>
    </row>
    <row r="87" spans="1:49" ht="14.25" customHeight="1" x14ac:dyDescent="0.25">
      <c r="A87" s="698"/>
      <c r="B87" s="722"/>
      <c r="C87" s="723"/>
      <c r="D87" s="723"/>
      <c r="E87" s="723"/>
      <c r="F87" s="723"/>
      <c r="G87" s="723"/>
      <c r="H87" s="723"/>
      <c r="I87" s="698"/>
      <c r="J87" s="698"/>
      <c r="K87" s="698"/>
      <c r="L87" s="698"/>
      <c r="M87" s="698"/>
      <c r="N87" s="698"/>
      <c r="O87" s="698"/>
      <c r="P87" s="698"/>
      <c r="Q87" s="698"/>
      <c r="R87" s="698"/>
      <c r="S87" s="698"/>
      <c r="T87" s="698"/>
      <c r="U87" s="698"/>
      <c r="V87" s="698"/>
      <c r="W87" s="698"/>
      <c r="X87" s="698"/>
      <c r="Y87" s="698"/>
      <c r="Z87" s="698"/>
      <c r="AA87" s="698"/>
      <c r="AB87" s="698"/>
      <c r="AC87" s="698"/>
      <c r="AD87" s="698"/>
      <c r="AE87" s="698"/>
      <c r="AF87" s="698"/>
      <c r="AG87" s="698"/>
      <c r="AH87" s="698"/>
      <c r="AI87" s="698"/>
      <c r="AJ87" s="698"/>
      <c r="AK87" s="698"/>
      <c r="AM87" s="723" t="s">
        <v>1068</v>
      </c>
      <c r="AN87" s="723"/>
      <c r="AO87" s="747"/>
      <c r="AP87" s="723" t="s">
        <v>1082</v>
      </c>
      <c r="AQ87" s="723"/>
      <c r="AR87" s="721" t="s">
        <v>1068</v>
      </c>
      <c r="AS87" s="710"/>
      <c r="AW87" s="723"/>
    </row>
    <row r="88" spans="1:49" ht="20.100000000000001" customHeight="1" x14ac:dyDescent="0.25">
      <c r="A88" s="698"/>
      <c r="B88" s="722"/>
      <c r="C88" s="723"/>
      <c r="D88" s="723"/>
      <c r="E88" s="723"/>
      <c r="F88" s="704" t="s">
        <v>661</v>
      </c>
      <c r="G88" s="720"/>
      <c r="H88" s="723"/>
      <c r="I88" s="698"/>
      <c r="J88" s="698"/>
      <c r="K88" s="698"/>
      <c r="L88" s="698"/>
      <c r="M88" s="698"/>
      <c r="N88" s="698"/>
      <c r="O88" s="698"/>
      <c r="P88" s="698"/>
      <c r="Q88" s="698"/>
      <c r="R88" s="698"/>
      <c r="S88" s="698"/>
      <c r="T88" s="698"/>
      <c r="U88" s="698"/>
      <c r="V88" s="698"/>
      <c r="W88" s="698"/>
      <c r="X88" s="698"/>
      <c r="Y88" s="698"/>
      <c r="Z88" s="698"/>
      <c r="AA88" s="698"/>
      <c r="AB88" s="698"/>
      <c r="AC88" s="698"/>
      <c r="AD88" s="698"/>
      <c r="AE88" s="698"/>
      <c r="AF88" s="698"/>
      <c r="AG88" s="698"/>
      <c r="AH88" s="698"/>
      <c r="AI88" s="698"/>
      <c r="AJ88" s="698"/>
      <c r="AK88" s="698"/>
      <c r="AM88" s="747"/>
      <c r="AO88" s="723"/>
      <c r="AP88" s="723" t="s">
        <v>1083</v>
      </c>
      <c r="AQ88" s="723"/>
      <c r="AW88" s="723"/>
    </row>
    <row r="89" spans="1:49" ht="14.25" customHeight="1" x14ac:dyDescent="0.25">
      <c r="A89" s="698"/>
      <c r="B89" s="1116"/>
      <c r="C89" s="1117"/>
      <c r="D89" s="1117"/>
      <c r="E89" s="1117"/>
      <c r="F89" s="1117"/>
      <c r="G89" s="1118"/>
      <c r="H89" s="1118"/>
      <c r="I89" s="1082" t="s">
        <v>654</v>
      </c>
      <c r="J89" s="1607" t="str">
        <f>+Y30</f>
        <v/>
      </c>
      <c r="K89" s="1607"/>
      <c r="L89" s="1607"/>
      <c r="M89" s="1607"/>
      <c r="N89" s="1607"/>
      <c r="O89" s="1607"/>
      <c r="P89" s="1607"/>
      <c r="Q89" s="1607"/>
      <c r="R89" s="1607"/>
      <c r="S89" s="1607"/>
      <c r="T89" s="1607"/>
      <c r="U89" s="1607"/>
      <c r="V89" s="1607"/>
      <c r="W89" s="1607"/>
      <c r="X89" s="1607"/>
      <c r="Y89" s="1607"/>
      <c r="Z89" s="1607"/>
      <c r="AA89" s="1607"/>
      <c r="AB89" s="1607"/>
      <c r="AC89" s="1607"/>
      <c r="AD89" s="1607"/>
      <c r="AE89" s="1607"/>
      <c r="AF89" s="1607"/>
      <c r="AG89" s="1607"/>
      <c r="AH89" s="1607"/>
      <c r="AI89" s="1607"/>
      <c r="AJ89" s="1607"/>
      <c r="AK89" s="1103"/>
      <c r="AL89" s="711"/>
      <c r="AM89" s="724" t="s">
        <v>577</v>
      </c>
      <c r="AN89" s="724" t="s">
        <v>664</v>
      </c>
      <c r="AO89" s="698"/>
      <c r="AP89" s="723" t="s">
        <v>946</v>
      </c>
      <c r="AQ89" s="723"/>
      <c r="AT89" s="723"/>
      <c r="AU89" s="723"/>
      <c r="AV89" s="723"/>
      <c r="AW89" s="723"/>
    </row>
    <row r="90" spans="1:49" ht="14.25" customHeight="1" x14ac:dyDescent="0.25">
      <c r="A90" s="698"/>
      <c r="B90" s="1104"/>
      <c r="C90" s="703"/>
      <c r="D90" s="703"/>
      <c r="E90" s="703"/>
      <c r="F90" s="703"/>
      <c r="G90" s="703"/>
      <c r="H90" s="703"/>
      <c r="I90" s="708" t="s">
        <v>589</v>
      </c>
      <c r="J90" s="1617"/>
      <c r="K90" s="1617"/>
      <c r="L90" s="1617"/>
      <c r="M90" s="1617"/>
      <c r="N90" s="1617"/>
      <c r="O90" s="1617"/>
      <c r="P90" s="1617"/>
      <c r="Q90" s="1617"/>
      <c r="R90" s="1617"/>
      <c r="S90" s="1617"/>
      <c r="T90" s="1617"/>
      <c r="U90" s="1617"/>
      <c r="V90" s="1617"/>
      <c r="W90" s="1617"/>
      <c r="X90" s="1617"/>
      <c r="Y90" s="1617"/>
      <c r="Z90" s="1617"/>
      <c r="AA90" s="1617"/>
      <c r="AB90" s="1617"/>
      <c r="AC90" s="1617"/>
      <c r="AD90" s="1617"/>
      <c r="AE90" s="1617"/>
      <c r="AF90" s="1617"/>
      <c r="AG90" s="1617"/>
      <c r="AH90" s="1617"/>
      <c r="AI90" s="1617"/>
      <c r="AJ90" s="1617"/>
      <c r="AK90" s="1119"/>
      <c r="AL90" s="703"/>
      <c r="AM90" s="723" t="s">
        <v>1098</v>
      </c>
      <c r="AN90" s="723" t="s">
        <v>1103</v>
      </c>
      <c r="AO90" s="698"/>
      <c r="AP90" s="723" t="s">
        <v>1068</v>
      </c>
    </row>
    <row r="91" spans="1:49" ht="14.25" customHeight="1" x14ac:dyDescent="0.25">
      <c r="A91" s="698"/>
      <c r="B91" s="1212"/>
      <c r="C91" s="698"/>
      <c r="D91" s="698"/>
      <c r="E91" s="698"/>
      <c r="F91" s="698"/>
      <c r="G91" s="723"/>
      <c r="H91" s="726"/>
      <c r="I91" s="708" t="s">
        <v>664</v>
      </c>
      <c r="J91" s="1625"/>
      <c r="K91" s="1625"/>
      <c r="L91" s="1625"/>
      <c r="M91" s="1625"/>
      <c r="N91" s="1625"/>
      <c r="O91" s="1625"/>
      <c r="P91" s="1625"/>
      <c r="Q91" s="1625"/>
      <c r="R91" s="1625"/>
      <c r="S91" s="1625"/>
      <c r="T91" s="1625"/>
      <c r="U91" s="1625"/>
      <c r="V91" s="1625"/>
      <c r="W91" s="1625"/>
      <c r="X91" s="1625"/>
      <c r="Y91" s="1625"/>
      <c r="Z91" s="1625"/>
      <c r="AA91" s="1625"/>
      <c r="AB91" s="1625"/>
      <c r="AC91" s="1625"/>
      <c r="AD91" s="1625"/>
      <c r="AE91" s="1625"/>
      <c r="AF91" s="1625"/>
      <c r="AG91" s="1625"/>
      <c r="AH91" s="1625"/>
      <c r="AI91" s="1625"/>
      <c r="AJ91" s="1625"/>
      <c r="AK91" s="1213"/>
      <c r="AM91" s="723" t="s">
        <v>1099</v>
      </c>
      <c r="AN91" s="723" t="s">
        <v>1104</v>
      </c>
      <c r="AO91" s="698"/>
      <c r="AP91" s="747"/>
      <c r="AQ91" s="698"/>
    </row>
    <row r="92" spans="1:49" ht="14.25" customHeight="1" x14ac:dyDescent="0.25">
      <c r="A92" s="698"/>
      <c r="B92" s="1212"/>
      <c r="C92" s="698"/>
      <c r="D92" s="698"/>
      <c r="E92" s="698"/>
      <c r="F92" s="698"/>
      <c r="G92" s="723"/>
      <c r="H92" s="726"/>
      <c r="I92" s="708"/>
      <c r="J92" s="1625"/>
      <c r="K92" s="1625"/>
      <c r="L92" s="1625"/>
      <c r="M92" s="1625"/>
      <c r="N92" s="1625"/>
      <c r="O92" s="1625"/>
      <c r="P92" s="1625"/>
      <c r="Q92" s="1625"/>
      <c r="R92" s="1625"/>
      <c r="S92" s="1625"/>
      <c r="T92" s="1625"/>
      <c r="U92" s="1625"/>
      <c r="V92" s="1625"/>
      <c r="W92" s="1625"/>
      <c r="X92" s="1625"/>
      <c r="Y92" s="1625"/>
      <c r="Z92" s="1625"/>
      <c r="AA92" s="1625"/>
      <c r="AB92" s="1625"/>
      <c r="AC92" s="1625"/>
      <c r="AD92" s="1625"/>
      <c r="AE92" s="1625"/>
      <c r="AF92" s="1625"/>
      <c r="AG92" s="1625"/>
      <c r="AH92" s="1625"/>
      <c r="AI92" s="1625"/>
      <c r="AJ92" s="1625"/>
      <c r="AK92" s="1213"/>
      <c r="AM92" s="723" t="s">
        <v>1100</v>
      </c>
      <c r="AN92" s="723" t="s">
        <v>1105</v>
      </c>
      <c r="AO92" s="698"/>
      <c r="AP92" s="1211"/>
      <c r="AQ92" s="698"/>
    </row>
    <row r="93" spans="1:49" ht="14.25" customHeight="1" x14ac:dyDescent="0.25">
      <c r="A93" s="698"/>
      <c r="B93" s="1214"/>
      <c r="C93" s="1215"/>
      <c r="D93" s="1215"/>
      <c r="E93" s="1215"/>
      <c r="F93" s="1215"/>
      <c r="G93" s="1216"/>
      <c r="H93" s="1217"/>
      <c r="I93" s="1194"/>
      <c r="J93" s="1633"/>
      <c r="K93" s="1633"/>
      <c r="L93" s="1633"/>
      <c r="M93" s="1633"/>
      <c r="N93" s="1633"/>
      <c r="O93" s="1633"/>
      <c r="P93" s="1633"/>
      <c r="Q93" s="1633"/>
      <c r="R93" s="1633"/>
      <c r="S93" s="1633"/>
      <c r="T93" s="1633"/>
      <c r="U93" s="1633"/>
      <c r="V93" s="1633"/>
      <c r="W93" s="1633"/>
      <c r="X93" s="1633"/>
      <c r="Y93" s="1633"/>
      <c r="Z93" s="1633"/>
      <c r="AA93" s="1633"/>
      <c r="AB93" s="1633"/>
      <c r="AC93" s="1633"/>
      <c r="AD93" s="1633"/>
      <c r="AE93" s="1633"/>
      <c r="AF93" s="1633"/>
      <c r="AG93" s="1633"/>
      <c r="AH93" s="1633"/>
      <c r="AI93" s="1633"/>
      <c r="AJ93" s="1633"/>
      <c r="AK93" s="1218"/>
      <c r="AM93" s="723" t="s">
        <v>1101</v>
      </c>
      <c r="AN93" s="723" t="s">
        <v>1106</v>
      </c>
      <c r="AO93" s="698"/>
      <c r="AP93" s="1211"/>
      <c r="AQ93" s="698"/>
    </row>
    <row r="94" spans="1:49" ht="14.25" customHeight="1" x14ac:dyDescent="0.25">
      <c r="A94" s="698"/>
      <c r="B94" s="1219"/>
      <c r="C94" s="1219"/>
      <c r="D94" s="1219"/>
      <c r="E94" s="1219"/>
      <c r="F94" s="1219"/>
      <c r="G94" s="1220"/>
      <c r="H94" s="1220"/>
      <c r="I94" s="1191"/>
      <c r="J94" s="1219"/>
      <c r="K94" s="1219"/>
      <c r="L94" s="1219"/>
      <c r="M94" s="1219"/>
      <c r="N94" s="1219"/>
      <c r="O94" s="1219"/>
      <c r="P94" s="1219"/>
      <c r="Q94" s="1219"/>
      <c r="R94" s="1219"/>
      <c r="S94" s="1219"/>
      <c r="T94" s="1219"/>
      <c r="U94" s="1219"/>
      <c r="V94" s="1219"/>
      <c r="W94" s="1219"/>
      <c r="X94" s="1219"/>
      <c r="Y94" s="1219"/>
      <c r="Z94" s="1219"/>
      <c r="AA94" s="1219"/>
      <c r="AB94" s="1219"/>
      <c r="AC94" s="1219"/>
      <c r="AD94" s="1219"/>
      <c r="AE94" s="1219"/>
      <c r="AF94" s="1219"/>
      <c r="AG94" s="1219"/>
      <c r="AH94" s="1219"/>
      <c r="AI94" s="1219"/>
      <c r="AJ94" s="1219"/>
      <c r="AK94" s="1219"/>
      <c r="AM94" s="723" t="s">
        <v>1102</v>
      </c>
      <c r="AN94" s="723" t="s">
        <v>1107</v>
      </c>
      <c r="AO94" s="698"/>
      <c r="AP94" s="698"/>
      <c r="AQ94" s="698"/>
    </row>
    <row r="95" spans="1:49" ht="20.100000000000001" customHeight="1" x14ac:dyDescent="0.25">
      <c r="A95" s="698"/>
      <c r="B95" s="698"/>
      <c r="C95" s="698"/>
      <c r="D95" s="698"/>
      <c r="E95" s="698"/>
      <c r="F95" s="704" t="s">
        <v>718</v>
      </c>
      <c r="G95" s="698"/>
      <c r="H95" s="698"/>
      <c r="I95" s="698"/>
      <c r="J95" s="698"/>
      <c r="K95" s="698"/>
      <c r="L95" s="698"/>
      <c r="M95" s="698"/>
      <c r="N95" s="698"/>
      <c r="O95" s="698"/>
      <c r="P95" s="698"/>
      <c r="Q95" s="698"/>
      <c r="R95" s="698"/>
      <c r="S95" s="698"/>
      <c r="T95" s="698"/>
      <c r="U95" s="698"/>
      <c r="V95" s="698"/>
      <c r="W95" s="698"/>
      <c r="X95" s="698"/>
      <c r="Y95" s="698"/>
      <c r="Z95" s="698"/>
      <c r="AA95" s="698"/>
      <c r="AB95" s="698"/>
      <c r="AC95" s="698"/>
      <c r="AD95" s="698"/>
      <c r="AE95" s="698"/>
      <c r="AF95" s="698"/>
      <c r="AG95" s="698"/>
      <c r="AH95" s="698"/>
      <c r="AI95" s="698"/>
      <c r="AJ95" s="698"/>
      <c r="AK95" s="698"/>
      <c r="AM95" s="747"/>
      <c r="AN95" s="723" t="s">
        <v>1108</v>
      </c>
      <c r="AO95" s="698"/>
      <c r="AP95" s="698"/>
      <c r="AQ95" s="698"/>
    </row>
    <row r="96" spans="1:49" ht="16.899999999999999" customHeight="1" x14ac:dyDescent="0.25">
      <c r="A96" s="698"/>
      <c r="B96" s="1123"/>
      <c r="C96" s="1124"/>
      <c r="D96" s="1124"/>
      <c r="E96" s="1124"/>
      <c r="F96" s="1124"/>
      <c r="G96" s="1124"/>
      <c r="H96" s="1124"/>
      <c r="I96" s="1082" t="s">
        <v>669</v>
      </c>
      <c r="J96" s="1607"/>
      <c r="K96" s="1607"/>
      <c r="L96" s="1607"/>
      <c r="M96" s="1607"/>
      <c r="N96" s="1607"/>
      <c r="O96" s="1607"/>
      <c r="P96" s="1607"/>
      <c r="Q96" s="1607"/>
      <c r="R96" s="1607"/>
      <c r="S96" s="1607"/>
      <c r="T96" s="1607"/>
      <c r="U96" s="1607"/>
      <c r="V96" s="1607"/>
      <c r="W96" s="1607"/>
      <c r="X96" s="1607"/>
      <c r="Y96" s="1607"/>
      <c r="Z96" s="1607"/>
      <c r="AA96" s="1607"/>
      <c r="AB96" s="1607"/>
      <c r="AC96" s="1607"/>
      <c r="AD96" s="1607"/>
      <c r="AE96" s="1607"/>
      <c r="AF96" s="1607"/>
      <c r="AG96" s="1607"/>
      <c r="AH96" s="1607"/>
      <c r="AI96" s="1607"/>
      <c r="AJ96" s="1607"/>
      <c r="AK96" s="1125"/>
      <c r="AM96" s="747"/>
      <c r="AN96" s="723" t="s">
        <v>1109</v>
      </c>
      <c r="AO96" s="698"/>
      <c r="AP96" s="698"/>
      <c r="AQ96" s="698"/>
      <c r="AR96" s="721" t="s">
        <v>1112</v>
      </c>
    </row>
    <row r="97" spans="1:47" ht="16.899999999999999" customHeight="1" x14ac:dyDescent="0.25">
      <c r="A97" s="698"/>
      <c r="B97" s="1126"/>
      <c r="C97" s="698"/>
      <c r="D97" s="698"/>
      <c r="E97" s="698"/>
      <c r="F97" s="698"/>
      <c r="G97" s="698"/>
      <c r="H97" s="698"/>
      <c r="I97" s="708" t="s">
        <v>671</v>
      </c>
      <c r="J97" s="1617"/>
      <c r="K97" s="1617"/>
      <c r="L97" s="1617"/>
      <c r="M97" s="1617"/>
      <c r="N97" s="1617"/>
      <c r="O97" s="1617"/>
      <c r="P97" s="1617"/>
      <c r="Q97" s="1617"/>
      <c r="R97" s="1617"/>
      <c r="S97" s="1617"/>
      <c r="T97" s="1617"/>
      <c r="U97" s="1617"/>
      <c r="V97" s="1617"/>
      <c r="W97" s="1617"/>
      <c r="X97" s="1617"/>
      <c r="Y97" s="1617"/>
      <c r="Z97" s="1617"/>
      <c r="AA97" s="1617"/>
      <c r="AB97" s="1617"/>
      <c r="AC97" s="1617"/>
      <c r="AD97" s="1617"/>
      <c r="AE97" s="1617"/>
      <c r="AF97" s="1617"/>
      <c r="AG97" s="1617"/>
      <c r="AH97" s="1617"/>
      <c r="AI97" s="1617"/>
      <c r="AJ97" s="1617"/>
      <c r="AK97" s="1110"/>
      <c r="AM97" s="747"/>
      <c r="AN97" s="723" t="s">
        <v>1110</v>
      </c>
      <c r="AO97" s="698"/>
      <c r="AP97" s="698"/>
      <c r="AQ97" s="698"/>
      <c r="AR97" s="721" t="s">
        <v>1113</v>
      </c>
    </row>
    <row r="98" spans="1:47" ht="16.899999999999999" customHeight="1" x14ac:dyDescent="0.25">
      <c r="A98" s="698"/>
      <c r="B98" s="1120"/>
      <c r="C98" s="1121"/>
      <c r="D98" s="1121"/>
      <c r="E98" s="1121"/>
      <c r="F98" s="1121"/>
      <c r="G98" s="1121"/>
      <c r="H98" s="1121"/>
      <c r="I98" s="1088" t="s">
        <v>670</v>
      </c>
      <c r="J98" s="1628"/>
      <c r="K98" s="1628"/>
      <c r="L98" s="1628"/>
      <c r="M98" s="1628"/>
      <c r="N98" s="1628"/>
      <c r="O98" s="1628"/>
      <c r="P98" s="1628"/>
      <c r="Q98" s="1628"/>
      <c r="R98" s="1628"/>
      <c r="S98" s="1628"/>
      <c r="T98" s="1628"/>
      <c r="U98" s="1628"/>
      <c r="V98" s="1628"/>
      <c r="W98" s="1628"/>
      <c r="X98" s="1628"/>
      <c r="Y98" s="1628"/>
      <c r="Z98" s="1628"/>
      <c r="AA98" s="1628"/>
      <c r="AB98" s="1628"/>
      <c r="AC98" s="1628"/>
      <c r="AD98" s="1628"/>
      <c r="AE98" s="1628"/>
      <c r="AF98" s="1628"/>
      <c r="AG98" s="1628"/>
      <c r="AH98" s="1628"/>
      <c r="AI98" s="1628"/>
      <c r="AJ98" s="1628"/>
      <c r="AK98" s="1122"/>
      <c r="AM98" s="723"/>
      <c r="AN98" s="723" t="s">
        <v>1111</v>
      </c>
      <c r="AO98" s="698"/>
      <c r="AP98" s="698"/>
      <c r="AQ98" s="698"/>
      <c r="AR98" s="721" t="s">
        <v>1096</v>
      </c>
    </row>
    <row r="99" spans="1:47" ht="16.899999999999999" customHeight="1" x14ac:dyDescent="0.25">
      <c r="A99" s="698"/>
      <c r="B99" s="698"/>
      <c r="C99" s="698"/>
      <c r="D99" s="698"/>
      <c r="E99" s="698"/>
      <c r="F99" s="698"/>
      <c r="G99" s="698"/>
      <c r="H99" s="698"/>
      <c r="I99" s="708"/>
      <c r="J99" s="698"/>
      <c r="K99" s="698"/>
      <c r="L99" s="698"/>
      <c r="M99" s="698"/>
      <c r="N99" s="698"/>
      <c r="O99" s="698"/>
      <c r="P99" s="698"/>
      <c r="Q99" s="698"/>
      <c r="R99" s="698"/>
      <c r="S99" s="698"/>
      <c r="T99" s="698"/>
      <c r="U99" s="698"/>
      <c r="V99" s="698"/>
      <c r="W99" s="698"/>
      <c r="X99" s="698"/>
      <c r="Y99" s="698"/>
      <c r="Z99" s="698"/>
      <c r="AA99" s="698"/>
      <c r="AB99" s="698"/>
      <c r="AC99" s="698"/>
      <c r="AD99" s="698"/>
      <c r="AE99" s="698"/>
      <c r="AF99" s="698"/>
      <c r="AG99" s="698"/>
      <c r="AH99" s="698"/>
      <c r="AI99" s="698"/>
      <c r="AJ99" s="698"/>
      <c r="AK99" s="698"/>
      <c r="AM99" s="723"/>
      <c r="AN99" s="723" t="s">
        <v>1059</v>
      </c>
      <c r="AO99" s="698"/>
      <c r="AP99" s="698"/>
      <c r="AQ99" s="698"/>
      <c r="AR99" s="721" t="s">
        <v>1094</v>
      </c>
    </row>
    <row r="100" spans="1:47" ht="20.100000000000001" customHeight="1" x14ac:dyDescent="0.25">
      <c r="A100" s="698"/>
      <c r="B100" s="698"/>
      <c r="C100" s="150" t="s">
        <v>26</v>
      </c>
      <c r="D100" s="704" t="s">
        <v>663</v>
      </c>
      <c r="E100" s="704"/>
      <c r="F100" s="698"/>
      <c r="G100" s="698"/>
      <c r="H100" s="698"/>
      <c r="I100" s="698"/>
      <c r="J100" s="698"/>
      <c r="K100" s="698"/>
      <c r="L100" s="698"/>
      <c r="M100" s="698"/>
      <c r="N100" s="698"/>
      <c r="O100" s="698"/>
      <c r="P100" s="698"/>
      <c r="Q100" s="698"/>
      <c r="R100" s="698"/>
      <c r="S100" s="698"/>
      <c r="T100" s="698"/>
      <c r="U100" s="698"/>
      <c r="V100" s="698"/>
      <c r="W100" s="698"/>
      <c r="X100" s="698"/>
      <c r="Y100" s="698"/>
      <c r="Z100" s="698"/>
      <c r="AA100" s="698"/>
      <c r="AB100" s="698"/>
      <c r="AC100" s="698"/>
      <c r="AD100" s="698"/>
      <c r="AE100" s="698"/>
      <c r="AF100" s="698"/>
      <c r="AG100" s="698"/>
      <c r="AH100" s="698"/>
      <c r="AI100" s="698"/>
      <c r="AJ100" s="698"/>
      <c r="AK100" s="698"/>
      <c r="AN100" s="723" t="s">
        <v>11</v>
      </c>
      <c r="AO100" s="698"/>
      <c r="AP100" s="698"/>
      <c r="AQ100" s="698"/>
      <c r="AR100" s="747"/>
    </row>
    <row r="101" spans="1:47" ht="14.45" customHeight="1" x14ac:dyDescent="0.25">
      <c r="A101" s="698"/>
      <c r="B101" s="1123"/>
      <c r="C101" s="1124"/>
      <c r="D101" s="1124"/>
      <c r="E101" s="1124"/>
      <c r="F101" s="1124"/>
      <c r="G101" s="1124"/>
      <c r="H101" s="1124"/>
      <c r="I101" s="1082" t="s">
        <v>665</v>
      </c>
      <c r="J101" s="1605"/>
      <c r="K101" s="1605"/>
      <c r="L101" s="1605"/>
      <c r="M101" s="1605"/>
      <c r="N101" s="1605"/>
      <c r="O101" s="1605"/>
      <c r="P101" s="1605"/>
      <c r="Q101" s="1605"/>
      <c r="R101" s="1605"/>
      <c r="S101" s="1605"/>
      <c r="T101" s="1605"/>
      <c r="U101" s="1605"/>
      <c r="V101" s="1605"/>
      <c r="W101" s="1605"/>
      <c r="X101" s="1605"/>
      <c r="Y101" s="1605"/>
      <c r="Z101" s="1605"/>
      <c r="AA101" s="1605"/>
      <c r="AB101" s="1605"/>
      <c r="AC101" s="1605"/>
      <c r="AD101" s="1605"/>
      <c r="AE101" s="1605"/>
      <c r="AF101" s="1605"/>
      <c r="AG101" s="1605"/>
      <c r="AH101" s="1605"/>
      <c r="AI101" s="1605"/>
      <c r="AJ101" s="1605"/>
      <c r="AK101" s="1125"/>
      <c r="AM101" s="698"/>
      <c r="AN101" s="747"/>
      <c r="AO101" s="698"/>
      <c r="AP101" s="698"/>
      <c r="AQ101" s="698"/>
      <c r="AR101" s="721" t="s">
        <v>1114</v>
      </c>
      <c r="AS101" s="727" t="s">
        <v>666</v>
      </c>
    </row>
    <row r="102" spans="1:47" ht="63" customHeight="1" x14ac:dyDescent="0.25">
      <c r="A102" s="728"/>
      <c r="B102" s="1126"/>
      <c r="C102" s="698"/>
      <c r="D102" s="698"/>
      <c r="E102" s="698"/>
      <c r="F102" s="698"/>
      <c r="G102" s="698"/>
      <c r="H102" s="698"/>
      <c r="I102" s="708" t="s">
        <v>483</v>
      </c>
      <c r="J102" s="1579" t="e">
        <f>+INDEX(AS101:AS105,MATCH(J101,AR101:AR105,0))</f>
        <v>#N/A</v>
      </c>
      <c r="K102" s="1579"/>
      <c r="L102" s="1579"/>
      <c r="M102" s="1579"/>
      <c r="N102" s="1579"/>
      <c r="O102" s="1579"/>
      <c r="P102" s="1579"/>
      <c r="Q102" s="1579"/>
      <c r="R102" s="1579"/>
      <c r="S102" s="1579"/>
      <c r="T102" s="1579"/>
      <c r="U102" s="1579"/>
      <c r="V102" s="1579"/>
      <c r="W102" s="1579"/>
      <c r="X102" s="1579"/>
      <c r="Y102" s="1579"/>
      <c r="Z102" s="1579"/>
      <c r="AA102" s="1579"/>
      <c r="AB102" s="1579"/>
      <c r="AC102" s="1579"/>
      <c r="AD102" s="1579"/>
      <c r="AE102" s="1579"/>
      <c r="AF102" s="1579"/>
      <c r="AG102" s="1579"/>
      <c r="AH102" s="1579"/>
      <c r="AI102" s="1579"/>
      <c r="AJ102" s="1579"/>
      <c r="AK102" s="1110"/>
      <c r="AM102" s="698"/>
      <c r="AN102" s="698"/>
      <c r="AO102" s="698"/>
      <c r="AP102" s="698"/>
      <c r="AQ102" s="698"/>
      <c r="AR102" s="721" t="s">
        <v>1115</v>
      </c>
      <c r="AS102" s="727" t="s">
        <v>667</v>
      </c>
    </row>
    <row r="103" spans="1:47" ht="14.45" customHeight="1" x14ac:dyDescent="0.25">
      <c r="A103" s="698"/>
      <c r="B103" s="1120"/>
      <c r="C103" s="1121"/>
      <c r="D103" s="1121"/>
      <c r="E103" s="1121"/>
      <c r="F103" s="1121"/>
      <c r="G103" s="1121"/>
      <c r="H103" s="1121"/>
      <c r="I103" s="1121"/>
      <c r="J103" s="1606" t="str">
        <f>IF(AM103="","",AM103)</f>
        <v/>
      </c>
      <c r="K103" s="1606"/>
      <c r="L103" s="1606"/>
      <c r="M103" s="1606"/>
      <c r="N103" s="1606"/>
      <c r="O103" s="1606"/>
      <c r="P103" s="1606"/>
      <c r="Q103" s="1606"/>
      <c r="R103" s="1606"/>
      <c r="S103" s="1606"/>
      <c r="T103" s="1606"/>
      <c r="U103" s="1606"/>
      <c r="V103" s="1606"/>
      <c r="W103" s="1606"/>
      <c r="X103" s="1606"/>
      <c r="Y103" s="1606"/>
      <c r="Z103" s="1606"/>
      <c r="AA103" s="1606"/>
      <c r="AB103" s="1606"/>
      <c r="AC103" s="1606"/>
      <c r="AD103" s="1606"/>
      <c r="AE103" s="1606"/>
      <c r="AF103" s="1606"/>
      <c r="AG103" s="1606"/>
      <c r="AH103" s="1606"/>
      <c r="AI103" s="1606"/>
      <c r="AJ103" s="1606"/>
      <c r="AK103" s="1122"/>
      <c r="AM103" s="747"/>
      <c r="AO103" s="698"/>
      <c r="AP103" s="698"/>
      <c r="AQ103" s="698"/>
      <c r="AR103" s="721" t="s">
        <v>681</v>
      </c>
      <c r="AS103" s="727" t="s">
        <v>668</v>
      </c>
    </row>
    <row r="104" spans="1:47" ht="14.25" customHeight="1" x14ac:dyDescent="0.25">
      <c r="A104" s="698"/>
      <c r="B104" s="698"/>
      <c r="C104" s="698"/>
      <c r="D104" s="698"/>
      <c r="E104" s="698"/>
      <c r="F104" s="698"/>
      <c r="G104" s="698"/>
      <c r="H104" s="698"/>
      <c r="I104" s="698"/>
      <c r="J104" s="698"/>
      <c r="K104" s="698"/>
      <c r="L104" s="698"/>
      <c r="M104" s="698"/>
      <c r="N104" s="698"/>
      <c r="O104" s="698"/>
      <c r="P104" s="698"/>
      <c r="Q104" s="698"/>
      <c r="R104" s="698"/>
      <c r="S104" s="698"/>
      <c r="T104" s="698"/>
      <c r="U104" s="698"/>
      <c r="V104" s="698"/>
      <c r="W104" s="698"/>
      <c r="X104" s="698"/>
      <c r="Y104" s="698"/>
      <c r="Z104" s="698"/>
      <c r="AA104" s="698"/>
      <c r="AB104" s="698"/>
      <c r="AC104" s="698"/>
      <c r="AD104" s="698"/>
      <c r="AE104" s="698"/>
      <c r="AF104" s="698"/>
      <c r="AG104" s="698"/>
      <c r="AH104" s="698"/>
      <c r="AI104" s="698"/>
      <c r="AJ104" s="698"/>
      <c r="AK104" s="698"/>
      <c r="AM104" s="698"/>
      <c r="AN104" s="698"/>
      <c r="AO104" s="698"/>
      <c r="AP104" s="698"/>
      <c r="AQ104" s="698"/>
      <c r="AR104" s="721" t="s">
        <v>682</v>
      </c>
      <c r="AS104" s="721" t="s">
        <v>963</v>
      </c>
    </row>
    <row r="105" spans="1:47" ht="20.100000000000001" customHeight="1" x14ac:dyDescent="0.25">
      <c r="A105" s="698"/>
      <c r="B105" s="698"/>
      <c r="C105" s="150" t="s">
        <v>26</v>
      </c>
      <c r="D105" s="704" t="s">
        <v>672</v>
      </c>
      <c r="E105" s="698"/>
      <c r="F105" s="698"/>
      <c r="G105" s="698"/>
      <c r="H105" s="698"/>
      <c r="I105" s="698"/>
      <c r="J105" s="698"/>
      <c r="K105" s="698"/>
      <c r="L105" s="698"/>
      <c r="M105" s="698"/>
      <c r="N105" s="698"/>
      <c r="O105" s="698"/>
      <c r="P105" s="698"/>
      <c r="Q105" s="698"/>
      <c r="R105" s="698"/>
      <c r="S105" s="698"/>
      <c r="T105" s="698"/>
      <c r="U105" s="698"/>
      <c r="V105" s="698"/>
      <c r="W105" s="698"/>
      <c r="X105" s="698"/>
      <c r="Y105" s="698"/>
      <c r="Z105" s="698"/>
      <c r="AA105" s="698"/>
      <c r="AB105" s="698"/>
      <c r="AC105" s="698"/>
      <c r="AD105" s="698"/>
      <c r="AE105" s="698"/>
      <c r="AF105" s="698"/>
      <c r="AG105" s="698"/>
      <c r="AH105" s="698"/>
      <c r="AI105" s="698"/>
      <c r="AJ105" s="698"/>
      <c r="AK105" s="698"/>
      <c r="AM105" s="289" t="s">
        <v>11</v>
      </c>
      <c r="AN105" s="698"/>
      <c r="AO105" s="698"/>
      <c r="AP105" s="698"/>
      <c r="AQ105" s="698"/>
      <c r="AR105" s="747"/>
      <c r="AS105" s="747"/>
    </row>
    <row r="106" spans="1:47" ht="33" customHeight="1" x14ac:dyDescent="0.25">
      <c r="A106" s="698"/>
      <c r="B106" s="1567"/>
      <c r="C106" s="1568"/>
      <c r="D106" s="1568"/>
      <c r="E106" s="1568"/>
      <c r="F106" s="1568"/>
      <c r="G106" s="1568"/>
      <c r="H106" s="1568"/>
      <c r="I106" s="1568"/>
      <c r="J106" s="1568"/>
      <c r="K106" s="1568"/>
      <c r="L106" s="1568"/>
      <c r="M106" s="1568"/>
      <c r="N106" s="1568"/>
      <c r="O106" s="1568"/>
      <c r="P106" s="1568"/>
      <c r="Q106" s="1568"/>
      <c r="R106" s="1568"/>
      <c r="S106" s="1568"/>
      <c r="T106" s="1568"/>
      <c r="U106" s="1568"/>
      <c r="V106" s="1568"/>
      <c r="W106" s="1568"/>
      <c r="X106" s="1568"/>
      <c r="Y106" s="1568"/>
      <c r="Z106" s="1568"/>
      <c r="AA106" s="1568"/>
      <c r="AB106" s="1568"/>
      <c r="AC106" s="1568"/>
      <c r="AD106" s="1568"/>
      <c r="AE106" s="1568"/>
      <c r="AF106" s="1568"/>
      <c r="AG106" s="1568"/>
      <c r="AH106" s="1568"/>
      <c r="AI106" s="1568"/>
      <c r="AJ106" s="1568"/>
      <c r="AK106" s="1569"/>
      <c r="AM106" s="723" t="s">
        <v>684</v>
      </c>
      <c r="AN106" s="698"/>
      <c r="AO106" s="698"/>
      <c r="AP106" s="698"/>
      <c r="AQ106" s="698"/>
      <c r="AT106" s="726" t="s">
        <v>698</v>
      </c>
      <c r="AU106" s="729" t="s">
        <v>701</v>
      </c>
    </row>
    <row r="107" spans="1:47" ht="33" customHeight="1" x14ac:dyDescent="0.25">
      <c r="A107" s="698"/>
      <c r="B107" s="1570"/>
      <c r="C107" s="1571"/>
      <c r="D107" s="1571"/>
      <c r="E107" s="1571"/>
      <c r="F107" s="1571"/>
      <c r="G107" s="1571"/>
      <c r="H107" s="1571"/>
      <c r="I107" s="1571"/>
      <c r="J107" s="1571"/>
      <c r="K107" s="1571"/>
      <c r="L107" s="1571"/>
      <c r="M107" s="1571"/>
      <c r="N107" s="1571"/>
      <c r="O107" s="1571"/>
      <c r="P107" s="1571"/>
      <c r="Q107" s="1571"/>
      <c r="R107" s="1571"/>
      <c r="S107" s="1571"/>
      <c r="T107" s="1571"/>
      <c r="U107" s="1571"/>
      <c r="V107" s="1571"/>
      <c r="W107" s="1571"/>
      <c r="X107" s="1571"/>
      <c r="Y107" s="1571"/>
      <c r="Z107" s="1571"/>
      <c r="AA107" s="1571"/>
      <c r="AB107" s="1571"/>
      <c r="AC107" s="1571"/>
      <c r="AD107" s="1571"/>
      <c r="AE107" s="1571"/>
      <c r="AF107" s="1571"/>
      <c r="AG107" s="1571"/>
      <c r="AH107" s="1571"/>
      <c r="AI107" s="1571"/>
      <c r="AJ107" s="1571"/>
      <c r="AK107" s="1572"/>
      <c r="AM107" s="723" t="s">
        <v>685</v>
      </c>
      <c r="AN107" s="698"/>
      <c r="AO107" s="698"/>
      <c r="AP107" s="698"/>
      <c r="AQ107" s="698"/>
      <c r="AT107" s="726" t="s">
        <v>687</v>
      </c>
      <c r="AU107" s="729" t="s">
        <v>702</v>
      </c>
    </row>
    <row r="108" spans="1:47" ht="33" customHeight="1" x14ac:dyDescent="0.25">
      <c r="A108" s="698"/>
      <c r="B108" s="1573"/>
      <c r="C108" s="1574"/>
      <c r="D108" s="1574"/>
      <c r="E108" s="1574"/>
      <c r="F108" s="1574"/>
      <c r="G108" s="1574"/>
      <c r="H108" s="1574"/>
      <c r="I108" s="1574"/>
      <c r="J108" s="1574"/>
      <c r="K108" s="1574"/>
      <c r="L108" s="1574"/>
      <c r="M108" s="1574"/>
      <c r="N108" s="1574"/>
      <c r="O108" s="1574"/>
      <c r="P108" s="1574"/>
      <c r="Q108" s="1574"/>
      <c r="R108" s="1574"/>
      <c r="S108" s="1574"/>
      <c r="T108" s="1574"/>
      <c r="U108" s="1574"/>
      <c r="V108" s="1574"/>
      <c r="W108" s="1574"/>
      <c r="X108" s="1574"/>
      <c r="Y108" s="1574"/>
      <c r="Z108" s="1574"/>
      <c r="AA108" s="1574"/>
      <c r="AB108" s="1574"/>
      <c r="AC108" s="1574"/>
      <c r="AD108" s="1574"/>
      <c r="AE108" s="1574"/>
      <c r="AF108" s="1574"/>
      <c r="AG108" s="1574"/>
      <c r="AH108" s="1574"/>
      <c r="AI108" s="1574"/>
      <c r="AJ108" s="1574"/>
      <c r="AK108" s="1575"/>
      <c r="AM108" s="723" t="s">
        <v>686</v>
      </c>
      <c r="AN108" s="698"/>
      <c r="AO108" s="698"/>
      <c r="AP108" s="698"/>
      <c r="AQ108" s="698"/>
      <c r="AT108" s="726" t="s">
        <v>692</v>
      </c>
      <c r="AU108" s="729" t="s">
        <v>703</v>
      </c>
    </row>
    <row r="109" spans="1:47" ht="14.25" customHeight="1" x14ac:dyDescent="0.25">
      <c r="A109" s="698"/>
      <c r="B109" s="698"/>
      <c r="C109" s="698"/>
      <c r="D109" s="698"/>
      <c r="E109" s="698"/>
      <c r="F109" s="698"/>
      <c r="G109" s="698"/>
      <c r="H109" s="698"/>
      <c r="I109" s="698"/>
      <c r="J109" s="698"/>
      <c r="K109" s="698"/>
      <c r="L109" s="698"/>
      <c r="M109" s="698"/>
      <c r="N109" s="698"/>
      <c r="O109" s="698"/>
      <c r="P109" s="698"/>
      <c r="Q109" s="698"/>
      <c r="R109" s="698"/>
      <c r="S109" s="698"/>
      <c r="T109" s="698"/>
      <c r="U109" s="698"/>
      <c r="V109" s="698"/>
      <c r="W109" s="698"/>
      <c r="X109" s="698"/>
      <c r="Y109" s="698"/>
      <c r="Z109" s="698"/>
      <c r="AA109" s="698"/>
      <c r="AB109" s="698"/>
      <c r="AC109" s="698"/>
      <c r="AD109" s="698"/>
      <c r="AE109" s="698"/>
      <c r="AF109" s="698"/>
      <c r="AG109" s="698"/>
      <c r="AH109" s="698"/>
      <c r="AI109" s="698"/>
      <c r="AJ109" s="698"/>
      <c r="AK109" s="698"/>
      <c r="AM109" s="723" t="s">
        <v>693</v>
      </c>
      <c r="AN109" s="698"/>
      <c r="AO109" s="698"/>
      <c r="AP109" s="698"/>
      <c r="AQ109" s="698"/>
      <c r="AT109" s="726" t="s">
        <v>699</v>
      </c>
      <c r="AU109" s="729" t="s">
        <v>1048</v>
      </c>
    </row>
    <row r="110" spans="1:47" ht="20.100000000000001" customHeight="1" x14ac:dyDescent="0.25">
      <c r="A110" s="698"/>
      <c r="B110" s="698"/>
      <c r="C110" s="698"/>
      <c r="D110" s="698"/>
      <c r="E110" s="704" t="s">
        <v>673</v>
      </c>
      <c r="F110" s="698"/>
      <c r="G110" s="698"/>
      <c r="H110" s="698"/>
      <c r="I110" s="698"/>
      <c r="J110" s="698"/>
      <c r="K110" s="698"/>
      <c r="L110" s="698"/>
      <c r="M110" s="698"/>
      <c r="N110" s="698"/>
      <c r="O110" s="698"/>
      <c r="P110" s="698"/>
      <c r="Q110" s="698"/>
      <c r="R110" s="698"/>
      <c r="S110" s="698"/>
      <c r="T110" s="698"/>
      <c r="U110" s="698"/>
      <c r="V110" s="698"/>
      <c r="W110" s="698"/>
      <c r="X110" s="698"/>
      <c r="Y110" s="698"/>
      <c r="Z110" s="698"/>
      <c r="AA110" s="698"/>
      <c r="AB110" s="698"/>
      <c r="AC110" s="698"/>
      <c r="AD110" s="698"/>
      <c r="AE110" s="698"/>
      <c r="AF110" s="698"/>
      <c r="AG110" s="698"/>
      <c r="AH110" s="698"/>
      <c r="AI110" s="698"/>
      <c r="AJ110" s="698"/>
      <c r="AK110" s="698"/>
      <c r="AM110" s="723" t="s">
        <v>694</v>
      </c>
      <c r="AN110" s="698"/>
      <c r="AO110" s="698"/>
      <c r="AP110" s="698"/>
      <c r="AQ110" s="698"/>
      <c r="AT110" s="726" t="s">
        <v>699</v>
      </c>
      <c r="AU110" s="729" t="s">
        <v>1048</v>
      </c>
    </row>
    <row r="111" spans="1:47" ht="108.75" customHeight="1" x14ac:dyDescent="0.25">
      <c r="A111" s="698"/>
      <c r="B111" s="1558" t="str">
        <f>IF(B106="","",INDEX(AU105:AU118,MATCH(B106,AM105:AM118,0)))</f>
        <v/>
      </c>
      <c r="C111" s="1559"/>
      <c r="D111" s="1559"/>
      <c r="E111" s="1559"/>
      <c r="F111" s="1559"/>
      <c r="G111" s="1559"/>
      <c r="H111" s="1559"/>
      <c r="I111" s="1559"/>
      <c r="J111" s="1559"/>
      <c r="K111" s="1559"/>
      <c r="L111" s="1559"/>
      <c r="M111" s="1559"/>
      <c r="N111" s="1559"/>
      <c r="O111" s="1559"/>
      <c r="P111" s="1559"/>
      <c r="Q111" s="1559"/>
      <c r="R111" s="1559"/>
      <c r="S111" s="1559"/>
      <c r="T111" s="1559"/>
      <c r="U111" s="1559"/>
      <c r="V111" s="1559"/>
      <c r="W111" s="1559"/>
      <c r="X111" s="1559"/>
      <c r="Y111" s="1559"/>
      <c r="Z111" s="1559"/>
      <c r="AA111" s="1559"/>
      <c r="AB111" s="1559"/>
      <c r="AC111" s="1559"/>
      <c r="AD111" s="1559"/>
      <c r="AE111" s="1559"/>
      <c r="AF111" s="1559"/>
      <c r="AG111" s="1559"/>
      <c r="AH111" s="1559"/>
      <c r="AI111" s="1559"/>
      <c r="AJ111" s="1559"/>
      <c r="AK111" s="1560"/>
      <c r="AL111" s="730"/>
      <c r="AM111" s="723" t="s">
        <v>695</v>
      </c>
      <c r="AN111" s="698"/>
      <c r="AO111" s="698"/>
      <c r="AP111" s="698"/>
      <c r="AQ111" s="698"/>
      <c r="AT111" s="726" t="s">
        <v>700</v>
      </c>
      <c r="AU111" s="729" t="s">
        <v>704</v>
      </c>
    </row>
    <row r="112" spans="1:47" ht="108.75" customHeight="1" x14ac:dyDescent="0.25">
      <c r="A112" s="698"/>
      <c r="B112" s="1561" t="str">
        <f>IF(B107="","",INDEX(AU105:AU118,MATCH(B107,AM105:AM118,0)))</f>
        <v/>
      </c>
      <c r="C112" s="1562"/>
      <c r="D112" s="1562"/>
      <c r="E112" s="1562"/>
      <c r="F112" s="1562"/>
      <c r="G112" s="1562"/>
      <c r="H112" s="1562"/>
      <c r="I112" s="1562"/>
      <c r="J112" s="1562"/>
      <c r="K112" s="1562"/>
      <c r="L112" s="1562"/>
      <c r="M112" s="1562"/>
      <c r="N112" s="1562"/>
      <c r="O112" s="1562"/>
      <c r="P112" s="1562"/>
      <c r="Q112" s="1562"/>
      <c r="R112" s="1562"/>
      <c r="S112" s="1562"/>
      <c r="T112" s="1562"/>
      <c r="U112" s="1562"/>
      <c r="V112" s="1562"/>
      <c r="W112" s="1562"/>
      <c r="X112" s="1562"/>
      <c r="Y112" s="1562"/>
      <c r="Z112" s="1562"/>
      <c r="AA112" s="1562"/>
      <c r="AB112" s="1562"/>
      <c r="AC112" s="1562"/>
      <c r="AD112" s="1562"/>
      <c r="AE112" s="1562"/>
      <c r="AF112" s="1562"/>
      <c r="AG112" s="1562"/>
      <c r="AH112" s="1562"/>
      <c r="AI112" s="1562"/>
      <c r="AJ112" s="1562"/>
      <c r="AK112" s="1563"/>
      <c r="AL112" s="730"/>
      <c r="AM112" s="723" t="s">
        <v>696</v>
      </c>
      <c r="AN112" s="698"/>
      <c r="AO112" s="698"/>
      <c r="AP112" s="698"/>
      <c r="AQ112" s="698"/>
      <c r="AT112" s="726" t="s">
        <v>700</v>
      </c>
      <c r="AU112" s="729" t="s">
        <v>704</v>
      </c>
    </row>
    <row r="113" spans="1:78" ht="108.75" customHeight="1" x14ac:dyDescent="0.25">
      <c r="A113" s="698"/>
      <c r="B113" s="1564" t="str">
        <f>IF(B108="","",INDEX(AU105:AU118,MATCH(B108,AM105:AM118,0)))</f>
        <v/>
      </c>
      <c r="C113" s="1565"/>
      <c r="D113" s="1565"/>
      <c r="E113" s="1565"/>
      <c r="F113" s="1565"/>
      <c r="G113" s="1565"/>
      <c r="H113" s="1565"/>
      <c r="I113" s="1565"/>
      <c r="J113" s="1565"/>
      <c r="K113" s="1565"/>
      <c r="L113" s="1565"/>
      <c r="M113" s="1565"/>
      <c r="N113" s="1565"/>
      <c r="O113" s="1565"/>
      <c r="P113" s="1565"/>
      <c r="Q113" s="1565"/>
      <c r="R113" s="1565"/>
      <c r="S113" s="1565"/>
      <c r="T113" s="1565"/>
      <c r="U113" s="1565"/>
      <c r="V113" s="1565"/>
      <c r="W113" s="1565"/>
      <c r="X113" s="1565"/>
      <c r="Y113" s="1565"/>
      <c r="Z113" s="1565"/>
      <c r="AA113" s="1565"/>
      <c r="AB113" s="1565"/>
      <c r="AC113" s="1565"/>
      <c r="AD113" s="1565"/>
      <c r="AE113" s="1565"/>
      <c r="AF113" s="1565"/>
      <c r="AG113" s="1565"/>
      <c r="AH113" s="1565"/>
      <c r="AI113" s="1565"/>
      <c r="AJ113" s="1565"/>
      <c r="AK113" s="1566"/>
      <c r="AL113" s="730"/>
      <c r="AM113" s="723" t="s">
        <v>697</v>
      </c>
      <c r="AN113" s="698"/>
      <c r="AO113" s="698"/>
      <c r="AP113" s="698"/>
      <c r="AQ113" s="698"/>
      <c r="AT113" s="726" t="s">
        <v>700</v>
      </c>
      <c r="AU113" s="729" t="s">
        <v>704</v>
      </c>
    </row>
    <row r="114" spans="1:78" ht="14.45" customHeight="1" x14ac:dyDescent="0.25">
      <c r="A114" s="698"/>
      <c r="B114" s="698"/>
      <c r="C114" s="698"/>
      <c r="D114" s="698"/>
      <c r="E114" s="698"/>
      <c r="F114" s="698"/>
      <c r="G114" s="698"/>
      <c r="H114" s="698"/>
      <c r="I114" s="698"/>
      <c r="J114" s="698"/>
      <c r="K114" s="698"/>
      <c r="L114" s="698"/>
      <c r="M114" s="698"/>
      <c r="N114" s="698"/>
      <c r="O114" s="698"/>
      <c r="P114" s="698"/>
      <c r="Q114" s="698"/>
      <c r="R114" s="698"/>
      <c r="S114" s="698"/>
      <c r="T114" s="698"/>
      <c r="U114" s="698"/>
      <c r="V114" s="698"/>
      <c r="W114" s="698"/>
      <c r="X114" s="698"/>
      <c r="Y114" s="698"/>
      <c r="Z114" s="698"/>
      <c r="AA114" s="698"/>
      <c r="AB114" s="698"/>
      <c r="AC114" s="698"/>
      <c r="AD114" s="698"/>
      <c r="AE114" s="698"/>
      <c r="AF114" s="698"/>
      <c r="AG114" s="698"/>
      <c r="AH114" s="698"/>
      <c r="AI114" s="698"/>
      <c r="AJ114" s="698"/>
      <c r="AK114" s="698"/>
      <c r="AM114" s="723" t="s">
        <v>683</v>
      </c>
      <c r="AN114" s="698"/>
      <c r="AO114" s="698"/>
      <c r="AP114" s="698"/>
      <c r="AQ114" s="698"/>
      <c r="AT114" s="726" t="s">
        <v>692</v>
      </c>
      <c r="AU114" s="729" t="s">
        <v>703</v>
      </c>
    </row>
    <row r="115" spans="1:78" ht="20.100000000000001" customHeight="1" x14ac:dyDescent="0.25">
      <c r="A115" s="698"/>
      <c r="C115" s="150" t="s">
        <v>26</v>
      </c>
      <c r="D115" s="704" t="s">
        <v>705</v>
      </c>
      <c r="E115" s="698"/>
      <c r="F115" s="698"/>
      <c r="G115" s="698"/>
      <c r="H115" s="698"/>
      <c r="I115" s="698"/>
      <c r="J115" s="698"/>
      <c r="K115" s="698"/>
      <c r="L115" s="698"/>
      <c r="M115" s="698"/>
      <c r="N115" s="698"/>
      <c r="O115" s="698"/>
      <c r="P115" s="698"/>
      <c r="Q115" s="698"/>
      <c r="R115" s="698"/>
      <c r="S115" s="698"/>
      <c r="T115" s="698"/>
      <c r="U115" s="698"/>
      <c r="V115" s="698"/>
      <c r="W115" s="698"/>
      <c r="X115" s="698"/>
      <c r="Y115" s="698"/>
      <c r="Z115" s="698"/>
      <c r="AA115" s="698"/>
      <c r="AB115" s="698"/>
      <c r="AC115" s="698"/>
      <c r="AD115" s="698"/>
      <c r="AE115" s="698"/>
      <c r="AF115" s="698"/>
      <c r="AG115" s="698"/>
      <c r="AH115" s="698"/>
      <c r="AI115" s="698"/>
      <c r="AJ115" s="698"/>
      <c r="AK115" s="698"/>
      <c r="AM115" s="723" t="s">
        <v>1053</v>
      </c>
      <c r="AN115" s="698"/>
      <c r="AO115" s="698"/>
      <c r="AP115" s="698"/>
      <c r="AQ115" s="698"/>
      <c r="AT115" s="726" t="s">
        <v>698</v>
      </c>
      <c r="AU115" s="729" t="s">
        <v>701</v>
      </c>
    </row>
    <row r="116" spans="1:78" ht="14.45" customHeight="1" x14ac:dyDescent="0.25">
      <c r="A116" s="698"/>
      <c r="B116" s="1123"/>
      <c r="C116" s="1124"/>
      <c r="D116" s="1124"/>
      <c r="E116" s="1124"/>
      <c r="F116" s="1124"/>
      <c r="G116" s="1124"/>
      <c r="H116" s="1124"/>
      <c r="I116" s="1082" t="s">
        <v>706</v>
      </c>
      <c r="J116" s="1629" t="str">
        <f>IF(J90=AM94,"","Não aplicável")</f>
        <v>Não aplicável</v>
      </c>
      <c r="K116" s="1629"/>
      <c r="L116" s="1629"/>
      <c r="M116" s="1629"/>
      <c r="N116" s="1629"/>
      <c r="O116" s="1629"/>
      <c r="P116" s="1629"/>
      <c r="Q116" s="1629"/>
      <c r="R116" s="1629"/>
      <c r="S116" s="1629"/>
      <c r="T116" s="1629"/>
      <c r="U116" s="1629"/>
      <c r="V116" s="1629"/>
      <c r="W116" s="1629"/>
      <c r="X116" s="1629"/>
      <c r="Y116" s="1629"/>
      <c r="Z116" s="1629"/>
      <c r="AA116" s="1629"/>
      <c r="AB116" s="1629"/>
      <c r="AC116" s="1629"/>
      <c r="AD116" s="1629"/>
      <c r="AE116" s="1629"/>
      <c r="AF116" s="1629"/>
      <c r="AG116" s="1629"/>
      <c r="AH116" s="1629"/>
      <c r="AI116" s="1629"/>
      <c r="AJ116" s="1629"/>
      <c r="AK116" s="1125"/>
      <c r="AM116" s="723" t="s">
        <v>1054</v>
      </c>
      <c r="AN116" s="698"/>
      <c r="AO116" s="698"/>
      <c r="AP116" s="698"/>
      <c r="AQ116" s="698"/>
      <c r="AT116" s="726" t="s">
        <v>687</v>
      </c>
      <c r="AU116" s="729" t="s">
        <v>702</v>
      </c>
    </row>
    <row r="117" spans="1:78" ht="14.45" customHeight="1" x14ac:dyDescent="0.25">
      <c r="A117" s="698"/>
      <c r="B117" s="1221"/>
      <c r="C117" s="1215"/>
      <c r="D117" s="1215"/>
      <c r="E117" s="1215"/>
      <c r="F117" s="1215"/>
      <c r="G117" s="1215"/>
      <c r="H117" s="1215"/>
      <c r="I117" s="1194" t="s">
        <v>707</v>
      </c>
      <c r="J117" s="1630" t="str">
        <f>IF(J116="Não aplicável","Não aplicável","")</f>
        <v>Não aplicável</v>
      </c>
      <c r="K117" s="1630"/>
      <c r="L117" s="1630"/>
      <c r="M117" s="1630"/>
      <c r="N117" s="1630"/>
      <c r="O117" s="1630"/>
      <c r="P117" s="1630"/>
      <c r="Q117" s="1630"/>
      <c r="R117" s="1630"/>
      <c r="S117" s="1630"/>
      <c r="T117" s="1630"/>
      <c r="U117" s="1630"/>
      <c r="V117" s="1630"/>
      <c r="W117" s="1630"/>
      <c r="X117" s="1630"/>
      <c r="Y117" s="1630"/>
      <c r="Z117" s="1630"/>
      <c r="AA117" s="1630"/>
      <c r="AB117" s="1630"/>
      <c r="AC117" s="1630"/>
      <c r="AD117" s="1630"/>
      <c r="AE117" s="1630"/>
      <c r="AF117" s="1630"/>
      <c r="AG117" s="1630"/>
      <c r="AH117" s="1630"/>
      <c r="AI117" s="1630"/>
      <c r="AJ117" s="1630"/>
      <c r="AK117" s="1222"/>
      <c r="AM117" s="723" t="s">
        <v>762</v>
      </c>
      <c r="AN117" s="698"/>
      <c r="AO117" s="698"/>
      <c r="AP117" s="698"/>
      <c r="AQ117" s="698"/>
      <c r="AT117" s="726" t="s">
        <v>763</v>
      </c>
      <c r="AU117" s="729" t="s">
        <v>764</v>
      </c>
    </row>
    <row r="118" spans="1:78" ht="14.45" hidden="1" customHeight="1" x14ac:dyDescent="0.25">
      <c r="A118" s="698"/>
      <c r="B118" s="1223"/>
      <c r="C118" s="1224"/>
      <c r="D118" s="1224"/>
      <c r="E118" s="1224"/>
      <c r="F118" s="1224"/>
      <c r="G118" s="1224"/>
      <c r="H118" s="1224"/>
      <c r="I118" s="1225" t="str">
        <f>IF(J90="Arrendado.","","Valor da Renda Potencial:")</f>
        <v>Valor da Renda Potencial:</v>
      </c>
      <c r="J118" s="1631">
        <f>IF(I118="",0,IF(SUM(BW118:BX118)&gt;0,SUM(BW118:BX118),BY118))</f>
        <v>0</v>
      </c>
      <c r="K118" s="1631"/>
      <c r="L118" s="1631"/>
      <c r="M118" s="1631"/>
      <c r="N118" s="1631"/>
      <c r="O118" s="1631"/>
      <c r="P118" s="1631"/>
      <c r="Q118" s="1631"/>
      <c r="R118" s="1631"/>
      <c r="S118" s="1631"/>
      <c r="T118" s="1631"/>
      <c r="U118" s="1631"/>
      <c r="V118" s="1631"/>
      <c r="W118" s="1631"/>
      <c r="X118" s="1631"/>
      <c r="Y118" s="1631"/>
      <c r="Z118" s="1631"/>
      <c r="AA118" s="1631"/>
      <c r="AB118" s="1631"/>
      <c r="AC118" s="1631"/>
      <c r="AD118" s="1631"/>
      <c r="AE118" s="1631"/>
      <c r="AF118" s="1631"/>
      <c r="AG118" s="1631"/>
      <c r="AH118" s="1631"/>
      <c r="AI118" s="1631"/>
      <c r="AJ118" s="1631"/>
      <c r="AK118" s="1226"/>
      <c r="AM118" s="748"/>
      <c r="AN118" s="732"/>
      <c r="AO118" s="732"/>
      <c r="AP118" s="732"/>
      <c r="AQ118" s="732"/>
      <c r="AU118" s="731"/>
      <c r="AV118" s="732"/>
      <c r="AW118" s="732"/>
      <c r="AX118" s="732"/>
      <c r="AY118" s="732"/>
      <c r="AZ118" s="732"/>
      <c r="BA118" s="732"/>
      <c r="BW118" s="1064">
        <f>+Métodos!AI109</f>
        <v>0</v>
      </c>
      <c r="BX118" s="1064">
        <f>+'MR-Vários Imóveis'!Z33</f>
        <v>0</v>
      </c>
      <c r="BY118" s="289">
        <f>ROUND(AM120*Conclusão!AI19/12,-2)</f>
        <v>0</v>
      </c>
      <c r="BZ118" s="289">
        <f>IF(SUM(BW118:BX118)&gt;0,SUM(BW118:BX118),BY118)</f>
        <v>0</v>
      </c>
    </row>
    <row r="119" spans="1:78" ht="14.25" customHeight="1" x14ac:dyDescent="0.25">
      <c r="A119" s="698"/>
      <c r="B119" s="1219"/>
      <c r="C119" s="1219"/>
      <c r="D119" s="1219"/>
      <c r="E119" s="1219"/>
      <c r="F119" s="1219"/>
      <c r="G119" s="1219"/>
      <c r="H119" s="1219"/>
      <c r="I119" s="1219"/>
      <c r="J119" s="1219"/>
      <c r="K119" s="1219"/>
      <c r="L119" s="1219"/>
      <c r="M119" s="1219"/>
      <c r="N119" s="1219"/>
      <c r="O119" s="1219"/>
      <c r="P119" s="1219"/>
      <c r="Q119" s="1219"/>
      <c r="R119" s="1219"/>
      <c r="S119" s="1219"/>
      <c r="T119" s="1219"/>
      <c r="U119" s="1219"/>
      <c r="V119" s="1219"/>
      <c r="W119" s="1219"/>
      <c r="X119" s="1219"/>
      <c r="Y119" s="1219"/>
      <c r="Z119" s="1219"/>
      <c r="AA119" s="1219"/>
      <c r="AB119" s="1219"/>
      <c r="AC119" s="1219"/>
      <c r="AD119" s="1219"/>
      <c r="AE119" s="1219"/>
      <c r="AF119" s="1219"/>
      <c r="AG119" s="1219"/>
      <c r="AH119" s="1219"/>
      <c r="AI119" s="1219"/>
      <c r="AJ119" s="1219"/>
      <c r="AK119" s="1219"/>
      <c r="AM119" s="733" t="s">
        <v>709</v>
      </c>
      <c r="AO119" s="723" t="s">
        <v>976</v>
      </c>
      <c r="AP119" s="698"/>
      <c r="AQ119" s="698"/>
    </row>
    <row r="120" spans="1:78" ht="20.100000000000001" customHeight="1" x14ac:dyDescent="0.25">
      <c r="A120" s="698"/>
      <c r="B120" s="698"/>
      <c r="C120" s="150" t="s">
        <v>26</v>
      </c>
      <c r="D120" s="704" t="s">
        <v>708</v>
      </c>
      <c r="E120" s="698"/>
      <c r="F120" s="698"/>
      <c r="G120" s="698"/>
      <c r="H120" s="698"/>
      <c r="I120" s="698"/>
      <c r="J120" s="698"/>
      <c r="K120" s="698"/>
      <c r="L120" s="698"/>
      <c r="M120" s="698"/>
      <c r="N120" s="698"/>
      <c r="O120" s="698"/>
      <c r="P120" s="698"/>
      <c r="Q120" s="698"/>
      <c r="R120" s="698"/>
      <c r="S120" s="698"/>
      <c r="T120" s="698"/>
      <c r="U120" s="698"/>
      <c r="V120" s="698"/>
      <c r="W120" s="698"/>
      <c r="X120" s="698"/>
      <c r="Y120" s="698"/>
      <c r="Z120" s="698"/>
      <c r="AA120" s="698"/>
      <c r="AB120" s="698"/>
      <c r="AC120" s="698"/>
      <c r="AD120" s="698"/>
      <c r="AE120" s="698"/>
      <c r="AF120" s="698"/>
      <c r="AG120" s="698"/>
      <c r="AH120" s="698"/>
      <c r="AI120" s="698"/>
      <c r="AJ120" s="698"/>
      <c r="AK120" s="698"/>
      <c r="AM120" s="749">
        <v>6.5000000000000002E-2</v>
      </c>
      <c r="AP120" s="698"/>
      <c r="AQ120" s="698"/>
    </row>
    <row r="121" spans="1:78" ht="14.45" customHeight="1" x14ac:dyDescent="0.25">
      <c r="A121" s="698"/>
      <c r="B121" s="1127"/>
      <c r="C121" s="1128"/>
      <c r="D121" s="1128"/>
      <c r="E121" s="1128"/>
      <c r="F121" s="1128"/>
      <c r="G121" s="1128"/>
      <c r="H121" s="1128"/>
      <c r="I121" s="1129" t="s">
        <v>714</v>
      </c>
      <c r="J121" s="1616">
        <f>IF(SUM(BW118:BX118)&gt;0,ROUND(J118*0.1*12,-2),AM126)</f>
        <v>0</v>
      </c>
      <c r="K121" s="1616"/>
      <c r="L121" s="1616"/>
      <c r="M121" s="1616"/>
      <c r="N121" s="1616"/>
      <c r="O121" s="1616"/>
      <c r="P121" s="1616"/>
      <c r="Q121" s="1616"/>
      <c r="R121" s="1616"/>
      <c r="S121" s="1616"/>
      <c r="T121" s="1616"/>
      <c r="U121" s="1616"/>
      <c r="V121" s="1616"/>
      <c r="W121" s="1616"/>
      <c r="X121" s="1616"/>
      <c r="Y121" s="1616"/>
      <c r="Z121" s="1616"/>
      <c r="AA121" s="1616"/>
      <c r="AB121" s="1616"/>
      <c r="AC121" s="1616"/>
      <c r="AD121" s="1616"/>
      <c r="AE121" s="1616"/>
      <c r="AF121" s="1616"/>
      <c r="AG121" s="1616"/>
      <c r="AH121" s="1616"/>
      <c r="AI121" s="1616"/>
      <c r="AJ121" s="1616"/>
      <c r="AK121" s="1130"/>
      <c r="AM121" s="750">
        <f>0.8*Conclusão!AI19</f>
        <v>0</v>
      </c>
      <c r="AN121" s="289" t="s">
        <v>953</v>
      </c>
      <c r="AP121" s="698"/>
      <c r="AQ121" s="698"/>
    </row>
    <row r="122" spans="1:78" ht="14.25" customHeight="1" x14ac:dyDescent="0.25">
      <c r="A122" s="698"/>
      <c r="B122" s="698"/>
      <c r="C122" s="698"/>
      <c r="D122" s="698"/>
      <c r="E122" s="698"/>
      <c r="F122" s="698"/>
      <c r="G122" s="698"/>
      <c r="H122" s="698"/>
      <c r="I122" s="698"/>
      <c r="J122" s="698"/>
      <c r="K122" s="698"/>
      <c r="L122" s="698"/>
      <c r="M122" s="698"/>
      <c r="N122" s="698"/>
      <c r="O122" s="698"/>
      <c r="P122" s="698"/>
      <c r="Q122" s="698"/>
      <c r="R122" s="698"/>
      <c r="S122" s="698"/>
      <c r="T122" s="698"/>
      <c r="U122" s="698"/>
      <c r="V122" s="698"/>
      <c r="W122" s="698"/>
      <c r="X122" s="698"/>
      <c r="Y122" s="698"/>
      <c r="Z122" s="698"/>
      <c r="AA122" s="698"/>
      <c r="AB122" s="698"/>
      <c r="AC122" s="698"/>
      <c r="AD122" s="698"/>
      <c r="AE122" s="698"/>
      <c r="AF122" s="698"/>
      <c r="AG122" s="698"/>
      <c r="AH122" s="698"/>
      <c r="AI122" s="698"/>
      <c r="AJ122" s="698"/>
      <c r="AK122" s="698"/>
      <c r="AM122" s="1065">
        <f>ROUND(AM121*0.3/100,-2)</f>
        <v>0</v>
      </c>
      <c r="AN122" s="698" t="s">
        <v>711</v>
      </c>
      <c r="AP122" s="698"/>
      <c r="AQ122" s="698"/>
    </row>
    <row r="123" spans="1:78" ht="20.100000000000001" customHeight="1" x14ac:dyDescent="0.25">
      <c r="A123" s="698"/>
      <c r="B123" s="698"/>
      <c r="C123" s="150" t="s">
        <v>26</v>
      </c>
      <c r="D123" s="704" t="s">
        <v>715</v>
      </c>
      <c r="E123" s="698"/>
      <c r="F123" s="698"/>
      <c r="G123" s="698"/>
      <c r="H123" s="698"/>
      <c r="I123" s="698"/>
      <c r="J123" s="698"/>
      <c r="K123" s="698"/>
      <c r="L123" s="698"/>
      <c r="M123" s="698"/>
      <c r="N123" s="698"/>
      <c r="O123" s="698"/>
      <c r="P123" s="698"/>
      <c r="Q123" s="698"/>
      <c r="R123" s="698"/>
      <c r="S123" s="698"/>
      <c r="T123" s="698"/>
      <c r="U123" s="698"/>
      <c r="V123" s="698"/>
      <c r="W123" s="698"/>
      <c r="X123" s="698"/>
      <c r="Y123" s="698"/>
      <c r="Z123" s="698"/>
      <c r="AA123" s="698"/>
      <c r="AB123" s="698"/>
      <c r="AC123" s="698"/>
      <c r="AD123" s="698"/>
      <c r="AE123" s="698"/>
      <c r="AF123" s="698"/>
      <c r="AG123" s="698"/>
      <c r="AH123" s="698"/>
      <c r="AI123" s="698"/>
      <c r="AJ123" s="698"/>
      <c r="AK123" s="698"/>
      <c r="AM123" s="750"/>
      <c r="AN123" s="698" t="s">
        <v>712</v>
      </c>
      <c r="AP123" s="698"/>
      <c r="AQ123" s="698"/>
    </row>
    <row r="124" spans="1:78" ht="14.25" customHeight="1" x14ac:dyDescent="0.25">
      <c r="A124" s="698"/>
      <c r="B124" s="1131"/>
      <c r="C124" s="1080"/>
      <c r="D124" s="1080"/>
      <c r="E124" s="1080"/>
      <c r="F124" s="1080"/>
      <c r="G124" s="1080"/>
      <c r="H124" s="1080"/>
      <c r="I124" s="1082" t="s">
        <v>1060</v>
      </c>
      <c r="J124" s="1634" t="s">
        <v>618</v>
      </c>
      <c r="K124" s="1635"/>
      <c r="L124" s="1635"/>
      <c r="M124" s="1635"/>
      <c r="N124" s="1635"/>
      <c r="O124" s="1635"/>
      <c r="P124" s="1635"/>
      <c r="Q124" s="1635"/>
      <c r="R124" s="1635"/>
      <c r="S124" s="1635"/>
      <c r="T124" s="1635"/>
      <c r="U124" s="1635"/>
      <c r="V124" s="1635"/>
      <c r="W124" s="1635"/>
      <c r="X124" s="1635"/>
      <c r="Y124" s="1635"/>
      <c r="Z124" s="1635"/>
      <c r="AA124" s="1635"/>
      <c r="AB124" s="1635"/>
      <c r="AC124" s="1635"/>
      <c r="AD124" s="1635"/>
      <c r="AE124" s="1635"/>
      <c r="AF124" s="1635"/>
      <c r="AG124" s="1635"/>
      <c r="AH124" s="1635"/>
      <c r="AI124" s="1635"/>
      <c r="AJ124" s="1635"/>
      <c r="AK124" s="1103"/>
      <c r="AL124" s="711"/>
      <c r="AM124" s="1065">
        <f>0.15%*(Métodos!AI79+Métodos!AI80)</f>
        <v>0</v>
      </c>
      <c r="AN124" s="698" t="s">
        <v>713</v>
      </c>
      <c r="AO124" s="698"/>
      <c r="AP124" s="698"/>
      <c r="AQ124" s="698"/>
    </row>
    <row r="125" spans="1:78" ht="14.25" customHeight="1" x14ac:dyDescent="0.25">
      <c r="A125" s="698"/>
      <c r="B125" s="1086"/>
      <c r="C125" s="705"/>
      <c r="D125" s="705"/>
      <c r="E125" s="705"/>
      <c r="F125" s="705"/>
      <c r="G125" s="705"/>
      <c r="H125" s="705"/>
      <c r="I125" s="708"/>
      <c r="J125" s="1636"/>
      <c r="K125" s="1636"/>
      <c r="L125" s="1636"/>
      <c r="M125" s="1636"/>
      <c r="N125" s="1636"/>
      <c r="O125" s="1636"/>
      <c r="P125" s="1636"/>
      <c r="Q125" s="1636"/>
      <c r="R125" s="1636"/>
      <c r="S125" s="1636"/>
      <c r="T125" s="1636"/>
      <c r="U125" s="1636"/>
      <c r="V125" s="1636"/>
      <c r="W125" s="1636"/>
      <c r="X125" s="1636"/>
      <c r="Y125" s="1636"/>
      <c r="Z125" s="1636"/>
      <c r="AA125" s="1636"/>
      <c r="AB125" s="1636"/>
      <c r="AC125" s="1636"/>
      <c r="AD125" s="1636"/>
      <c r="AE125" s="1636"/>
      <c r="AF125" s="1636"/>
      <c r="AG125" s="1636"/>
      <c r="AH125" s="1636"/>
      <c r="AI125" s="1636"/>
      <c r="AJ125" s="1636"/>
      <c r="AK125" s="1085"/>
      <c r="AL125" s="711"/>
      <c r="AM125" s="1065">
        <f>AM120*Conclusão!AI19*3%</f>
        <v>0</v>
      </c>
      <c r="AN125" s="698" t="s">
        <v>710</v>
      </c>
      <c r="AO125" s="698"/>
      <c r="AP125" s="698"/>
      <c r="AQ125" s="698"/>
    </row>
    <row r="126" spans="1:78" ht="14.25" customHeight="1" x14ac:dyDescent="0.25">
      <c r="A126" s="698"/>
      <c r="B126" s="1086"/>
      <c r="C126" s="705"/>
      <c r="D126" s="705"/>
      <c r="E126" s="705"/>
      <c r="F126" s="705"/>
      <c r="G126" s="705"/>
      <c r="H126" s="705"/>
      <c r="I126" s="708"/>
      <c r="J126" s="1636"/>
      <c r="K126" s="1636"/>
      <c r="L126" s="1636"/>
      <c r="M126" s="1636"/>
      <c r="N126" s="1636"/>
      <c r="O126" s="1636"/>
      <c r="P126" s="1636"/>
      <c r="Q126" s="1636"/>
      <c r="R126" s="1636"/>
      <c r="S126" s="1636"/>
      <c r="T126" s="1636"/>
      <c r="U126" s="1636"/>
      <c r="V126" s="1636"/>
      <c r="W126" s="1636"/>
      <c r="X126" s="1636"/>
      <c r="Y126" s="1636"/>
      <c r="Z126" s="1636"/>
      <c r="AA126" s="1636"/>
      <c r="AB126" s="1636"/>
      <c r="AC126" s="1636"/>
      <c r="AD126" s="1636"/>
      <c r="AE126" s="1636"/>
      <c r="AF126" s="1636"/>
      <c r="AG126" s="1636"/>
      <c r="AH126" s="1636"/>
      <c r="AI126" s="1636"/>
      <c r="AJ126" s="1636"/>
      <c r="AK126" s="1085"/>
      <c r="AL126" s="711"/>
      <c r="AM126" s="734">
        <f>ROUND(AM122+AM123*12+AM124+AM125,-2)</f>
        <v>0</v>
      </c>
      <c r="AN126" s="698" t="s">
        <v>10</v>
      </c>
      <c r="AO126" s="698"/>
      <c r="AP126" s="698"/>
      <c r="AQ126" s="698"/>
    </row>
    <row r="127" spans="1:78" ht="13.9" customHeight="1" x14ac:dyDescent="0.25">
      <c r="A127" s="698"/>
      <c r="B127" s="1107"/>
      <c r="C127" s="1108"/>
      <c r="D127" s="1108"/>
      <c r="E127" s="1108"/>
      <c r="F127" s="1108"/>
      <c r="G127" s="1108"/>
      <c r="H127" s="1108"/>
      <c r="I127" s="708"/>
      <c r="J127" s="1636"/>
      <c r="K127" s="1636"/>
      <c r="L127" s="1636"/>
      <c r="M127" s="1636"/>
      <c r="N127" s="1636"/>
      <c r="O127" s="1636"/>
      <c r="P127" s="1636"/>
      <c r="Q127" s="1636"/>
      <c r="R127" s="1636"/>
      <c r="S127" s="1636"/>
      <c r="T127" s="1636"/>
      <c r="U127" s="1636"/>
      <c r="V127" s="1636"/>
      <c r="W127" s="1636"/>
      <c r="X127" s="1636"/>
      <c r="Y127" s="1636"/>
      <c r="Z127" s="1636"/>
      <c r="AA127" s="1636"/>
      <c r="AB127" s="1636"/>
      <c r="AC127" s="1636"/>
      <c r="AD127" s="1636"/>
      <c r="AE127" s="1636"/>
      <c r="AF127" s="1636"/>
      <c r="AG127" s="1636"/>
      <c r="AH127" s="1636"/>
      <c r="AI127" s="1636"/>
      <c r="AJ127" s="1636"/>
      <c r="AK127" s="1085"/>
      <c r="AL127" s="711"/>
      <c r="AO127" s="698"/>
      <c r="AP127" s="698"/>
      <c r="AQ127" s="698"/>
    </row>
    <row r="128" spans="1:78" ht="14.25" customHeight="1" x14ac:dyDescent="0.25">
      <c r="A128" s="698"/>
      <c r="B128" s="1107"/>
      <c r="C128" s="1108"/>
      <c r="D128" s="1108"/>
      <c r="E128" s="1108"/>
      <c r="F128" s="1108"/>
      <c r="G128" s="1108"/>
      <c r="H128" s="1108"/>
      <c r="I128" s="708"/>
      <c r="J128" s="1637"/>
      <c r="K128" s="1637"/>
      <c r="L128" s="1637"/>
      <c r="M128" s="1637"/>
      <c r="N128" s="1637"/>
      <c r="O128" s="1637"/>
      <c r="P128" s="1637"/>
      <c r="Q128" s="1637"/>
      <c r="R128" s="1637"/>
      <c r="S128" s="1637"/>
      <c r="T128" s="1637"/>
      <c r="U128" s="1637"/>
      <c r="V128" s="1637"/>
      <c r="W128" s="1637"/>
      <c r="X128" s="1637"/>
      <c r="Y128" s="1637"/>
      <c r="Z128" s="1637"/>
      <c r="AA128" s="1637"/>
      <c r="AB128" s="1637"/>
      <c r="AC128" s="1637"/>
      <c r="AD128" s="1637"/>
      <c r="AE128" s="1637"/>
      <c r="AF128" s="1637"/>
      <c r="AG128" s="1637"/>
      <c r="AH128" s="1637"/>
      <c r="AI128" s="1637"/>
      <c r="AJ128" s="1637"/>
      <c r="AK128" s="1085"/>
      <c r="AL128" s="711"/>
      <c r="AM128" s="712" t="s">
        <v>647</v>
      </c>
      <c r="AN128" s="1610" t="s">
        <v>648</v>
      </c>
      <c r="AO128" s="1611"/>
      <c r="AP128" s="1611"/>
      <c r="AQ128" s="1611"/>
    </row>
    <row r="129" spans="1:47" ht="14.25" customHeight="1" x14ac:dyDescent="0.25">
      <c r="A129" s="698"/>
      <c r="B129" s="1107"/>
      <c r="C129" s="1108"/>
      <c r="D129" s="1108"/>
      <c r="E129" s="1108"/>
      <c r="F129" s="1108"/>
      <c r="G129" s="1108"/>
      <c r="H129" s="1108"/>
      <c r="I129" s="708" t="s">
        <v>600</v>
      </c>
      <c r="J129" s="1518" t="s">
        <v>618</v>
      </c>
      <c r="K129" s="1518"/>
      <c r="L129" s="1518"/>
      <c r="M129" s="1518"/>
      <c r="N129" s="1518"/>
      <c r="O129" s="1518"/>
      <c r="P129" s="1518"/>
      <c r="Q129" s="1518"/>
      <c r="R129" s="1518"/>
      <c r="S129" s="711"/>
      <c r="T129" s="711"/>
      <c r="U129" s="1132"/>
      <c r="V129" s="1132"/>
      <c r="W129" s="1132"/>
      <c r="X129" s="1132"/>
      <c r="Y129" s="1132"/>
      <c r="Z129" s="1132"/>
      <c r="AA129" s="708" t="s">
        <v>602</v>
      </c>
      <c r="AB129" s="1518" t="s">
        <v>618</v>
      </c>
      <c r="AC129" s="1518"/>
      <c r="AD129" s="1518"/>
      <c r="AE129" s="1518"/>
      <c r="AF129" s="1518"/>
      <c r="AG129" s="1518"/>
      <c r="AH129" s="1518"/>
      <c r="AI129" s="1518"/>
      <c r="AJ129" s="1518"/>
      <c r="AK129" s="1085"/>
      <c r="AL129" s="711"/>
      <c r="AM129" s="712" t="s">
        <v>647</v>
      </c>
      <c r="AN129" s="1610" t="s">
        <v>1049</v>
      </c>
      <c r="AO129" s="1611"/>
      <c r="AP129" s="1611"/>
      <c r="AQ129" s="1611"/>
    </row>
    <row r="130" spans="1:47" ht="14.25" customHeight="1" x14ac:dyDescent="0.25">
      <c r="A130" s="698"/>
      <c r="B130" s="1107"/>
      <c r="C130" s="1108"/>
      <c r="D130" s="1108"/>
      <c r="E130" s="1108"/>
      <c r="F130" s="1108"/>
      <c r="G130" s="1108"/>
      <c r="H130" s="1108"/>
      <c r="I130" s="708" t="s">
        <v>599</v>
      </c>
      <c r="J130" s="1592" t="s">
        <v>618</v>
      </c>
      <c r="K130" s="1592"/>
      <c r="L130" s="1592"/>
      <c r="M130" s="1592"/>
      <c r="N130" s="1592"/>
      <c r="O130" s="1592"/>
      <c r="P130" s="1592"/>
      <c r="Q130" s="1592"/>
      <c r="R130" s="1592"/>
      <c r="S130" s="711"/>
      <c r="T130" s="711"/>
      <c r="U130" s="1132"/>
      <c r="V130" s="1132"/>
      <c r="W130" s="1132"/>
      <c r="X130" s="1132"/>
      <c r="Y130" s="1132"/>
      <c r="Z130" s="1132"/>
      <c r="AA130" s="708" t="s">
        <v>601</v>
      </c>
      <c r="AB130" s="1592" t="s">
        <v>618</v>
      </c>
      <c r="AC130" s="1592"/>
      <c r="AD130" s="1592"/>
      <c r="AE130" s="1592"/>
      <c r="AF130" s="1592"/>
      <c r="AG130" s="1592"/>
      <c r="AH130" s="1592"/>
      <c r="AI130" s="1592"/>
      <c r="AJ130" s="1592"/>
      <c r="AK130" s="1085"/>
      <c r="AL130" s="711"/>
      <c r="AM130" s="712" t="s">
        <v>647</v>
      </c>
      <c r="AN130" s="1610" t="s">
        <v>676</v>
      </c>
      <c r="AO130" s="1611"/>
      <c r="AP130" s="1611"/>
      <c r="AQ130" s="1611"/>
    </row>
    <row r="131" spans="1:47" ht="14.25" customHeight="1" x14ac:dyDescent="0.25">
      <c r="A131" s="698"/>
      <c r="B131" s="1181"/>
      <c r="C131" s="1087"/>
      <c r="D131" s="1087"/>
      <c r="E131" s="1087"/>
      <c r="F131" s="1087"/>
      <c r="G131" s="1087"/>
      <c r="H131" s="1087"/>
      <c r="I131" s="1088"/>
      <c r="J131" s="1608"/>
      <c r="K131" s="1608"/>
      <c r="L131" s="1608"/>
      <c r="M131" s="1608"/>
      <c r="N131" s="1608"/>
      <c r="O131" s="1608"/>
      <c r="P131" s="1608"/>
      <c r="Q131" s="1608"/>
      <c r="R131" s="1608"/>
      <c r="S131" s="1608"/>
      <c r="T131" s="1608"/>
      <c r="U131" s="1608"/>
      <c r="V131" s="1608"/>
      <c r="W131" s="1608"/>
      <c r="X131" s="1608"/>
      <c r="Y131" s="1608"/>
      <c r="Z131" s="1608"/>
      <c r="AA131" s="1608"/>
      <c r="AB131" s="1608"/>
      <c r="AC131" s="1608"/>
      <c r="AD131" s="1608"/>
      <c r="AE131" s="1608"/>
      <c r="AF131" s="1608"/>
      <c r="AG131" s="1608"/>
      <c r="AH131" s="1608"/>
      <c r="AI131" s="1608"/>
      <c r="AJ131" s="1608"/>
      <c r="AK131" s="1182"/>
      <c r="AL131" s="705"/>
      <c r="AM131" s="712" t="s">
        <v>647</v>
      </c>
      <c r="AN131" s="1610" t="s">
        <v>677</v>
      </c>
      <c r="AO131" s="1611"/>
      <c r="AP131" s="1611"/>
      <c r="AQ131" s="1611"/>
    </row>
    <row r="132" spans="1:47" ht="14.25" customHeight="1" x14ac:dyDescent="0.25">
      <c r="A132" s="698"/>
      <c r="B132" s="720"/>
      <c r="C132" s="720"/>
      <c r="D132" s="720"/>
      <c r="E132" s="720"/>
      <c r="F132" s="720"/>
      <c r="G132" s="720"/>
      <c r="H132" s="720"/>
      <c r="I132" s="720"/>
      <c r="J132" s="720"/>
      <c r="K132" s="720"/>
      <c r="L132" s="720"/>
      <c r="M132" s="720"/>
      <c r="N132" s="720"/>
      <c r="O132" s="720"/>
      <c r="P132" s="720"/>
      <c r="Q132" s="720"/>
      <c r="R132" s="720"/>
      <c r="S132" s="720"/>
      <c r="T132" s="720"/>
      <c r="U132" s="720"/>
      <c r="V132" s="720"/>
      <c r="W132" s="720"/>
      <c r="X132" s="720"/>
      <c r="Y132" s="720"/>
      <c r="Z132" s="720"/>
      <c r="AA132" s="720"/>
      <c r="AB132" s="720"/>
      <c r="AC132" s="720"/>
      <c r="AD132" s="720"/>
      <c r="AE132" s="720"/>
      <c r="AF132" s="720"/>
      <c r="AG132" s="720"/>
      <c r="AH132" s="720"/>
      <c r="AI132" s="720"/>
      <c r="AJ132" s="720"/>
      <c r="AK132" s="720"/>
      <c r="AL132" s="720"/>
      <c r="AM132" s="712" t="s">
        <v>647</v>
      </c>
      <c r="AN132" s="1610" t="s">
        <v>678</v>
      </c>
      <c r="AO132" s="1611"/>
      <c r="AP132" s="1611"/>
      <c r="AQ132" s="1611"/>
    </row>
    <row r="133" spans="1:47" ht="20.100000000000001" customHeight="1" x14ac:dyDescent="0.25">
      <c r="A133" s="698"/>
      <c r="B133" s="720"/>
      <c r="C133" s="150" t="s">
        <v>26</v>
      </c>
      <c r="D133" s="704" t="s">
        <v>785</v>
      </c>
      <c r="E133" s="698"/>
      <c r="F133" s="698"/>
      <c r="G133" s="720"/>
      <c r="H133" s="720"/>
      <c r="I133" s="720"/>
      <c r="J133" s="720"/>
      <c r="K133" s="720"/>
      <c r="L133" s="720"/>
      <c r="M133" s="720"/>
      <c r="N133" s="720"/>
      <c r="O133" s="720"/>
      <c r="P133" s="720"/>
      <c r="Q133" s="720"/>
      <c r="R133" s="720"/>
      <c r="S133" s="720"/>
      <c r="T133" s="720"/>
      <c r="U133" s="720"/>
      <c r="V133" s="720"/>
      <c r="W133" s="720"/>
      <c r="X133" s="720"/>
      <c r="Y133" s="720"/>
      <c r="Z133" s="720"/>
      <c r="AA133" s="720"/>
      <c r="AB133" s="720"/>
      <c r="AC133" s="720"/>
      <c r="AD133" s="720"/>
      <c r="AE133" s="720"/>
      <c r="AF133" s="720"/>
      <c r="AG133" s="720"/>
      <c r="AH133" s="720"/>
      <c r="AI133" s="720"/>
      <c r="AJ133" s="720"/>
      <c r="AK133" s="720"/>
      <c r="AL133" s="720"/>
      <c r="AM133" s="698"/>
      <c r="AN133" s="698"/>
      <c r="AO133" s="698"/>
      <c r="AP133" s="698"/>
      <c r="AQ133" s="698"/>
      <c r="AR133" s="735" t="s">
        <v>600</v>
      </c>
      <c r="AS133" s="735" t="s">
        <v>602</v>
      </c>
      <c r="AT133" s="735" t="s">
        <v>599</v>
      </c>
      <c r="AU133" s="735" t="s">
        <v>601</v>
      </c>
    </row>
    <row r="134" spans="1:47" ht="20.100000000000001" customHeight="1" x14ac:dyDescent="0.25">
      <c r="A134" s="698"/>
      <c r="B134" s="720"/>
      <c r="C134" s="720"/>
      <c r="D134" s="720"/>
      <c r="E134" s="704" t="s">
        <v>719</v>
      </c>
      <c r="F134" s="698"/>
      <c r="G134" s="720"/>
      <c r="H134" s="720"/>
      <c r="I134" s="720"/>
      <c r="J134" s="720"/>
      <c r="K134" s="720"/>
      <c r="L134" s="720"/>
      <c r="M134" s="720"/>
      <c r="N134" s="720"/>
      <c r="O134" s="720"/>
      <c r="P134" s="720"/>
      <c r="Q134" s="720"/>
      <c r="R134" s="720"/>
      <c r="S134" s="720"/>
      <c r="T134" s="720"/>
      <c r="U134" s="720"/>
      <c r="V134" s="720"/>
      <c r="W134" s="720"/>
      <c r="X134" s="720"/>
      <c r="Y134" s="720"/>
      <c r="Z134" s="720"/>
      <c r="AA134" s="720"/>
      <c r="AB134" s="720"/>
      <c r="AC134" s="720"/>
      <c r="AD134" s="720"/>
      <c r="AE134" s="720"/>
      <c r="AF134" s="720"/>
      <c r="AG134" s="720"/>
      <c r="AH134" s="720"/>
      <c r="AI134" s="720"/>
      <c r="AJ134" s="720"/>
      <c r="AK134" s="720"/>
      <c r="AL134" s="720"/>
      <c r="AM134" s="698"/>
      <c r="AN134" s="698"/>
      <c r="AO134" s="698"/>
      <c r="AP134" s="698"/>
      <c r="AQ134" s="698"/>
      <c r="AR134" s="721" t="s">
        <v>1116</v>
      </c>
      <c r="AS134" s="721" t="s">
        <v>1121</v>
      </c>
      <c r="AT134" s="721" t="s">
        <v>1125</v>
      </c>
      <c r="AU134" s="721" t="s">
        <v>1121</v>
      </c>
    </row>
    <row r="135" spans="1:47" ht="57" customHeight="1" x14ac:dyDescent="0.25">
      <c r="A135" s="698"/>
      <c r="B135" s="1594" t="s">
        <v>945</v>
      </c>
      <c r="C135" s="1595"/>
      <c r="D135" s="1595"/>
      <c r="E135" s="1595"/>
      <c r="F135" s="1595"/>
      <c r="G135" s="1595"/>
      <c r="H135" s="1595"/>
      <c r="I135" s="1595"/>
      <c r="J135" s="1595"/>
      <c r="K135" s="1595"/>
      <c r="L135" s="1595"/>
      <c r="M135" s="1595"/>
      <c r="N135" s="1595"/>
      <c r="O135" s="1595"/>
      <c r="P135" s="1595"/>
      <c r="Q135" s="1595"/>
      <c r="R135" s="1595"/>
      <c r="S135" s="1595"/>
      <c r="T135" s="1595"/>
      <c r="U135" s="1595"/>
      <c r="V135" s="1595"/>
      <c r="W135" s="1595"/>
      <c r="X135" s="1595"/>
      <c r="Y135" s="1595"/>
      <c r="Z135" s="1595"/>
      <c r="AA135" s="1595"/>
      <c r="AB135" s="1595"/>
      <c r="AC135" s="1595"/>
      <c r="AD135" s="1595"/>
      <c r="AE135" s="1595"/>
      <c r="AF135" s="1595"/>
      <c r="AG135" s="1595"/>
      <c r="AH135" s="1595"/>
      <c r="AI135" s="1595"/>
      <c r="AJ135" s="1595"/>
      <c r="AK135" s="1596"/>
      <c r="AL135" s="730"/>
      <c r="AM135" s="698"/>
      <c r="AN135" s="698"/>
      <c r="AO135" s="698"/>
      <c r="AP135" s="698"/>
      <c r="AQ135" s="698"/>
      <c r="AR135" s="721" t="s">
        <v>1117</v>
      </c>
      <c r="AS135" s="721" t="s">
        <v>1122</v>
      </c>
      <c r="AT135" s="721" t="s">
        <v>1126</v>
      </c>
      <c r="AU135" s="721" t="s">
        <v>1122</v>
      </c>
    </row>
    <row r="136" spans="1:47" ht="23.25" customHeight="1" x14ac:dyDescent="0.25">
      <c r="A136" s="698"/>
      <c r="B136" s="1578" t="s">
        <v>721</v>
      </c>
      <c r="C136" s="1579"/>
      <c r="D136" s="1579"/>
      <c r="E136" s="1579"/>
      <c r="F136" s="1579"/>
      <c r="G136" s="1579"/>
      <c r="H136" s="1579"/>
      <c r="I136" s="1579"/>
      <c r="J136" s="1579"/>
      <c r="K136" s="1579"/>
      <c r="L136" s="1579"/>
      <c r="M136" s="1579"/>
      <c r="N136" s="1579"/>
      <c r="O136" s="1579"/>
      <c r="P136" s="1579"/>
      <c r="Q136" s="1579"/>
      <c r="R136" s="1579"/>
      <c r="S136" s="1579"/>
      <c r="T136" s="1579"/>
      <c r="U136" s="1579"/>
      <c r="V136" s="1579"/>
      <c r="W136" s="1579"/>
      <c r="X136" s="1579"/>
      <c r="Y136" s="1579"/>
      <c r="Z136" s="1579"/>
      <c r="AA136" s="1579"/>
      <c r="AB136" s="1579"/>
      <c r="AC136" s="1579"/>
      <c r="AD136" s="1579"/>
      <c r="AE136" s="1579"/>
      <c r="AF136" s="1579"/>
      <c r="AG136" s="1579"/>
      <c r="AH136" s="1579"/>
      <c r="AI136" s="1579"/>
      <c r="AJ136" s="1579"/>
      <c r="AK136" s="1580"/>
      <c r="AL136" s="730"/>
      <c r="AM136" s="698"/>
      <c r="AN136" s="698"/>
      <c r="AO136" s="698"/>
      <c r="AP136" s="698"/>
      <c r="AQ136" s="698"/>
      <c r="AR136" s="721" t="s">
        <v>1118</v>
      </c>
      <c r="AS136" s="721" t="s">
        <v>1118</v>
      </c>
      <c r="AT136" s="721" t="s">
        <v>1127</v>
      </c>
      <c r="AU136" s="721" t="s">
        <v>1118</v>
      </c>
    </row>
    <row r="137" spans="1:47" ht="79.5" customHeight="1" x14ac:dyDescent="0.25">
      <c r="A137" s="698"/>
      <c r="B137" s="1578" t="s">
        <v>1050</v>
      </c>
      <c r="C137" s="1579"/>
      <c r="D137" s="1579"/>
      <c r="E137" s="1579"/>
      <c r="F137" s="1579"/>
      <c r="G137" s="1579"/>
      <c r="H137" s="1579"/>
      <c r="I137" s="1579"/>
      <c r="J137" s="1579"/>
      <c r="K137" s="1579"/>
      <c r="L137" s="1579"/>
      <c r="M137" s="1579"/>
      <c r="N137" s="1579"/>
      <c r="O137" s="1579"/>
      <c r="P137" s="1579"/>
      <c r="Q137" s="1579"/>
      <c r="R137" s="1579"/>
      <c r="S137" s="1579"/>
      <c r="T137" s="1579"/>
      <c r="U137" s="1579"/>
      <c r="V137" s="1579"/>
      <c r="W137" s="1579"/>
      <c r="X137" s="1579"/>
      <c r="Y137" s="1579"/>
      <c r="Z137" s="1579"/>
      <c r="AA137" s="1579"/>
      <c r="AB137" s="1579"/>
      <c r="AC137" s="1579"/>
      <c r="AD137" s="1579"/>
      <c r="AE137" s="1579"/>
      <c r="AF137" s="1579"/>
      <c r="AG137" s="1579"/>
      <c r="AH137" s="1579"/>
      <c r="AI137" s="1579"/>
      <c r="AJ137" s="1579"/>
      <c r="AK137" s="1580"/>
      <c r="AL137" s="730"/>
      <c r="AM137" s="698"/>
      <c r="AN137" s="698"/>
      <c r="AO137" s="698"/>
      <c r="AP137" s="698"/>
      <c r="AQ137" s="698"/>
      <c r="AR137" s="721" t="s">
        <v>1119</v>
      </c>
      <c r="AS137" s="721" t="s">
        <v>1123</v>
      </c>
      <c r="AT137" s="721" t="s">
        <v>1128</v>
      </c>
      <c r="AU137" s="721" t="s">
        <v>1123</v>
      </c>
    </row>
    <row r="138" spans="1:47" ht="57" customHeight="1" x14ac:dyDescent="0.25">
      <c r="A138" s="698"/>
      <c r="B138" s="1578" t="s">
        <v>954</v>
      </c>
      <c r="C138" s="1579"/>
      <c r="D138" s="1579"/>
      <c r="E138" s="1579"/>
      <c r="F138" s="1579"/>
      <c r="G138" s="1579"/>
      <c r="H138" s="1579"/>
      <c r="I138" s="1579"/>
      <c r="J138" s="1579"/>
      <c r="K138" s="1579"/>
      <c r="L138" s="1579"/>
      <c r="M138" s="1579"/>
      <c r="N138" s="1579"/>
      <c r="O138" s="1579"/>
      <c r="P138" s="1579"/>
      <c r="Q138" s="1579"/>
      <c r="R138" s="1579"/>
      <c r="S138" s="1579"/>
      <c r="T138" s="1579"/>
      <c r="U138" s="1579"/>
      <c r="V138" s="1579"/>
      <c r="W138" s="1579"/>
      <c r="X138" s="1579"/>
      <c r="Y138" s="1579"/>
      <c r="Z138" s="1579"/>
      <c r="AA138" s="1579"/>
      <c r="AB138" s="1579"/>
      <c r="AC138" s="1579"/>
      <c r="AD138" s="1579"/>
      <c r="AE138" s="1579"/>
      <c r="AF138" s="1579"/>
      <c r="AG138" s="1579"/>
      <c r="AH138" s="1579"/>
      <c r="AI138" s="1579"/>
      <c r="AJ138" s="1579"/>
      <c r="AK138" s="1580"/>
      <c r="AL138" s="730"/>
      <c r="AM138" s="698"/>
      <c r="AN138" s="698"/>
      <c r="AO138" s="698"/>
      <c r="AP138" s="698"/>
      <c r="AQ138" s="698"/>
      <c r="AR138" s="721" t="s">
        <v>1120</v>
      </c>
      <c r="AS138" s="721" t="s">
        <v>1124</v>
      </c>
      <c r="AT138" s="721" t="s">
        <v>1129</v>
      </c>
      <c r="AU138" s="721" t="s">
        <v>1124</v>
      </c>
    </row>
    <row r="139" spans="1:47" ht="70.5" customHeight="1" x14ac:dyDescent="0.25">
      <c r="A139" s="698"/>
      <c r="B139" s="1578" t="s">
        <v>1051</v>
      </c>
      <c r="C139" s="1579"/>
      <c r="D139" s="1579"/>
      <c r="E139" s="1579"/>
      <c r="F139" s="1579"/>
      <c r="G139" s="1579"/>
      <c r="H139" s="1579"/>
      <c r="I139" s="1579"/>
      <c r="J139" s="1579"/>
      <c r="K139" s="1579"/>
      <c r="L139" s="1579"/>
      <c r="M139" s="1579"/>
      <c r="N139" s="1579"/>
      <c r="O139" s="1579"/>
      <c r="P139" s="1579"/>
      <c r="Q139" s="1579"/>
      <c r="R139" s="1579"/>
      <c r="S139" s="1579"/>
      <c r="T139" s="1579"/>
      <c r="U139" s="1579"/>
      <c r="V139" s="1579"/>
      <c r="W139" s="1579"/>
      <c r="X139" s="1579"/>
      <c r="Y139" s="1579"/>
      <c r="Z139" s="1579"/>
      <c r="AA139" s="1579"/>
      <c r="AB139" s="1579"/>
      <c r="AC139" s="1579"/>
      <c r="AD139" s="1579"/>
      <c r="AE139" s="1579"/>
      <c r="AF139" s="1579"/>
      <c r="AG139" s="1579"/>
      <c r="AH139" s="1579"/>
      <c r="AI139" s="1579"/>
      <c r="AJ139" s="1579"/>
      <c r="AK139" s="1580"/>
      <c r="AL139" s="730"/>
      <c r="AM139" s="698"/>
      <c r="AN139" s="698"/>
      <c r="AO139" s="698"/>
      <c r="AP139" s="698"/>
      <c r="AQ139" s="698"/>
      <c r="AR139" s="710"/>
      <c r="AS139" s="710"/>
      <c r="AT139" s="721" t="s">
        <v>1130</v>
      </c>
      <c r="AU139" s="710"/>
    </row>
    <row r="140" spans="1:47" ht="81" customHeight="1" x14ac:dyDescent="0.25">
      <c r="A140" s="698"/>
      <c r="B140" s="1578" t="s">
        <v>727</v>
      </c>
      <c r="C140" s="1579"/>
      <c r="D140" s="1579"/>
      <c r="E140" s="1579"/>
      <c r="F140" s="1579"/>
      <c r="G140" s="1579"/>
      <c r="H140" s="1579"/>
      <c r="I140" s="1579"/>
      <c r="J140" s="1579"/>
      <c r="K140" s="1579"/>
      <c r="L140" s="1579"/>
      <c r="M140" s="1579"/>
      <c r="N140" s="1579"/>
      <c r="O140" s="1579"/>
      <c r="P140" s="1579"/>
      <c r="Q140" s="1579"/>
      <c r="R140" s="1579"/>
      <c r="S140" s="1579"/>
      <c r="T140" s="1579"/>
      <c r="U140" s="1579"/>
      <c r="V140" s="1579"/>
      <c r="W140" s="1579"/>
      <c r="X140" s="1579"/>
      <c r="Y140" s="1579"/>
      <c r="Z140" s="1579"/>
      <c r="AA140" s="1579"/>
      <c r="AB140" s="1579"/>
      <c r="AC140" s="1579"/>
      <c r="AD140" s="1579"/>
      <c r="AE140" s="1579"/>
      <c r="AF140" s="1579"/>
      <c r="AG140" s="1579"/>
      <c r="AH140" s="1579"/>
      <c r="AI140" s="1579"/>
      <c r="AJ140" s="1579"/>
      <c r="AK140" s="1580"/>
      <c r="AL140" s="730"/>
      <c r="AM140" s="698"/>
      <c r="AN140" s="698"/>
      <c r="AO140" s="698"/>
      <c r="AP140" s="698"/>
      <c r="AQ140" s="698"/>
    </row>
    <row r="141" spans="1:47" ht="54.75" customHeight="1" x14ac:dyDescent="0.25">
      <c r="A141" s="698"/>
      <c r="B141" s="1578" t="s">
        <v>730</v>
      </c>
      <c r="C141" s="1579"/>
      <c r="D141" s="1579"/>
      <c r="E141" s="1579"/>
      <c r="F141" s="1579"/>
      <c r="G141" s="1579"/>
      <c r="H141" s="1579"/>
      <c r="I141" s="1579"/>
      <c r="J141" s="1579"/>
      <c r="K141" s="1579"/>
      <c r="L141" s="1579"/>
      <c r="M141" s="1579"/>
      <c r="N141" s="1579"/>
      <c r="O141" s="1579"/>
      <c r="P141" s="1579"/>
      <c r="Q141" s="1579"/>
      <c r="R141" s="1579"/>
      <c r="S141" s="1579"/>
      <c r="T141" s="1579"/>
      <c r="U141" s="1579"/>
      <c r="V141" s="1579"/>
      <c r="W141" s="1579"/>
      <c r="X141" s="1579"/>
      <c r="Y141" s="1579"/>
      <c r="Z141" s="1579"/>
      <c r="AA141" s="1579"/>
      <c r="AB141" s="1579"/>
      <c r="AC141" s="1579"/>
      <c r="AD141" s="1579"/>
      <c r="AE141" s="1579"/>
      <c r="AF141" s="1579"/>
      <c r="AG141" s="1579"/>
      <c r="AH141" s="1579"/>
      <c r="AI141" s="1579"/>
      <c r="AJ141" s="1579"/>
      <c r="AK141" s="1580"/>
      <c r="AL141" s="730"/>
      <c r="AM141" s="698"/>
      <c r="AN141" s="698"/>
      <c r="AO141" s="698"/>
      <c r="AP141" s="698"/>
      <c r="AQ141" s="698"/>
    </row>
    <row r="142" spans="1:47" ht="23.25" customHeight="1" x14ac:dyDescent="0.25">
      <c r="A142" s="698"/>
      <c r="B142" s="1578" t="s">
        <v>731</v>
      </c>
      <c r="C142" s="1579"/>
      <c r="D142" s="1579"/>
      <c r="E142" s="1579"/>
      <c r="F142" s="1579"/>
      <c r="G142" s="1579"/>
      <c r="H142" s="1579"/>
      <c r="I142" s="1579"/>
      <c r="J142" s="1579"/>
      <c r="K142" s="1579"/>
      <c r="L142" s="1579"/>
      <c r="M142" s="1579"/>
      <c r="N142" s="1579"/>
      <c r="O142" s="1579"/>
      <c r="P142" s="1579"/>
      <c r="Q142" s="1579"/>
      <c r="R142" s="1579"/>
      <c r="S142" s="1579"/>
      <c r="T142" s="1579"/>
      <c r="U142" s="1579"/>
      <c r="V142" s="1579"/>
      <c r="W142" s="1579"/>
      <c r="X142" s="1579"/>
      <c r="Y142" s="1579"/>
      <c r="Z142" s="1579"/>
      <c r="AA142" s="1579"/>
      <c r="AB142" s="1579"/>
      <c r="AC142" s="1579"/>
      <c r="AD142" s="1579"/>
      <c r="AE142" s="1579"/>
      <c r="AF142" s="1579"/>
      <c r="AG142" s="1579"/>
      <c r="AH142" s="1579"/>
      <c r="AI142" s="1579"/>
      <c r="AJ142" s="1579"/>
      <c r="AK142" s="1580"/>
      <c r="AL142" s="730"/>
      <c r="AM142" s="724" t="s">
        <v>735</v>
      </c>
      <c r="AN142" s="698"/>
      <c r="AO142" s="698"/>
      <c r="AP142" s="698"/>
      <c r="AQ142" s="698"/>
      <c r="AS142" s="735" t="s">
        <v>735</v>
      </c>
    </row>
    <row r="143" spans="1:47" ht="14.45" customHeight="1" x14ac:dyDescent="0.25">
      <c r="A143" s="698"/>
      <c r="B143" s="1570"/>
      <c r="C143" s="1571"/>
      <c r="D143" s="1571"/>
      <c r="E143" s="1571"/>
      <c r="F143" s="1571"/>
      <c r="G143" s="1571"/>
      <c r="H143" s="1571"/>
      <c r="I143" s="1571"/>
      <c r="J143" s="1571"/>
      <c r="K143" s="1571"/>
      <c r="L143" s="1571"/>
      <c r="M143" s="1571"/>
      <c r="N143" s="1571"/>
      <c r="O143" s="1571"/>
      <c r="P143" s="1571"/>
      <c r="Q143" s="1571"/>
      <c r="R143" s="1571"/>
      <c r="S143" s="1571"/>
      <c r="T143" s="1571"/>
      <c r="U143" s="1571"/>
      <c r="V143" s="1571"/>
      <c r="W143" s="1571"/>
      <c r="X143" s="1571"/>
      <c r="Y143" s="1571"/>
      <c r="Z143" s="1571"/>
      <c r="AA143" s="1571"/>
      <c r="AB143" s="1571"/>
      <c r="AC143" s="1571"/>
      <c r="AD143" s="1571"/>
      <c r="AE143" s="1571"/>
      <c r="AF143" s="1571"/>
      <c r="AG143" s="1571"/>
      <c r="AH143" s="1571"/>
      <c r="AI143" s="1571"/>
      <c r="AJ143" s="1571"/>
      <c r="AK143" s="1572"/>
      <c r="AM143" s="723" t="s">
        <v>732</v>
      </c>
      <c r="AN143" s="698"/>
      <c r="AO143" s="698"/>
      <c r="AP143" s="698"/>
      <c r="AQ143" s="698"/>
      <c r="AS143" s="721" t="s">
        <v>732</v>
      </c>
    </row>
    <row r="144" spans="1:47" ht="14.45" customHeight="1" x14ac:dyDescent="0.25">
      <c r="A144" s="698"/>
      <c r="B144" s="1570"/>
      <c r="C144" s="1571"/>
      <c r="D144" s="1571"/>
      <c r="E144" s="1571"/>
      <c r="F144" s="1571"/>
      <c r="G144" s="1571"/>
      <c r="H144" s="1571"/>
      <c r="I144" s="1571"/>
      <c r="J144" s="1571"/>
      <c r="K144" s="1571"/>
      <c r="L144" s="1571"/>
      <c r="M144" s="1571"/>
      <c r="N144" s="1571"/>
      <c r="O144" s="1571"/>
      <c r="P144" s="1571"/>
      <c r="Q144" s="1571"/>
      <c r="R144" s="1571"/>
      <c r="S144" s="1571"/>
      <c r="T144" s="1571"/>
      <c r="U144" s="1571"/>
      <c r="V144" s="1571"/>
      <c r="W144" s="1571"/>
      <c r="X144" s="1571"/>
      <c r="Y144" s="1571"/>
      <c r="Z144" s="1571"/>
      <c r="AA144" s="1571"/>
      <c r="AB144" s="1571"/>
      <c r="AC144" s="1571"/>
      <c r="AD144" s="1571"/>
      <c r="AE144" s="1571"/>
      <c r="AF144" s="1571"/>
      <c r="AG144" s="1571"/>
      <c r="AH144" s="1571"/>
      <c r="AI144" s="1571"/>
      <c r="AJ144" s="1571"/>
      <c r="AK144" s="1572"/>
      <c r="AM144" s="723" t="s">
        <v>733</v>
      </c>
      <c r="AN144" s="698"/>
      <c r="AO144" s="698"/>
      <c r="AP144" s="698"/>
      <c r="AQ144" s="698"/>
      <c r="AS144" s="721" t="s">
        <v>733</v>
      </c>
    </row>
    <row r="145" spans="1:45" ht="14.45" customHeight="1" x14ac:dyDescent="0.25">
      <c r="A145" s="698"/>
      <c r="B145" s="1447"/>
      <c r="C145" s="1447"/>
      <c r="D145" s="1447"/>
      <c r="E145" s="1447"/>
      <c r="F145" s="1447"/>
      <c r="G145" s="1447"/>
      <c r="H145" s="1447"/>
      <c r="I145" s="1447"/>
      <c r="J145" s="1447"/>
      <c r="K145" s="1447"/>
      <c r="L145" s="1447"/>
      <c r="M145" s="1447"/>
      <c r="N145" s="1447"/>
      <c r="O145" s="1447"/>
      <c r="P145" s="1447"/>
      <c r="Q145" s="1447"/>
      <c r="R145" s="1447"/>
      <c r="S145" s="1447"/>
      <c r="T145" s="1447"/>
      <c r="U145" s="1447"/>
      <c r="V145" s="1447"/>
      <c r="W145" s="1447"/>
      <c r="X145" s="1447"/>
      <c r="Y145" s="1447"/>
      <c r="Z145" s="1447"/>
      <c r="AA145" s="1447"/>
      <c r="AB145" s="1447"/>
      <c r="AC145" s="1447"/>
      <c r="AD145" s="1447"/>
      <c r="AE145" s="1447"/>
      <c r="AF145" s="1447"/>
      <c r="AG145" s="1447"/>
      <c r="AH145" s="1447"/>
      <c r="AI145" s="1447"/>
      <c r="AJ145" s="1447"/>
      <c r="AK145" s="1447"/>
      <c r="AL145" s="730"/>
      <c r="AM145" s="723" t="s">
        <v>734</v>
      </c>
      <c r="AN145" s="698"/>
      <c r="AO145" s="698"/>
      <c r="AP145" s="698"/>
      <c r="AQ145" s="698"/>
      <c r="AS145" s="721" t="s">
        <v>734</v>
      </c>
    </row>
    <row r="146" spans="1:45" ht="20.100000000000001" customHeight="1" x14ac:dyDescent="0.25">
      <c r="A146" s="698"/>
      <c r="B146" s="1446"/>
      <c r="C146" s="1446"/>
      <c r="D146" s="1446"/>
      <c r="E146" s="1099" t="s">
        <v>736</v>
      </c>
      <c r="F146" s="1121"/>
      <c r="G146" s="1446"/>
      <c r="H146" s="1446"/>
      <c r="I146" s="1446"/>
      <c r="J146" s="1446"/>
      <c r="K146" s="1446"/>
      <c r="L146" s="1446"/>
      <c r="M146" s="1446"/>
      <c r="N146" s="1446"/>
      <c r="O146" s="1446"/>
      <c r="P146" s="1446"/>
      <c r="Q146" s="1446"/>
      <c r="R146" s="1446"/>
      <c r="S146" s="1446"/>
      <c r="T146" s="1446"/>
      <c r="U146" s="1446"/>
      <c r="V146" s="1446"/>
      <c r="W146" s="1446"/>
      <c r="X146" s="1446"/>
      <c r="Y146" s="1446"/>
      <c r="Z146" s="1446"/>
      <c r="AA146" s="1446"/>
      <c r="AB146" s="1446"/>
      <c r="AC146" s="1446"/>
      <c r="AD146" s="1446"/>
      <c r="AE146" s="1446"/>
      <c r="AF146" s="1446"/>
      <c r="AG146" s="1446"/>
      <c r="AH146" s="1446"/>
      <c r="AI146" s="1446"/>
      <c r="AJ146" s="1446"/>
      <c r="AK146" s="1446"/>
      <c r="AL146" s="730"/>
      <c r="AM146" s="723" t="s">
        <v>972</v>
      </c>
    </row>
    <row r="147" spans="1:45" ht="29.1" customHeight="1" x14ac:dyDescent="0.25">
      <c r="A147" s="698"/>
      <c r="B147" s="1578" t="s">
        <v>737</v>
      </c>
      <c r="C147" s="1579"/>
      <c r="D147" s="1579"/>
      <c r="E147" s="1579"/>
      <c r="F147" s="1579"/>
      <c r="G147" s="1579"/>
      <c r="H147" s="1579"/>
      <c r="I147" s="1579"/>
      <c r="J147" s="1579"/>
      <c r="K147" s="1579"/>
      <c r="L147" s="1579"/>
      <c r="M147" s="1579"/>
      <c r="N147" s="1579"/>
      <c r="O147" s="1579"/>
      <c r="P147" s="1579"/>
      <c r="Q147" s="1579"/>
      <c r="R147" s="1579"/>
      <c r="S147" s="1579"/>
      <c r="T147" s="1579"/>
      <c r="U147" s="1579"/>
      <c r="V147" s="1579"/>
      <c r="W147" s="1579"/>
      <c r="X147" s="1579"/>
      <c r="Y147" s="1579"/>
      <c r="Z147" s="1579"/>
      <c r="AA147" s="1579"/>
      <c r="AB147" s="1579"/>
      <c r="AC147" s="1579"/>
      <c r="AD147" s="1579"/>
      <c r="AE147" s="1579"/>
      <c r="AF147" s="1579"/>
      <c r="AG147" s="1579"/>
      <c r="AH147" s="1579"/>
      <c r="AI147" s="1579"/>
      <c r="AJ147" s="1579"/>
      <c r="AK147" s="1580"/>
      <c r="AL147" s="730"/>
      <c r="AM147" s="1610" t="s">
        <v>11</v>
      </c>
      <c r="AN147" s="1611"/>
      <c r="AO147" s="1611"/>
      <c r="AP147" s="1611"/>
      <c r="AQ147" s="1611"/>
      <c r="AR147" s="1611"/>
    </row>
    <row r="148" spans="1:45" ht="14.45" customHeight="1" x14ac:dyDescent="0.25">
      <c r="A148" s="698"/>
      <c r="B148" s="1133"/>
      <c r="C148" s="730"/>
      <c r="D148" s="730"/>
      <c r="E148" s="730"/>
      <c r="F148" s="730"/>
      <c r="G148" s="730"/>
      <c r="H148" s="730"/>
      <c r="I148" s="708" t="s">
        <v>738</v>
      </c>
      <c r="J148" s="1581"/>
      <c r="K148" s="1581"/>
      <c r="L148" s="1581"/>
      <c r="M148" s="1581"/>
      <c r="N148" s="1581"/>
      <c r="O148" s="1581"/>
      <c r="P148" s="1581"/>
      <c r="Q148" s="1581"/>
      <c r="R148" s="1581"/>
      <c r="S148" s="1581"/>
      <c r="T148" s="1581"/>
      <c r="U148" s="1581"/>
      <c r="V148" s="1581"/>
      <c r="W148" s="1581"/>
      <c r="X148" s="1581"/>
      <c r="Y148" s="1581"/>
      <c r="Z148" s="1581"/>
      <c r="AA148" s="1581"/>
      <c r="AB148" s="1581"/>
      <c r="AC148" s="1581"/>
      <c r="AD148" s="1581"/>
      <c r="AE148" s="1581"/>
      <c r="AF148" s="1581"/>
      <c r="AG148" s="1581"/>
      <c r="AH148" s="1581"/>
      <c r="AI148" s="1581"/>
      <c r="AJ148" s="1581"/>
      <c r="AK148" s="1134"/>
      <c r="AL148" s="730"/>
      <c r="AM148" s="1610"/>
      <c r="AN148" s="1611"/>
      <c r="AO148" s="1611"/>
      <c r="AP148" s="1611"/>
      <c r="AQ148" s="1611"/>
      <c r="AR148" s="1611"/>
    </row>
    <row r="149" spans="1:45" ht="14.45" customHeight="1" x14ac:dyDescent="0.25">
      <c r="A149" s="698"/>
      <c r="B149" s="1126"/>
      <c r="C149" s="698"/>
      <c r="D149" s="698"/>
      <c r="E149" s="698"/>
      <c r="F149" s="698"/>
      <c r="G149" s="698"/>
      <c r="H149" s="698"/>
      <c r="J149" s="1581" t="s">
        <v>618</v>
      </c>
      <c r="K149" s="1581"/>
      <c r="L149" s="1581"/>
      <c r="M149" s="1581"/>
      <c r="N149" s="1581"/>
      <c r="O149" s="1581"/>
      <c r="P149" s="1581"/>
      <c r="Q149" s="1581"/>
      <c r="R149" s="1581"/>
      <c r="S149" s="1581"/>
      <c r="T149" s="1581"/>
      <c r="U149" s="1581"/>
      <c r="V149" s="1581"/>
      <c r="W149" s="1581"/>
      <c r="X149" s="1581"/>
      <c r="Y149" s="1581"/>
      <c r="Z149" s="1581"/>
      <c r="AA149" s="1581"/>
      <c r="AB149" s="1581"/>
      <c r="AC149" s="1581"/>
      <c r="AD149" s="1581"/>
      <c r="AE149" s="1581"/>
      <c r="AF149" s="1581"/>
      <c r="AG149" s="1581"/>
      <c r="AH149" s="1581"/>
      <c r="AI149" s="1581"/>
      <c r="AJ149" s="1581"/>
      <c r="AK149" s="1110"/>
      <c r="AM149" s="698"/>
      <c r="AN149" s="698"/>
      <c r="AO149" s="698"/>
      <c r="AP149" s="698"/>
      <c r="AQ149" s="698"/>
    </row>
    <row r="150" spans="1:45" ht="14.45" customHeight="1" x14ac:dyDescent="0.25">
      <c r="A150" s="698"/>
      <c r="B150" s="1126"/>
      <c r="C150" s="698"/>
      <c r="D150" s="698"/>
      <c r="E150" s="698"/>
      <c r="F150" s="698"/>
      <c r="G150" s="698"/>
      <c r="H150" s="698"/>
      <c r="I150" s="698"/>
      <c r="J150" s="1581" t="s">
        <v>618</v>
      </c>
      <c r="K150" s="1581"/>
      <c r="L150" s="1581"/>
      <c r="M150" s="1581"/>
      <c r="N150" s="1581"/>
      <c r="O150" s="1581"/>
      <c r="P150" s="1581"/>
      <c r="Q150" s="1581"/>
      <c r="R150" s="1581"/>
      <c r="S150" s="1581"/>
      <c r="T150" s="1581"/>
      <c r="U150" s="1581"/>
      <c r="V150" s="1581"/>
      <c r="W150" s="1581"/>
      <c r="X150" s="1581"/>
      <c r="Y150" s="1581"/>
      <c r="Z150" s="1581"/>
      <c r="AA150" s="1581"/>
      <c r="AB150" s="1581"/>
      <c r="AC150" s="1581"/>
      <c r="AD150" s="1581"/>
      <c r="AE150" s="1581"/>
      <c r="AF150" s="1581"/>
      <c r="AG150" s="1581"/>
      <c r="AH150" s="1581"/>
      <c r="AI150" s="1581"/>
      <c r="AJ150" s="1581"/>
      <c r="AK150" s="1110"/>
      <c r="AM150" s="724" t="s">
        <v>738</v>
      </c>
      <c r="AN150" s="698"/>
      <c r="AO150" s="698"/>
      <c r="AP150" s="698"/>
      <c r="AQ150" s="698"/>
    </row>
    <row r="151" spans="1:45" ht="14.45" customHeight="1" x14ac:dyDescent="0.25">
      <c r="A151" s="698"/>
      <c r="B151" s="1126"/>
      <c r="C151" s="698"/>
      <c r="D151" s="698"/>
      <c r="E151" s="698"/>
      <c r="F151" s="698"/>
      <c r="G151" s="698"/>
      <c r="H151" s="698"/>
      <c r="I151" s="698"/>
      <c r="J151" s="1581" t="s">
        <v>618</v>
      </c>
      <c r="K151" s="1581"/>
      <c r="L151" s="1581"/>
      <c r="M151" s="1581"/>
      <c r="N151" s="1581"/>
      <c r="O151" s="1581"/>
      <c r="P151" s="1581"/>
      <c r="Q151" s="1581"/>
      <c r="R151" s="1581"/>
      <c r="S151" s="1581"/>
      <c r="T151" s="1581"/>
      <c r="U151" s="1581"/>
      <c r="V151" s="1581"/>
      <c r="W151" s="1581"/>
      <c r="X151" s="1581"/>
      <c r="Y151" s="1581"/>
      <c r="Z151" s="1581"/>
      <c r="AA151" s="1581"/>
      <c r="AB151" s="1581"/>
      <c r="AC151" s="1581"/>
      <c r="AD151" s="1581"/>
      <c r="AE151" s="1581"/>
      <c r="AF151" s="1581"/>
      <c r="AG151" s="1581"/>
      <c r="AH151" s="1581"/>
      <c r="AI151" s="1581"/>
      <c r="AJ151" s="1581"/>
      <c r="AK151" s="1110"/>
      <c r="AM151" s="723" t="s">
        <v>1131</v>
      </c>
      <c r="AN151" s="698"/>
      <c r="AO151" s="698"/>
      <c r="AP151" s="698"/>
      <c r="AQ151" s="698"/>
    </row>
    <row r="152" spans="1:45" ht="14.45" customHeight="1" x14ac:dyDescent="0.25">
      <c r="A152" s="698"/>
      <c r="B152" s="1120"/>
      <c r="C152" s="1121"/>
      <c r="D152" s="1121"/>
      <c r="E152" s="1121"/>
      <c r="F152" s="1121"/>
      <c r="G152" s="1121"/>
      <c r="H152" s="1121"/>
      <c r="I152" s="1121"/>
      <c r="J152" s="1582"/>
      <c r="K152" s="1582"/>
      <c r="L152" s="1582"/>
      <c r="M152" s="1582"/>
      <c r="N152" s="1582"/>
      <c r="O152" s="1582"/>
      <c r="P152" s="1582"/>
      <c r="Q152" s="1582"/>
      <c r="R152" s="1582"/>
      <c r="S152" s="1582"/>
      <c r="T152" s="1582"/>
      <c r="U152" s="1582"/>
      <c r="V152" s="1582"/>
      <c r="W152" s="1582"/>
      <c r="X152" s="1582"/>
      <c r="Y152" s="1582"/>
      <c r="Z152" s="1582"/>
      <c r="AA152" s="1582"/>
      <c r="AB152" s="1582"/>
      <c r="AC152" s="1582"/>
      <c r="AD152" s="1582"/>
      <c r="AE152" s="1582"/>
      <c r="AF152" s="1582"/>
      <c r="AG152" s="1582"/>
      <c r="AH152" s="1582"/>
      <c r="AI152" s="1582"/>
      <c r="AJ152" s="1582"/>
      <c r="AK152" s="1122"/>
      <c r="AM152" s="723" t="s">
        <v>1133</v>
      </c>
      <c r="AN152" s="698"/>
      <c r="AO152" s="698"/>
      <c r="AP152" s="698"/>
      <c r="AQ152" s="698"/>
    </row>
    <row r="153" spans="1:45" ht="14.45" customHeight="1" x14ac:dyDescent="0.25">
      <c r="A153" s="698"/>
      <c r="B153" s="698"/>
      <c r="C153" s="698"/>
      <c r="D153" s="698"/>
      <c r="E153" s="698"/>
      <c r="F153" s="698"/>
      <c r="G153" s="698"/>
      <c r="H153" s="698"/>
      <c r="I153" s="698"/>
      <c r="J153" s="698"/>
      <c r="K153" s="698"/>
      <c r="L153" s="698"/>
      <c r="M153" s="698"/>
      <c r="N153" s="698"/>
      <c r="O153" s="698"/>
      <c r="P153" s="698"/>
      <c r="Q153" s="698"/>
      <c r="R153" s="698"/>
      <c r="S153" s="698"/>
      <c r="T153" s="698"/>
      <c r="U153" s="698"/>
      <c r="V153" s="698"/>
      <c r="W153" s="698"/>
      <c r="X153" s="698"/>
      <c r="Y153" s="698"/>
      <c r="Z153" s="698"/>
      <c r="AA153" s="698"/>
      <c r="AB153" s="698"/>
      <c r="AC153" s="698"/>
      <c r="AD153" s="698"/>
      <c r="AE153" s="698"/>
      <c r="AF153" s="698"/>
      <c r="AG153" s="698"/>
      <c r="AH153" s="698"/>
      <c r="AI153" s="698"/>
      <c r="AJ153" s="698"/>
      <c r="AK153" s="698"/>
      <c r="AM153" s="723" t="s">
        <v>1132</v>
      </c>
      <c r="AN153" s="698"/>
      <c r="AO153" s="698"/>
      <c r="AP153" s="698"/>
      <c r="AQ153" s="698"/>
    </row>
    <row r="154" spans="1:45" ht="20.100000000000001" customHeight="1" x14ac:dyDescent="0.25">
      <c r="A154" s="1626" t="s">
        <v>810</v>
      </c>
      <c r="B154" s="698"/>
      <c r="C154" s="698"/>
      <c r="D154" s="698"/>
      <c r="E154" s="704" t="s">
        <v>757</v>
      </c>
      <c r="F154" s="698"/>
      <c r="G154" s="698"/>
      <c r="H154" s="698"/>
      <c r="I154" s="698"/>
      <c r="J154" s="698"/>
      <c r="K154" s="698"/>
      <c r="L154" s="698"/>
      <c r="M154" s="698"/>
      <c r="N154" s="698"/>
      <c r="O154" s="698"/>
      <c r="P154" s="698"/>
      <c r="Q154" s="698"/>
      <c r="R154" s="698"/>
      <c r="S154" s="698"/>
      <c r="T154" s="698"/>
      <c r="U154" s="698"/>
      <c r="V154" s="698"/>
      <c r="W154" s="698"/>
      <c r="X154" s="698"/>
      <c r="Y154" s="698"/>
      <c r="Z154" s="698"/>
      <c r="AA154" s="698"/>
      <c r="AB154" s="698"/>
      <c r="AC154" s="698"/>
      <c r="AD154" s="698"/>
      <c r="AE154" s="698"/>
      <c r="AF154" s="698"/>
      <c r="AG154" s="698"/>
      <c r="AH154" s="698"/>
      <c r="AI154" s="698"/>
      <c r="AJ154" s="698"/>
      <c r="AK154" s="698"/>
      <c r="AM154" s="723" t="s">
        <v>1134</v>
      </c>
      <c r="AN154" s="698"/>
      <c r="AO154" s="698"/>
      <c r="AP154" s="698"/>
      <c r="AQ154" s="698"/>
    </row>
    <row r="155" spans="1:45" ht="14.45" customHeight="1" x14ac:dyDescent="0.25">
      <c r="A155" s="1626"/>
      <c r="B155" s="1583" t="s">
        <v>1026</v>
      </c>
      <c r="C155" s="1584"/>
      <c r="D155" s="1584"/>
      <c r="E155" s="1584"/>
      <c r="F155" s="1584"/>
      <c r="G155" s="1584"/>
      <c r="H155" s="1584"/>
      <c r="I155" s="1584"/>
      <c r="J155" s="1584"/>
      <c r="K155" s="1584"/>
      <c r="L155" s="1584"/>
      <c r="M155" s="1584"/>
      <c r="N155" s="1584"/>
      <c r="O155" s="1584"/>
      <c r="P155" s="1584"/>
      <c r="Q155" s="1584"/>
      <c r="R155" s="1584"/>
      <c r="S155" s="1584"/>
      <c r="T155" s="1584"/>
      <c r="U155" s="1584"/>
      <c r="V155" s="1584"/>
      <c r="W155" s="1584"/>
      <c r="X155" s="1584"/>
      <c r="Y155" s="1584"/>
      <c r="Z155" s="1584"/>
      <c r="AA155" s="1584"/>
      <c r="AB155" s="1584"/>
      <c r="AC155" s="1584"/>
      <c r="AD155" s="1584"/>
      <c r="AE155" s="1584"/>
      <c r="AF155" s="1584"/>
      <c r="AG155" s="1584"/>
      <c r="AH155" s="1584"/>
      <c r="AI155" s="1584"/>
      <c r="AJ155" s="1584"/>
      <c r="AK155" s="1585"/>
      <c r="AL155" s="709"/>
      <c r="AM155" s="723" t="s">
        <v>739</v>
      </c>
      <c r="AN155" s="698"/>
      <c r="AO155" s="698"/>
      <c r="AP155" s="698"/>
      <c r="AQ155" s="698"/>
    </row>
    <row r="156" spans="1:45" ht="14.45" customHeight="1" x14ac:dyDescent="0.25">
      <c r="A156" s="1626"/>
      <c r="B156" s="1586"/>
      <c r="C156" s="1587"/>
      <c r="D156" s="1587"/>
      <c r="E156" s="1587"/>
      <c r="F156" s="1587"/>
      <c r="G156" s="1587"/>
      <c r="H156" s="1587"/>
      <c r="I156" s="1587"/>
      <c r="J156" s="1587"/>
      <c r="K156" s="1587"/>
      <c r="L156" s="1587"/>
      <c r="M156" s="1587"/>
      <c r="N156" s="1587"/>
      <c r="O156" s="1587"/>
      <c r="P156" s="1587"/>
      <c r="Q156" s="1587"/>
      <c r="R156" s="1587"/>
      <c r="S156" s="1587"/>
      <c r="T156" s="1587"/>
      <c r="U156" s="1587"/>
      <c r="V156" s="1587"/>
      <c r="W156" s="1587"/>
      <c r="X156" s="1587"/>
      <c r="Y156" s="1587"/>
      <c r="Z156" s="1587"/>
      <c r="AA156" s="1587"/>
      <c r="AB156" s="1587"/>
      <c r="AC156" s="1587"/>
      <c r="AD156" s="1587"/>
      <c r="AE156" s="1587"/>
      <c r="AF156" s="1587"/>
      <c r="AG156" s="1587"/>
      <c r="AH156" s="1587"/>
      <c r="AI156" s="1587"/>
      <c r="AJ156" s="1587"/>
      <c r="AK156" s="1588"/>
      <c r="AL156" s="709"/>
      <c r="AM156" s="723" t="s">
        <v>740</v>
      </c>
      <c r="AN156" s="698"/>
      <c r="AO156" s="698"/>
      <c r="AP156" s="698"/>
      <c r="AQ156" s="698"/>
    </row>
    <row r="157" spans="1:45" ht="14.45" customHeight="1" x14ac:dyDescent="0.25">
      <c r="A157" s="1626"/>
      <c r="B157" s="1586"/>
      <c r="C157" s="1587"/>
      <c r="D157" s="1587"/>
      <c r="E157" s="1587"/>
      <c r="F157" s="1587"/>
      <c r="G157" s="1587"/>
      <c r="H157" s="1587"/>
      <c r="I157" s="1587"/>
      <c r="J157" s="1587"/>
      <c r="K157" s="1587"/>
      <c r="L157" s="1587"/>
      <c r="M157" s="1587"/>
      <c r="N157" s="1587"/>
      <c r="O157" s="1587"/>
      <c r="P157" s="1587"/>
      <c r="Q157" s="1587"/>
      <c r="R157" s="1587"/>
      <c r="S157" s="1587"/>
      <c r="T157" s="1587"/>
      <c r="U157" s="1587"/>
      <c r="V157" s="1587"/>
      <c r="W157" s="1587"/>
      <c r="X157" s="1587"/>
      <c r="Y157" s="1587"/>
      <c r="Z157" s="1587"/>
      <c r="AA157" s="1587"/>
      <c r="AB157" s="1587"/>
      <c r="AC157" s="1587"/>
      <c r="AD157" s="1587"/>
      <c r="AE157" s="1587"/>
      <c r="AF157" s="1587"/>
      <c r="AG157" s="1587"/>
      <c r="AH157" s="1587"/>
      <c r="AI157" s="1587"/>
      <c r="AJ157" s="1587"/>
      <c r="AK157" s="1588"/>
      <c r="AL157" s="709"/>
      <c r="AM157" s="723" t="s">
        <v>741</v>
      </c>
      <c r="AN157" s="698"/>
      <c r="AO157" s="698"/>
      <c r="AP157" s="698"/>
      <c r="AQ157" s="698"/>
    </row>
    <row r="158" spans="1:45" ht="14.25" customHeight="1" x14ac:dyDescent="0.25">
      <c r="A158" s="1626"/>
      <c r="B158" s="1586"/>
      <c r="C158" s="1587"/>
      <c r="D158" s="1587"/>
      <c r="E158" s="1587"/>
      <c r="F158" s="1587"/>
      <c r="G158" s="1587"/>
      <c r="H158" s="1587"/>
      <c r="I158" s="1587"/>
      <c r="J158" s="1587"/>
      <c r="K158" s="1587"/>
      <c r="L158" s="1587"/>
      <c r="M158" s="1587"/>
      <c r="N158" s="1587"/>
      <c r="O158" s="1587"/>
      <c r="P158" s="1587"/>
      <c r="Q158" s="1587"/>
      <c r="R158" s="1587"/>
      <c r="S158" s="1587"/>
      <c r="T158" s="1587"/>
      <c r="U158" s="1587"/>
      <c r="V158" s="1587"/>
      <c r="W158" s="1587"/>
      <c r="X158" s="1587"/>
      <c r="Y158" s="1587"/>
      <c r="Z158" s="1587"/>
      <c r="AA158" s="1587"/>
      <c r="AB158" s="1587"/>
      <c r="AC158" s="1587"/>
      <c r="AD158" s="1587"/>
      <c r="AE158" s="1587"/>
      <c r="AF158" s="1587"/>
      <c r="AG158" s="1587"/>
      <c r="AH158" s="1587"/>
      <c r="AI158" s="1587"/>
      <c r="AJ158" s="1587"/>
      <c r="AK158" s="1588"/>
      <c r="AL158" s="709"/>
      <c r="AM158" s="723" t="s">
        <v>742</v>
      </c>
      <c r="AN158" s="698"/>
      <c r="AO158" s="698"/>
      <c r="AP158" s="698"/>
      <c r="AQ158" s="698"/>
    </row>
    <row r="159" spans="1:45" ht="14.25" customHeight="1" x14ac:dyDescent="0.25">
      <c r="A159" s="1626"/>
      <c r="B159" s="1586"/>
      <c r="C159" s="1587"/>
      <c r="D159" s="1587"/>
      <c r="E159" s="1587"/>
      <c r="F159" s="1587"/>
      <c r="G159" s="1587"/>
      <c r="H159" s="1587"/>
      <c r="I159" s="1587"/>
      <c r="J159" s="1587"/>
      <c r="K159" s="1587"/>
      <c r="L159" s="1587"/>
      <c r="M159" s="1587"/>
      <c r="N159" s="1587"/>
      <c r="O159" s="1587"/>
      <c r="P159" s="1587"/>
      <c r="Q159" s="1587"/>
      <c r="R159" s="1587"/>
      <c r="S159" s="1587"/>
      <c r="T159" s="1587"/>
      <c r="U159" s="1587"/>
      <c r="V159" s="1587"/>
      <c r="W159" s="1587"/>
      <c r="X159" s="1587"/>
      <c r="Y159" s="1587"/>
      <c r="Z159" s="1587"/>
      <c r="AA159" s="1587"/>
      <c r="AB159" s="1587"/>
      <c r="AC159" s="1587"/>
      <c r="AD159" s="1587"/>
      <c r="AE159" s="1587"/>
      <c r="AF159" s="1587"/>
      <c r="AG159" s="1587"/>
      <c r="AH159" s="1587"/>
      <c r="AI159" s="1587"/>
      <c r="AJ159" s="1587"/>
      <c r="AK159" s="1588"/>
      <c r="AL159" s="709"/>
      <c r="AM159" s="723" t="s">
        <v>743</v>
      </c>
      <c r="AN159" s="698"/>
      <c r="AO159" s="698"/>
      <c r="AP159" s="698"/>
      <c r="AQ159" s="698"/>
    </row>
    <row r="160" spans="1:45" ht="14.25" customHeight="1" x14ac:dyDescent="0.25">
      <c r="A160" s="1626"/>
      <c r="B160" s="1586"/>
      <c r="C160" s="1587"/>
      <c r="D160" s="1587"/>
      <c r="E160" s="1587"/>
      <c r="F160" s="1587"/>
      <c r="G160" s="1587"/>
      <c r="H160" s="1587"/>
      <c r="I160" s="1587"/>
      <c r="J160" s="1587"/>
      <c r="K160" s="1587"/>
      <c r="L160" s="1587"/>
      <c r="M160" s="1587"/>
      <c r="N160" s="1587"/>
      <c r="O160" s="1587"/>
      <c r="P160" s="1587"/>
      <c r="Q160" s="1587"/>
      <c r="R160" s="1587"/>
      <c r="S160" s="1587"/>
      <c r="T160" s="1587"/>
      <c r="U160" s="1587"/>
      <c r="V160" s="1587"/>
      <c r="W160" s="1587"/>
      <c r="X160" s="1587"/>
      <c r="Y160" s="1587"/>
      <c r="Z160" s="1587"/>
      <c r="AA160" s="1587"/>
      <c r="AB160" s="1587"/>
      <c r="AC160" s="1587"/>
      <c r="AD160" s="1587"/>
      <c r="AE160" s="1587"/>
      <c r="AF160" s="1587"/>
      <c r="AG160" s="1587"/>
      <c r="AH160" s="1587"/>
      <c r="AI160" s="1587"/>
      <c r="AJ160" s="1587"/>
      <c r="AK160" s="1588"/>
      <c r="AL160" s="709"/>
      <c r="AM160" s="723" t="s">
        <v>744</v>
      </c>
      <c r="AN160" s="698"/>
      <c r="AO160" s="698"/>
      <c r="AP160" s="698"/>
      <c r="AQ160" s="698"/>
    </row>
    <row r="161" spans="1:43" ht="14.25" customHeight="1" x14ac:dyDescent="0.25">
      <c r="A161" s="1626"/>
      <c r="B161" s="1586"/>
      <c r="C161" s="1587"/>
      <c r="D161" s="1587"/>
      <c r="E161" s="1587"/>
      <c r="F161" s="1587"/>
      <c r="G161" s="1587"/>
      <c r="H161" s="1587"/>
      <c r="I161" s="1587"/>
      <c r="J161" s="1587"/>
      <c r="K161" s="1587"/>
      <c r="L161" s="1587"/>
      <c r="M161" s="1587"/>
      <c r="N161" s="1587"/>
      <c r="O161" s="1587"/>
      <c r="P161" s="1587"/>
      <c r="Q161" s="1587"/>
      <c r="R161" s="1587"/>
      <c r="S161" s="1587"/>
      <c r="T161" s="1587"/>
      <c r="U161" s="1587"/>
      <c r="V161" s="1587"/>
      <c r="W161" s="1587"/>
      <c r="X161" s="1587"/>
      <c r="Y161" s="1587"/>
      <c r="Z161" s="1587"/>
      <c r="AA161" s="1587"/>
      <c r="AB161" s="1587"/>
      <c r="AC161" s="1587"/>
      <c r="AD161" s="1587"/>
      <c r="AE161" s="1587"/>
      <c r="AF161" s="1587"/>
      <c r="AG161" s="1587"/>
      <c r="AH161" s="1587"/>
      <c r="AI161" s="1587"/>
      <c r="AJ161" s="1587"/>
      <c r="AK161" s="1588"/>
      <c r="AL161" s="709"/>
      <c r="AM161" s="723" t="s">
        <v>745</v>
      </c>
      <c r="AN161" s="698"/>
      <c r="AO161" s="698"/>
      <c r="AP161" s="698"/>
      <c r="AQ161" s="698"/>
    </row>
    <row r="162" spans="1:43" ht="14.25" customHeight="1" x14ac:dyDescent="0.25">
      <c r="A162" s="1626"/>
      <c r="B162" s="1586"/>
      <c r="C162" s="1587"/>
      <c r="D162" s="1587"/>
      <c r="E162" s="1587"/>
      <c r="F162" s="1587"/>
      <c r="G162" s="1587"/>
      <c r="H162" s="1587"/>
      <c r="I162" s="1587"/>
      <c r="J162" s="1587"/>
      <c r="K162" s="1587"/>
      <c r="L162" s="1587"/>
      <c r="M162" s="1587"/>
      <c r="N162" s="1587"/>
      <c r="O162" s="1587"/>
      <c r="P162" s="1587"/>
      <c r="Q162" s="1587"/>
      <c r="R162" s="1587"/>
      <c r="S162" s="1587"/>
      <c r="T162" s="1587"/>
      <c r="U162" s="1587"/>
      <c r="V162" s="1587"/>
      <c r="W162" s="1587"/>
      <c r="X162" s="1587"/>
      <c r="Y162" s="1587"/>
      <c r="Z162" s="1587"/>
      <c r="AA162" s="1587"/>
      <c r="AB162" s="1587"/>
      <c r="AC162" s="1587"/>
      <c r="AD162" s="1587"/>
      <c r="AE162" s="1587"/>
      <c r="AF162" s="1587"/>
      <c r="AG162" s="1587"/>
      <c r="AH162" s="1587"/>
      <c r="AI162" s="1587"/>
      <c r="AJ162" s="1587"/>
      <c r="AK162" s="1588"/>
      <c r="AL162" s="709"/>
      <c r="AM162" s="723" t="s">
        <v>746</v>
      </c>
      <c r="AN162" s="698"/>
      <c r="AO162" s="698"/>
      <c r="AP162" s="698"/>
      <c r="AQ162" s="698"/>
    </row>
    <row r="163" spans="1:43" ht="14.25" customHeight="1" x14ac:dyDescent="0.25">
      <c r="A163" s="1626"/>
      <c r="B163" s="1586"/>
      <c r="C163" s="1587"/>
      <c r="D163" s="1587"/>
      <c r="E163" s="1587"/>
      <c r="F163" s="1587"/>
      <c r="G163" s="1587"/>
      <c r="H163" s="1587"/>
      <c r="I163" s="1587"/>
      <c r="J163" s="1587"/>
      <c r="K163" s="1587"/>
      <c r="L163" s="1587"/>
      <c r="M163" s="1587"/>
      <c r="N163" s="1587"/>
      <c r="O163" s="1587"/>
      <c r="P163" s="1587"/>
      <c r="Q163" s="1587"/>
      <c r="R163" s="1587"/>
      <c r="S163" s="1587"/>
      <c r="T163" s="1587"/>
      <c r="U163" s="1587"/>
      <c r="V163" s="1587"/>
      <c r="W163" s="1587"/>
      <c r="X163" s="1587"/>
      <c r="Y163" s="1587"/>
      <c r="Z163" s="1587"/>
      <c r="AA163" s="1587"/>
      <c r="AB163" s="1587"/>
      <c r="AC163" s="1587"/>
      <c r="AD163" s="1587"/>
      <c r="AE163" s="1587"/>
      <c r="AF163" s="1587"/>
      <c r="AG163" s="1587"/>
      <c r="AH163" s="1587"/>
      <c r="AI163" s="1587"/>
      <c r="AJ163" s="1587"/>
      <c r="AK163" s="1588"/>
      <c r="AL163" s="709"/>
      <c r="AM163" s="723" t="s">
        <v>747</v>
      </c>
      <c r="AN163" s="698"/>
      <c r="AO163" s="698"/>
      <c r="AP163" s="698"/>
      <c r="AQ163" s="698"/>
    </row>
    <row r="164" spans="1:43" ht="14.25" customHeight="1" x14ac:dyDescent="0.25">
      <c r="A164" s="1626"/>
      <c r="B164" s="1586"/>
      <c r="C164" s="1587"/>
      <c r="D164" s="1587"/>
      <c r="E164" s="1587"/>
      <c r="F164" s="1587"/>
      <c r="G164" s="1587"/>
      <c r="H164" s="1587"/>
      <c r="I164" s="1587"/>
      <c r="J164" s="1587"/>
      <c r="K164" s="1587"/>
      <c r="L164" s="1587"/>
      <c r="M164" s="1587"/>
      <c r="N164" s="1587"/>
      <c r="O164" s="1587"/>
      <c r="P164" s="1587"/>
      <c r="Q164" s="1587"/>
      <c r="R164" s="1587"/>
      <c r="S164" s="1587"/>
      <c r="T164" s="1587"/>
      <c r="U164" s="1587"/>
      <c r="V164" s="1587"/>
      <c r="W164" s="1587"/>
      <c r="X164" s="1587"/>
      <c r="Y164" s="1587"/>
      <c r="Z164" s="1587"/>
      <c r="AA164" s="1587"/>
      <c r="AB164" s="1587"/>
      <c r="AC164" s="1587"/>
      <c r="AD164" s="1587"/>
      <c r="AE164" s="1587"/>
      <c r="AF164" s="1587"/>
      <c r="AG164" s="1587"/>
      <c r="AH164" s="1587"/>
      <c r="AI164" s="1587"/>
      <c r="AJ164" s="1587"/>
      <c r="AK164" s="1588"/>
      <c r="AL164" s="709"/>
      <c r="AM164" s="723" t="s">
        <v>748</v>
      </c>
      <c r="AN164" s="698"/>
      <c r="AO164" s="698"/>
      <c r="AP164" s="698"/>
      <c r="AQ164" s="698"/>
    </row>
    <row r="165" spans="1:43" ht="14.25" customHeight="1" x14ac:dyDescent="0.25">
      <c r="A165" s="1626"/>
      <c r="B165" s="1586"/>
      <c r="C165" s="1587"/>
      <c r="D165" s="1587"/>
      <c r="E165" s="1587"/>
      <c r="F165" s="1587"/>
      <c r="G165" s="1587"/>
      <c r="H165" s="1587"/>
      <c r="I165" s="1587"/>
      <c r="J165" s="1587"/>
      <c r="K165" s="1587"/>
      <c r="L165" s="1587"/>
      <c r="M165" s="1587"/>
      <c r="N165" s="1587"/>
      <c r="O165" s="1587"/>
      <c r="P165" s="1587"/>
      <c r="Q165" s="1587"/>
      <c r="R165" s="1587"/>
      <c r="S165" s="1587"/>
      <c r="T165" s="1587"/>
      <c r="U165" s="1587"/>
      <c r="V165" s="1587"/>
      <c r="W165" s="1587"/>
      <c r="X165" s="1587"/>
      <c r="Y165" s="1587"/>
      <c r="Z165" s="1587"/>
      <c r="AA165" s="1587"/>
      <c r="AB165" s="1587"/>
      <c r="AC165" s="1587"/>
      <c r="AD165" s="1587"/>
      <c r="AE165" s="1587"/>
      <c r="AF165" s="1587"/>
      <c r="AG165" s="1587"/>
      <c r="AH165" s="1587"/>
      <c r="AI165" s="1587"/>
      <c r="AJ165" s="1587"/>
      <c r="AK165" s="1588"/>
      <c r="AL165" s="709"/>
      <c r="AM165" s="723" t="s">
        <v>749</v>
      </c>
      <c r="AN165" s="698"/>
      <c r="AO165" s="698"/>
      <c r="AP165" s="698"/>
      <c r="AQ165" s="698"/>
    </row>
    <row r="166" spans="1:43" ht="14.25" customHeight="1" x14ac:dyDescent="0.25">
      <c r="A166" s="1626"/>
      <c r="B166" s="1586"/>
      <c r="C166" s="1587"/>
      <c r="D166" s="1587"/>
      <c r="E166" s="1587"/>
      <c r="F166" s="1587"/>
      <c r="G166" s="1587"/>
      <c r="H166" s="1587"/>
      <c r="I166" s="1587"/>
      <c r="J166" s="1587"/>
      <c r="K166" s="1587"/>
      <c r="L166" s="1587"/>
      <c r="M166" s="1587"/>
      <c r="N166" s="1587"/>
      <c r="O166" s="1587"/>
      <c r="P166" s="1587"/>
      <c r="Q166" s="1587"/>
      <c r="R166" s="1587"/>
      <c r="S166" s="1587"/>
      <c r="T166" s="1587"/>
      <c r="U166" s="1587"/>
      <c r="V166" s="1587"/>
      <c r="W166" s="1587"/>
      <c r="X166" s="1587"/>
      <c r="Y166" s="1587"/>
      <c r="Z166" s="1587"/>
      <c r="AA166" s="1587"/>
      <c r="AB166" s="1587"/>
      <c r="AC166" s="1587"/>
      <c r="AD166" s="1587"/>
      <c r="AE166" s="1587"/>
      <c r="AF166" s="1587"/>
      <c r="AG166" s="1587"/>
      <c r="AH166" s="1587"/>
      <c r="AI166" s="1587"/>
      <c r="AJ166" s="1587"/>
      <c r="AK166" s="1588"/>
      <c r="AL166" s="709"/>
      <c r="AM166" s="723" t="s">
        <v>750</v>
      </c>
      <c r="AN166" s="698"/>
      <c r="AO166" s="698"/>
      <c r="AP166" s="698"/>
      <c r="AQ166" s="698"/>
    </row>
    <row r="167" spans="1:43" ht="14.25" customHeight="1" x14ac:dyDescent="0.25">
      <c r="A167" s="1626"/>
      <c r="B167" s="1586"/>
      <c r="C167" s="1587"/>
      <c r="D167" s="1587"/>
      <c r="E167" s="1587"/>
      <c r="F167" s="1587"/>
      <c r="G167" s="1587"/>
      <c r="H167" s="1587"/>
      <c r="I167" s="1587"/>
      <c r="J167" s="1587"/>
      <c r="K167" s="1587"/>
      <c r="L167" s="1587"/>
      <c r="M167" s="1587"/>
      <c r="N167" s="1587"/>
      <c r="O167" s="1587"/>
      <c r="P167" s="1587"/>
      <c r="Q167" s="1587"/>
      <c r="R167" s="1587"/>
      <c r="S167" s="1587"/>
      <c r="T167" s="1587"/>
      <c r="U167" s="1587"/>
      <c r="V167" s="1587"/>
      <c r="W167" s="1587"/>
      <c r="X167" s="1587"/>
      <c r="Y167" s="1587"/>
      <c r="Z167" s="1587"/>
      <c r="AA167" s="1587"/>
      <c r="AB167" s="1587"/>
      <c r="AC167" s="1587"/>
      <c r="AD167" s="1587"/>
      <c r="AE167" s="1587"/>
      <c r="AF167" s="1587"/>
      <c r="AG167" s="1587"/>
      <c r="AH167" s="1587"/>
      <c r="AI167" s="1587"/>
      <c r="AJ167" s="1587"/>
      <c r="AK167" s="1588"/>
      <c r="AL167" s="709"/>
      <c r="AM167" s="723" t="s">
        <v>751</v>
      </c>
      <c r="AN167" s="698"/>
      <c r="AO167" s="698"/>
      <c r="AP167" s="698"/>
      <c r="AQ167" s="698"/>
    </row>
    <row r="168" spans="1:43" ht="14.25" customHeight="1" x14ac:dyDescent="0.25">
      <c r="A168" s="1626"/>
      <c r="B168" s="1586"/>
      <c r="C168" s="1587"/>
      <c r="D168" s="1587"/>
      <c r="E168" s="1587"/>
      <c r="F168" s="1587"/>
      <c r="G168" s="1587"/>
      <c r="H168" s="1587"/>
      <c r="I168" s="1587"/>
      <c r="J168" s="1587"/>
      <c r="K168" s="1587"/>
      <c r="L168" s="1587"/>
      <c r="M168" s="1587"/>
      <c r="N168" s="1587"/>
      <c r="O168" s="1587"/>
      <c r="P168" s="1587"/>
      <c r="Q168" s="1587"/>
      <c r="R168" s="1587"/>
      <c r="S168" s="1587"/>
      <c r="T168" s="1587"/>
      <c r="U168" s="1587"/>
      <c r="V168" s="1587"/>
      <c r="W168" s="1587"/>
      <c r="X168" s="1587"/>
      <c r="Y168" s="1587"/>
      <c r="Z168" s="1587"/>
      <c r="AA168" s="1587"/>
      <c r="AB168" s="1587"/>
      <c r="AC168" s="1587"/>
      <c r="AD168" s="1587"/>
      <c r="AE168" s="1587"/>
      <c r="AF168" s="1587"/>
      <c r="AG168" s="1587"/>
      <c r="AH168" s="1587"/>
      <c r="AI168" s="1587"/>
      <c r="AJ168" s="1587"/>
      <c r="AK168" s="1588"/>
      <c r="AL168" s="709"/>
      <c r="AM168" s="723" t="s">
        <v>752</v>
      </c>
      <c r="AN168" s="698"/>
      <c r="AO168" s="698"/>
      <c r="AP168" s="698"/>
      <c r="AQ168" s="698"/>
    </row>
    <row r="169" spans="1:43" ht="14.25" customHeight="1" x14ac:dyDescent="0.25">
      <c r="A169" s="1626"/>
      <c r="B169" s="1586"/>
      <c r="C169" s="1587"/>
      <c r="D169" s="1587"/>
      <c r="E169" s="1587"/>
      <c r="F169" s="1587"/>
      <c r="G169" s="1587"/>
      <c r="H169" s="1587"/>
      <c r="I169" s="1587"/>
      <c r="J169" s="1587"/>
      <c r="K169" s="1587"/>
      <c r="L169" s="1587"/>
      <c r="M169" s="1587"/>
      <c r="N169" s="1587"/>
      <c r="O169" s="1587"/>
      <c r="P169" s="1587"/>
      <c r="Q169" s="1587"/>
      <c r="R169" s="1587"/>
      <c r="S169" s="1587"/>
      <c r="T169" s="1587"/>
      <c r="U169" s="1587"/>
      <c r="V169" s="1587"/>
      <c r="W169" s="1587"/>
      <c r="X169" s="1587"/>
      <c r="Y169" s="1587"/>
      <c r="Z169" s="1587"/>
      <c r="AA169" s="1587"/>
      <c r="AB169" s="1587"/>
      <c r="AC169" s="1587"/>
      <c r="AD169" s="1587"/>
      <c r="AE169" s="1587"/>
      <c r="AF169" s="1587"/>
      <c r="AG169" s="1587"/>
      <c r="AH169" s="1587"/>
      <c r="AI169" s="1587"/>
      <c r="AJ169" s="1587"/>
      <c r="AK169" s="1588"/>
      <c r="AL169" s="709"/>
      <c r="AM169" s="723" t="s">
        <v>753</v>
      </c>
      <c r="AN169" s="698"/>
      <c r="AO169" s="698"/>
      <c r="AP169" s="698"/>
      <c r="AQ169" s="698"/>
    </row>
    <row r="170" spans="1:43" ht="14.25" customHeight="1" x14ac:dyDescent="0.25">
      <c r="A170" s="1626"/>
      <c r="B170" s="1586"/>
      <c r="C170" s="1587"/>
      <c r="D170" s="1587"/>
      <c r="E170" s="1587"/>
      <c r="F170" s="1587"/>
      <c r="G170" s="1587"/>
      <c r="H170" s="1587"/>
      <c r="I170" s="1587"/>
      <c r="J170" s="1587"/>
      <c r="K170" s="1587"/>
      <c r="L170" s="1587"/>
      <c r="M170" s="1587"/>
      <c r="N170" s="1587"/>
      <c r="O170" s="1587"/>
      <c r="P170" s="1587"/>
      <c r="Q170" s="1587"/>
      <c r="R170" s="1587"/>
      <c r="S170" s="1587"/>
      <c r="T170" s="1587"/>
      <c r="U170" s="1587"/>
      <c r="V170" s="1587"/>
      <c r="W170" s="1587"/>
      <c r="X170" s="1587"/>
      <c r="Y170" s="1587"/>
      <c r="Z170" s="1587"/>
      <c r="AA170" s="1587"/>
      <c r="AB170" s="1587"/>
      <c r="AC170" s="1587"/>
      <c r="AD170" s="1587"/>
      <c r="AE170" s="1587"/>
      <c r="AF170" s="1587"/>
      <c r="AG170" s="1587"/>
      <c r="AH170" s="1587"/>
      <c r="AI170" s="1587"/>
      <c r="AJ170" s="1587"/>
      <c r="AK170" s="1588"/>
      <c r="AL170" s="709"/>
      <c r="AM170" s="723" t="s">
        <v>754</v>
      </c>
      <c r="AN170" s="698"/>
      <c r="AO170" s="698"/>
      <c r="AP170" s="698"/>
      <c r="AQ170" s="698"/>
    </row>
    <row r="171" spans="1:43" ht="14.25" customHeight="1" x14ac:dyDescent="0.25">
      <c r="A171" s="1626"/>
      <c r="B171" s="1586"/>
      <c r="C171" s="1587"/>
      <c r="D171" s="1587"/>
      <c r="E171" s="1587"/>
      <c r="F171" s="1587"/>
      <c r="G171" s="1587"/>
      <c r="H171" s="1587"/>
      <c r="I171" s="1587"/>
      <c r="J171" s="1587"/>
      <c r="K171" s="1587"/>
      <c r="L171" s="1587"/>
      <c r="M171" s="1587"/>
      <c r="N171" s="1587"/>
      <c r="O171" s="1587"/>
      <c r="P171" s="1587"/>
      <c r="Q171" s="1587"/>
      <c r="R171" s="1587"/>
      <c r="S171" s="1587"/>
      <c r="T171" s="1587"/>
      <c r="U171" s="1587"/>
      <c r="V171" s="1587"/>
      <c r="W171" s="1587"/>
      <c r="X171" s="1587"/>
      <c r="Y171" s="1587"/>
      <c r="Z171" s="1587"/>
      <c r="AA171" s="1587"/>
      <c r="AB171" s="1587"/>
      <c r="AC171" s="1587"/>
      <c r="AD171" s="1587"/>
      <c r="AE171" s="1587"/>
      <c r="AF171" s="1587"/>
      <c r="AG171" s="1587"/>
      <c r="AH171" s="1587"/>
      <c r="AI171" s="1587"/>
      <c r="AJ171" s="1587"/>
      <c r="AK171" s="1588"/>
      <c r="AL171" s="709"/>
      <c r="AM171" s="723" t="s">
        <v>755</v>
      </c>
      <c r="AN171" s="698"/>
      <c r="AO171" s="698"/>
      <c r="AP171" s="698"/>
      <c r="AQ171" s="698"/>
    </row>
    <row r="172" spans="1:43" ht="14.25" customHeight="1" x14ac:dyDescent="0.25">
      <c r="A172" s="1626"/>
      <c r="B172" s="1586"/>
      <c r="C172" s="1587"/>
      <c r="D172" s="1587"/>
      <c r="E172" s="1587"/>
      <c r="F172" s="1587"/>
      <c r="G172" s="1587"/>
      <c r="H172" s="1587"/>
      <c r="I172" s="1587"/>
      <c r="J172" s="1587"/>
      <c r="K172" s="1587"/>
      <c r="L172" s="1587"/>
      <c r="M172" s="1587"/>
      <c r="N172" s="1587"/>
      <c r="O172" s="1587"/>
      <c r="P172" s="1587"/>
      <c r="Q172" s="1587"/>
      <c r="R172" s="1587"/>
      <c r="S172" s="1587"/>
      <c r="T172" s="1587"/>
      <c r="U172" s="1587"/>
      <c r="V172" s="1587"/>
      <c r="W172" s="1587"/>
      <c r="X172" s="1587"/>
      <c r="Y172" s="1587"/>
      <c r="Z172" s="1587"/>
      <c r="AA172" s="1587"/>
      <c r="AB172" s="1587"/>
      <c r="AC172" s="1587"/>
      <c r="AD172" s="1587"/>
      <c r="AE172" s="1587"/>
      <c r="AF172" s="1587"/>
      <c r="AG172" s="1587"/>
      <c r="AH172" s="1587"/>
      <c r="AI172" s="1587"/>
      <c r="AJ172" s="1587"/>
      <c r="AK172" s="1588"/>
      <c r="AL172" s="709"/>
      <c r="AM172" s="723" t="s">
        <v>756</v>
      </c>
      <c r="AN172" s="698"/>
      <c r="AO172" s="698"/>
      <c r="AP172" s="698"/>
      <c r="AQ172" s="698"/>
    </row>
    <row r="173" spans="1:43" ht="14.25" customHeight="1" x14ac:dyDescent="0.25">
      <c r="A173" s="1626"/>
      <c r="B173" s="1586"/>
      <c r="C173" s="1587"/>
      <c r="D173" s="1587"/>
      <c r="E173" s="1587"/>
      <c r="F173" s="1587"/>
      <c r="G173" s="1587"/>
      <c r="H173" s="1587"/>
      <c r="I173" s="1587"/>
      <c r="J173" s="1587"/>
      <c r="K173" s="1587"/>
      <c r="L173" s="1587"/>
      <c r="M173" s="1587"/>
      <c r="N173" s="1587"/>
      <c r="O173" s="1587"/>
      <c r="P173" s="1587"/>
      <c r="Q173" s="1587"/>
      <c r="R173" s="1587"/>
      <c r="S173" s="1587"/>
      <c r="T173" s="1587"/>
      <c r="U173" s="1587"/>
      <c r="V173" s="1587"/>
      <c r="W173" s="1587"/>
      <c r="X173" s="1587"/>
      <c r="Y173" s="1587"/>
      <c r="Z173" s="1587"/>
      <c r="AA173" s="1587"/>
      <c r="AB173" s="1587"/>
      <c r="AC173" s="1587"/>
      <c r="AD173" s="1587"/>
      <c r="AE173" s="1587"/>
      <c r="AF173" s="1587"/>
      <c r="AG173" s="1587"/>
      <c r="AH173" s="1587"/>
      <c r="AI173" s="1587"/>
      <c r="AJ173" s="1587"/>
      <c r="AK173" s="1588"/>
      <c r="AL173" s="709"/>
      <c r="AM173" s="723" t="s">
        <v>11</v>
      </c>
      <c r="AN173" s="698"/>
      <c r="AO173" s="698"/>
      <c r="AP173" s="698"/>
      <c r="AQ173" s="698"/>
    </row>
    <row r="174" spans="1:43" ht="14.25" customHeight="1" x14ac:dyDescent="0.25">
      <c r="A174" s="1626"/>
      <c r="B174" s="1586"/>
      <c r="C174" s="1587"/>
      <c r="D174" s="1587"/>
      <c r="E174" s="1587"/>
      <c r="F174" s="1587"/>
      <c r="G174" s="1587"/>
      <c r="H174" s="1587"/>
      <c r="I174" s="1587"/>
      <c r="J174" s="1587"/>
      <c r="K174" s="1587"/>
      <c r="L174" s="1587"/>
      <c r="M174" s="1587"/>
      <c r="N174" s="1587"/>
      <c r="O174" s="1587"/>
      <c r="P174" s="1587"/>
      <c r="Q174" s="1587"/>
      <c r="R174" s="1587"/>
      <c r="S174" s="1587"/>
      <c r="T174" s="1587"/>
      <c r="U174" s="1587"/>
      <c r="V174" s="1587"/>
      <c r="W174" s="1587"/>
      <c r="X174" s="1587"/>
      <c r="Y174" s="1587"/>
      <c r="Z174" s="1587"/>
      <c r="AA174" s="1587"/>
      <c r="AB174" s="1587"/>
      <c r="AC174" s="1587"/>
      <c r="AD174" s="1587"/>
      <c r="AE174" s="1587"/>
      <c r="AF174" s="1587"/>
      <c r="AG174" s="1587"/>
      <c r="AH174" s="1587"/>
      <c r="AI174" s="1587"/>
      <c r="AJ174" s="1587"/>
      <c r="AK174" s="1588"/>
      <c r="AL174" s="709"/>
      <c r="AM174" s="747"/>
      <c r="AN174" s="698"/>
      <c r="AO174" s="698"/>
      <c r="AP174" s="698"/>
      <c r="AQ174" s="698"/>
    </row>
    <row r="175" spans="1:43" ht="14.25" customHeight="1" x14ac:dyDescent="0.25">
      <c r="A175" s="1626"/>
      <c r="B175" s="1586"/>
      <c r="C175" s="1587"/>
      <c r="D175" s="1587"/>
      <c r="E175" s="1587"/>
      <c r="F175" s="1587"/>
      <c r="G175" s="1587"/>
      <c r="H175" s="1587"/>
      <c r="I175" s="1587"/>
      <c r="J175" s="1587"/>
      <c r="K175" s="1587"/>
      <c r="L175" s="1587"/>
      <c r="M175" s="1587"/>
      <c r="N175" s="1587"/>
      <c r="O175" s="1587"/>
      <c r="P175" s="1587"/>
      <c r="Q175" s="1587"/>
      <c r="R175" s="1587"/>
      <c r="S175" s="1587"/>
      <c r="T175" s="1587"/>
      <c r="U175" s="1587"/>
      <c r="V175" s="1587"/>
      <c r="W175" s="1587"/>
      <c r="X175" s="1587"/>
      <c r="Y175" s="1587"/>
      <c r="Z175" s="1587"/>
      <c r="AA175" s="1587"/>
      <c r="AB175" s="1587"/>
      <c r="AC175" s="1587"/>
      <c r="AD175" s="1587"/>
      <c r="AE175" s="1587"/>
      <c r="AF175" s="1587"/>
      <c r="AG175" s="1587"/>
      <c r="AH175" s="1587"/>
      <c r="AI175" s="1587"/>
      <c r="AJ175" s="1587"/>
      <c r="AK175" s="1588"/>
      <c r="AL175" s="709"/>
      <c r="AM175" s="747"/>
      <c r="AN175" s="698"/>
      <c r="AO175" s="698"/>
      <c r="AP175" s="698"/>
      <c r="AQ175" s="698"/>
    </row>
    <row r="176" spans="1:43" ht="14.25" customHeight="1" x14ac:dyDescent="0.25">
      <c r="A176" s="1626"/>
      <c r="B176" s="1586"/>
      <c r="C176" s="1587"/>
      <c r="D176" s="1587"/>
      <c r="E176" s="1587"/>
      <c r="F176" s="1587"/>
      <c r="G176" s="1587"/>
      <c r="H176" s="1587"/>
      <c r="I176" s="1587"/>
      <c r="J176" s="1587"/>
      <c r="K176" s="1587"/>
      <c r="L176" s="1587"/>
      <c r="M176" s="1587"/>
      <c r="N176" s="1587"/>
      <c r="O176" s="1587"/>
      <c r="P176" s="1587"/>
      <c r="Q176" s="1587"/>
      <c r="R176" s="1587"/>
      <c r="S176" s="1587"/>
      <c r="T176" s="1587"/>
      <c r="U176" s="1587"/>
      <c r="V176" s="1587"/>
      <c r="W176" s="1587"/>
      <c r="X176" s="1587"/>
      <c r="Y176" s="1587"/>
      <c r="Z176" s="1587"/>
      <c r="AA176" s="1587"/>
      <c r="AB176" s="1587"/>
      <c r="AC176" s="1587"/>
      <c r="AD176" s="1587"/>
      <c r="AE176" s="1587"/>
      <c r="AF176" s="1587"/>
      <c r="AG176" s="1587"/>
      <c r="AH176" s="1587"/>
      <c r="AI176" s="1587"/>
      <c r="AJ176" s="1587"/>
      <c r="AK176" s="1588"/>
      <c r="AL176" s="709"/>
      <c r="AM176" s="747"/>
      <c r="AN176" s="698"/>
      <c r="AO176" s="698"/>
      <c r="AP176" s="698"/>
      <c r="AQ176" s="698"/>
    </row>
    <row r="177" spans="1:85" ht="14.25" customHeight="1" x14ac:dyDescent="0.25">
      <c r="A177" s="1626"/>
      <c r="B177" s="1586"/>
      <c r="C177" s="1587"/>
      <c r="D177" s="1587"/>
      <c r="E177" s="1587"/>
      <c r="F177" s="1587"/>
      <c r="G177" s="1587"/>
      <c r="H177" s="1587"/>
      <c r="I177" s="1587"/>
      <c r="J177" s="1587"/>
      <c r="K177" s="1587"/>
      <c r="L177" s="1587"/>
      <c r="M177" s="1587"/>
      <c r="N177" s="1587"/>
      <c r="O177" s="1587"/>
      <c r="P177" s="1587"/>
      <c r="Q177" s="1587"/>
      <c r="R177" s="1587"/>
      <c r="S177" s="1587"/>
      <c r="T177" s="1587"/>
      <c r="U177" s="1587"/>
      <c r="V177" s="1587"/>
      <c r="W177" s="1587"/>
      <c r="X177" s="1587"/>
      <c r="Y177" s="1587"/>
      <c r="Z177" s="1587"/>
      <c r="AA177" s="1587"/>
      <c r="AB177" s="1587"/>
      <c r="AC177" s="1587"/>
      <c r="AD177" s="1587"/>
      <c r="AE177" s="1587"/>
      <c r="AF177" s="1587"/>
      <c r="AG177" s="1587"/>
      <c r="AH177" s="1587"/>
      <c r="AI177" s="1587"/>
      <c r="AJ177" s="1587"/>
      <c r="AK177" s="1588"/>
      <c r="AL177" s="709"/>
      <c r="AM177" s="747"/>
      <c r="AN177" s="698"/>
      <c r="AO177" s="698"/>
      <c r="AP177" s="698"/>
      <c r="AQ177" s="698"/>
    </row>
    <row r="178" spans="1:85" ht="14.25" customHeight="1" x14ac:dyDescent="0.25">
      <c r="A178" s="1626"/>
      <c r="B178" s="1586"/>
      <c r="C178" s="1587"/>
      <c r="D178" s="1587"/>
      <c r="E178" s="1587"/>
      <c r="F178" s="1587"/>
      <c r="G178" s="1587"/>
      <c r="H178" s="1587"/>
      <c r="I178" s="1587"/>
      <c r="J178" s="1587"/>
      <c r="K178" s="1587"/>
      <c r="L178" s="1587"/>
      <c r="M178" s="1587"/>
      <c r="N178" s="1587"/>
      <c r="O178" s="1587"/>
      <c r="P178" s="1587"/>
      <c r="Q178" s="1587"/>
      <c r="R178" s="1587"/>
      <c r="S178" s="1587"/>
      <c r="T178" s="1587"/>
      <c r="U178" s="1587"/>
      <c r="V178" s="1587"/>
      <c r="W178" s="1587"/>
      <c r="X178" s="1587"/>
      <c r="Y178" s="1587"/>
      <c r="Z178" s="1587"/>
      <c r="AA178" s="1587"/>
      <c r="AB178" s="1587"/>
      <c r="AC178" s="1587"/>
      <c r="AD178" s="1587"/>
      <c r="AE178" s="1587"/>
      <c r="AF178" s="1587"/>
      <c r="AG178" s="1587"/>
      <c r="AH178" s="1587"/>
      <c r="AI178" s="1587"/>
      <c r="AJ178" s="1587"/>
      <c r="AK178" s="1588"/>
      <c r="AL178" s="709"/>
      <c r="AM178" s="698"/>
      <c r="AN178" s="698"/>
      <c r="AO178" s="698"/>
      <c r="AP178" s="698"/>
      <c r="AQ178" s="698"/>
    </row>
    <row r="179" spans="1:85" ht="14.25" customHeight="1" x14ac:dyDescent="0.25">
      <c r="A179" s="1626"/>
      <c r="B179" s="1586"/>
      <c r="C179" s="1587"/>
      <c r="D179" s="1587"/>
      <c r="E179" s="1587"/>
      <c r="F179" s="1587"/>
      <c r="G179" s="1587"/>
      <c r="H179" s="1587"/>
      <c r="I179" s="1587"/>
      <c r="J179" s="1587"/>
      <c r="K179" s="1587"/>
      <c r="L179" s="1587"/>
      <c r="M179" s="1587"/>
      <c r="N179" s="1587"/>
      <c r="O179" s="1587"/>
      <c r="P179" s="1587"/>
      <c r="Q179" s="1587"/>
      <c r="R179" s="1587"/>
      <c r="S179" s="1587"/>
      <c r="T179" s="1587"/>
      <c r="U179" s="1587"/>
      <c r="V179" s="1587"/>
      <c r="W179" s="1587"/>
      <c r="X179" s="1587"/>
      <c r="Y179" s="1587"/>
      <c r="Z179" s="1587"/>
      <c r="AA179" s="1587"/>
      <c r="AB179" s="1587"/>
      <c r="AC179" s="1587"/>
      <c r="AD179" s="1587"/>
      <c r="AE179" s="1587"/>
      <c r="AF179" s="1587"/>
      <c r="AG179" s="1587"/>
      <c r="AH179" s="1587"/>
      <c r="AI179" s="1587"/>
      <c r="AJ179" s="1587"/>
      <c r="AK179" s="1588"/>
      <c r="AL179" s="709"/>
      <c r="AM179" s="698"/>
      <c r="AN179" s="698"/>
      <c r="AO179" s="698"/>
      <c r="AP179" s="698"/>
      <c r="AQ179" s="698"/>
    </row>
    <row r="180" spans="1:85" ht="14.25" customHeight="1" x14ac:dyDescent="0.25">
      <c r="A180" s="1626"/>
      <c r="B180" s="1586"/>
      <c r="C180" s="1587"/>
      <c r="D180" s="1587"/>
      <c r="E180" s="1587"/>
      <c r="F180" s="1587"/>
      <c r="G180" s="1587"/>
      <c r="H180" s="1587"/>
      <c r="I180" s="1587"/>
      <c r="J180" s="1587"/>
      <c r="K180" s="1587"/>
      <c r="L180" s="1587"/>
      <c r="M180" s="1587"/>
      <c r="N180" s="1587"/>
      <c r="O180" s="1587"/>
      <c r="P180" s="1587"/>
      <c r="Q180" s="1587"/>
      <c r="R180" s="1587"/>
      <c r="S180" s="1587"/>
      <c r="T180" s="1587"/>
      <c r="U180" s="1587"/>
      <c r="V180" s="1587"/>
      <c r="W180" s="1587"/>
      <c r="X180" s="1587"/>
      <c r="Y180" s="1587"/>
      <c r="Z180" s="1587"/>
      <c r="AA180" s="1587"/>
      <c r="AB180" s="1587"/>
      <c r="AC180" s="1587"/>
      <c r="AD180" s="1587"/>
      <c r="AE180" s="1587"/>
      <c r="AF180" s="1587"/>
      <c r="AG180" s="1587"/>
      <c r="AH180" s="1587"/>
      <c r="AI180" s="1587"/>
      <c r="AJ180" s="1587"/>
      <c r="AK180" s="1588"/>
      <c r="AL180" s="709"/>
      <c r="AM180" s="698"/>
      <c r="AN180" s="698"/>
      <c r="AO180" s="698"/>
      <c r="AP180" s="698"/>
      <c r="AQ180" s="698"/>
    </row>
    <row r="181" spans="1:85" ht="14.25" customHeight="1" x14ac:dyDescent="0.25">
      <c r="A181" s="1626"/>
      <c r="B181" s="1586"/>
      <c r="C181" s="1587"/>
      <c r="D181" s="1587"/>
      <c r="E181" s="1587"/>
      <c r="F181" s="1587"/>
      <c r="G181" s="1587"/>
      <c r="H181" s="1587"/>
      <c r="I181" s="1587"/>
      <c r="J181" s="1587"/>
      <c r="K181" s="1587"/>
      <c r="L181" s="1587"/>
      <c r="M181" s="1587"/>
      <c r="N181" s="1587"/>
      <c r="O181" s="1587"/>
      <c r="P181" s="1587"/>
      <c r="Q181" s="1587"/>
      <c r="R181" s="1587"/>
      <c r="S181" s="1587"/>
      <c r="T181" s="1587"/>
      <c r="U181" s="1587"/>
      <c r="V181" s="1587"/>
      <c r="W181" s="1587"/>
      <c r="X181" s="1587"/>
      <c r="Y181" s="1587"/>
      <c r="Z181" s="1587"/>
      <c r="AA181" s="1587"/>
      <c r="AB181" s="1587"/>
      <c r="AC181" s="1587"/>
      <c r="AD181" s="1587"/>
      <c r="AE181" s="1587"/>
      <c r="AF181" s="1587"/>
      <c r="AG181" s="1587"/>
      <c r="AH181" s="1587"/>
      <c r="AI181" s="1587"/>
      <c r="AJ181" s="1587"/>
      <c r="AK181" s="1588"/>
      <c r="AL181" s="709"/>
      <c r="AM181" s="698"/>
      <c r="AN181" s="698"/>
      <c r="AO181" s="698"/>
      <c r="AP181" s="698"/>
      <c r="AQ181" s="698"/>
    </row>
    <row r="182" spans="1:85" ht="14.25" customHeight="1" x14ac:dyDescent="0.25">
      <c r="A182" s="1626"/>
      <c r="B182" s="1586"/>
      <c r="C182" s="1587"/>
      <c r="D182" s="1587"/>
      <c r="E182" s="1587"/>
      <c r="F182" s="1587"/>
      <c r="G182" s="1587"/>
      <c r="H182" s="1587"/>
      <c r="I182" s="1587"/>
      <c r="J182" s="1587"/>
      <c r="K182" s="1587"/>
      <c r="L182" s="1587"/>
      <c r="M182" s="1587"/>
      <c r="N182" s="1587"/>
      <c r="O182" s="1587"/>
      <c r="P182" s="1587"/>
      <c r="Q182" s="1587"/>
      <c r="R182" s="1587"/>
      <c r="S182" s="1587"/>
      <c r="T182" s="1587"/>
      <c r="U182" s="1587"/>
      <c r="V182" s="1587"/>
      <c r="W182" s="1587"/>
      <c r="X182" s="1587"/>
      <c r="Y182" s="1587"/>
      <c r="Z182" s="1587"/>
      <c r="AA182" s="1587"/>
      <c r="AB182" s="1587"/>
      <c r="AC182" s="1587"/>
      <c r="AD182" s="1587"/>
      <c r="AE182" s="1587"/>
      <c r="AF182" s="1587"/>
      <c r="AG182" s="1587"/>
      <c r="AH182" s="1587"/>
      <c r="AI182" s="1587"/>
      <c r="AJ182" s="1587"/>
      <c r="AK182" s="1588"/>
      <c r="AL182" s="709"/>
      <c r="AM182" s="698"/>
      <c r="AN182" s="698"/>
      <c r="AO182" s="698"/>
      <c r="AP182" s="698"/>
      <c r="AQ182" s="698"/>
    </row>
    <row r="183" spans="1:85" ht="8.25" customHeight="1" x14ac:dyDescent="0.25">
      <c r="A183" s="1626"/>
      <c r="B183" s="1586"/>
      <c r="C183" s="1587"/>
      <c r="D183" s="1587"/>
      <c r="E183" s="1587"/>
      <c r="F183" s="1587"/>
      <c r="G183" s="1587"/>
      <c r="H183" s="1587"/>
      <c r="I183" s="1587"/>
      <c r="J183" s="1587"/>
      <c r="K183" s="1587"/>
      <c r="L183" s="1587"/>
      <c r="M183" s="1587"/>
      <c r="N183" s="1587"/>
      <c r="O183" s="1587"/>
      <c r="P183" s="1587"/>
      <c r="Q183" s="1587"/>
      <c r="R183" s="1587"/>
      <c r="S183" s="1587"/>
      <c r="T183" s="1587"/>
      <c r="U183" s="1587"/>
      <c r="V183" s="1587"/>
      <c r="W183" s="1587"/>
      <c r="X183" s="1587"/>
      <c r="Y183" s="1587"/>
      <c r="Z183" s="1587"/>
      <c r="AA183" s="1587"/>
      <c r="AB183" s="1587"/>
      <c r="AC183" s="1587"/>
      <c r="AD183" s="1587"/>
      <c r="AE183" s="1587"/>
      <c r="AF183" s="1587"/>
      <c r="AG183" s="1587"/>
      <c r="AH183" s="1587"/>
      <c r="AI183" s="1587"/>
      <c r="AJ183" s="1587"/>
      <c r="AK183" s="1588"/>
      <c r="AL183" s="709"/>
      <c r="AM183" s="698"/>
      <c r="AN183" s="698"/>
      <c r="AO183" s="698"/>
      <c r="AP183" s="698"/>
      <c r="AQ183" s="698"/>
    </row>
    <row r="184" spans="1:85" ht="4.5" customHeight="1" x14ac:dyDescent="0.25">
      <c r="A184" s="1626"/>
      <c r="B184" s="1586"/>
      <c r="C184" s="1587"/>
      <c r="D184" s="1587"/>
      <c r="E184" s="1587"/>
      <c r="F184" s="1587"/>
      <c r="G184" s="1587"/>
      <c r="H184" s="1587"/>
      <c r="I184" s="1587"/>
      <c r="J184" s="1587"/>
      <c r="K184" s="1587"/>
      <c r="L184" s="1587"/>
      <c r="M184" s="1587"/>
      <c r="N184" s="1587"/>
      <c r="O184" s="1587"/>
      <c r="P184" s="1587"/>
      <c r="Q184" s="1587"/>
      <c r="R184" s="1587"/>
      <c r="S184" s="1587"/>
      <c r="T184" s="1587"/>
      <c r="U184" s="1587"/>
      <c r="V184" s="1587"/>
      <c r="W184" s="1587"/>
      <c r="X184" s="1587"/>
      <c r="Y184" s="1587"/>
      <c r="Z184" s="1587"/>
      <c r="AA184" s="1587"/>
      <c r="AB184" s="1587"/>
      <c r="AC184" s="1587"/>
      <c r="AD184" s="1587"/>
      <c r="AE184" s="1587"/>
      <c r="AF184" s="1587"/>
      <c r="AG184" s="1587"/>
      <c r="AH184" s="1587"/>
      <c r="AI184" s="1587"/>
      <c r="AJ184" s="1587"/>
      <c r="AK184" s="1588"/>
      <c r="AL184" s="709"/>
      <c r="AM184" s="698"/>
      <c r="AN184" s="698"/>
      <c r="AO184" s="698"/>
      <c r="AP184" s="698"/>
      <c r="AQ184" s="698"/>
    </row>
    <row r="185" spans="1:85" ht="14.25" customHeight="1" x14ac:dyDescent="0.25">
      <c r="A185" s="1626"/>
      <c r="B185" s="1589"/>
      <c r="C185" s="1590"/>
      <c r="D185" s="1590"/>
      <c r="E185" s="1590"/>
      <c r="F185" s="1590"/>
      <c r="G185" s="1590"/>
      <c r="H185" s="1590"/>
      <c r="I185" s="1590"/>
      <c r="J185" s="1590"/>
      <c r="K185" s="1590"/>
      <c r="L185" s="1590"/>
      <c r="M185" s="1590"/>
      <c r="N185" s="1590"/>
      <c r="O185" s="1590"/>
      <c r="P185" s="1590"/>
      <c r="Q185" s="1590"/>
      <c r="R185" s="1590"/>
      <c r="S185" s="1590"/>
      <c r="T185" s="1590"/>
      <c r="U185" s="1590"/>
      <c r="V185" s="1590"/>
      <c r="W185" s="1590"/>
      <c r="X185" s="1590"/>
      <c r="Y185" s="1590"/>
      <c r="Z185" s="1590"/>
      <c r="AA185" s="1590"/>
      <c r="AB185" s="1590"/>
      <c r="AC185" s="1590"/>
      <c r="AD185" s="1590"/>
      <c r="AE185" s="1590"/>
      <c r="AF185" s="1590"/>
      <c r="AG185" s="1590"/>
      <c r="AH185" s="1590"/>
      <c r="AI185" s="1590"/>
      <c r="AJ185" s="1590"/>
      <c r="AK185" s="1591"/>
      <c r="AL185" s="709"/>
      <c r="AM185" s="698"/>
      <c r="AN185" s="698"/>
      <c r="AO185" s="698"/>
      <c r="AP185" s="698"/>
      <c r="AQ185" s="698"/>
    </row>
    <row r="186" spans="1:85" ht="14.25" customHeight="1" x14ac:dyDescent="0.25">
      <c r="A186" s="1626"/>
      <c r="B186" s="709"/>
      <c r="C186" s="709"/>
      <c r="D186" s="709"/>
      <c r="E186" s="709"/>
      <c r="F186" s="709"/>
      <c r="G186" s="709"/>
      <c r="H186" s="709"/>
      <c r="I186" s="709"/>
      <c r="J186" s="709"/>
      <c r="K186" s="709"/>
      <c r="L186" s="709"/>
      <c r="M186" s="709"/>
      <c r="N186" s="709"/>
      <c r="O186" s="709"/>
      <c r="P186" s="709"/>
      <c r="Q186" s="709"/>
      <c r="R186" s="709"/>
      <c r="S186" s="709"/>
      <c r="T186" s="709"/>
      <c r="U186" s="709"/>
      <c r="V186" s="709"/>
      <c r="W186" s="709"/>
      <c r="X186" s="709"/>
      <c r="Y186" s="709"/>
      <c r="Z186" s="709"/>
      <c r="AA186" s="709"/>
      <c r="AB186" s="709"/>
      <c r="AC186" s="709"/>
      <c r="AD186" s="709"/>
      <c r="AE186" s="709"/>
      <c r="AF186" s="709"/>
      <c r="AG186" s="709"/>
      <c r="AH186" s="709"/>
      <c r="AI186" s="709"/>
      <c r="AJ186" s="709"/>
      <c r="AK186" s="709"/>
      <c r="AL186" s="709"/>
      <c r="AM186" s="698"/>
      <c r="AN186" s="698"/>
      <c r="AO186" s="698"/>
      <c r="AP186" s="698"/>
      <c r="AQ186" s="698"/>
    </row>
    <row r="187" spans="1:85" ht="20.100000000000001" customHeight="1" x14ac:dyDescent="0.25">
      <c r="A187" s="698"/>
      <c r="B187" s="709"/>
      <c r="C187" s="150" t="s">
        <v>26</v>
      </c>
      <c r="D187" s="704" t="s">
        <v>758</v>
      </c>
      <c r="E187" s="698"/>
      <c r="F187" s="709"/>
      <c r="G187" s="709"/>
      <c r="H187" s="709"/>
      <c r="I187" s="709"/>
      <c r="J187" s="709"/>
      <c r="K187" s="709"/>
      <c r="L187" s="709"/>
      <c r="M187" s="709"/>
      <c r="N187" s="709"/>
      <c r="O187" s="709"/>
      <c r="P187" s="709"/>
      <c r="Q187" s="709"/>
      <c r="R187" s="709"/>
      <c r="S187" s="709"/>
      <c r="T187" s="709"/>
      <c r="U187" s="709"/>
      <c r="V187" s="709"/>
      <c r="W187" s="709"/>
      <c r="X187" s="709"/>
      <c r="Y187" s="709"/>
      <c r="Z187" s="709"/>
      <c r="AA187" s="709"/>
      <c r="AB187" s="709"/>
      <c r="AC187" s="709"/>
      <c r="AD187" s="709"/>
      <c r="AE187" s="709"/>
      <c r="AF187" s="709"/>
      <c r="AG187" s="709"/>
      <c r="AH187" s="709"/>
      <c r="AI187" s="709"/>
      <c r="AJ187" s="709"/>
      <c r="AK187" s="709"/>
      <c r="AL187" s="709"/>
      <c r="AM187" s="698"/>
      <c r="AN187" s="698"/>
      <c r="AO187" s="698"/>
      <c r="AP187" s="698"/>
      <c r="AQ187" s="698"/>
    </row>
    <row r="188" spans="1:85" ht="14.25" customHeight="1" x14ac:dyDescent="0.25">
      <c r="A188" s="698"/>
      <c r="B188" s="1612" t="str">
        <f>IF(OR(B106=AM106,B107=AM106,B108=AM106,B106=AM115,B107=AM115,B108=AM115),AX188,"")</f>
        <v/>
      </c>
      <c r="C188" s="1593"/>
      <c r="D188" s="1593"/>
      <c r="E188" s="1593"/>
      <c r="F188" s="1593"/>
      <c r="G188" s="1593"/>
      <c r="H188" s="1593"/>
      <c r="I188" s="1593"/>
      <c r="J188" s="1593"/>
      <c r="K188" s="1593"/>
      <c r="L188" s="1593"/>
      <c r="M188" s="1593"/>
      <c r="N188" s="1593"/>
      <c r="O188" s="1593"/>
      <c r="P188" s="1593"/>
      <c r="Q188" s="1593"/>
      <c r="R188" s="1593"/>
      <c r="S188" s="1593"/>
      <c r="T188" s="1593"/>
      <c r="U188" s="1593"/>
      <c r="V188" s="1593"/>
      <c r="W188" s="1593"/>
      <c r="X188" s="1593"/>
      <c r="Y188" s="1593"/>
      <c r="Z188" s="1593"/>
      <c r="AA188" s="1593"/>
      <c r="AB188" s="1593"/>
      <c r="AC188" s="1593"/>
      <c r="AD188" s="1593"/>
      <c r="AE188" s="1593"/>
      <c r="AF188" s="1593"/>
      <c r="AG188" s="1593"/>
      <c r="AH188" s="1593"/>
      <c r="AI188" s="1593"/>
      <c r="AJ188" s="1593"/>
      <c r="AK188" s="1613"/>
      <c r="AL188" s="709"/>
      <c r="AM188" s="698"/>
      <c r="AN188" s="698"/>
      <c r="AO188" s="698"/>
      <c r="AP188" s="698"/>
      <c r="AQ188" s="698"/>
      <c r="AX188" s="1557" t="s">
        <v>933</v>
      </c>
      <c r="AY188" s="1557"/>
      <c r="AZ188" s="1557"/>
      <c r="BA188" s="1557"/>
      <c r="BB188" s="1557"/>
      <c r="BC188" s="1557"/>
      <c r="BD188" s="1557"/>
      <c r="BE188" s="1557"/>
      <c r="BF188" s="1557"/>
      <c r="BG188" s="1557"/>
      <c r="BH188" s="1557"/>
      <c r="BI188" s="1557"/>
      <c r="BJ188" s="1557"/>
      <c r="BK188" s="1557"/>
      <c r="BL188" s="1557"/>
      <c r="BM188" s="1557"/>
      <c r="BN188" s="1557"/>
      <c r="BO188" s="1557"/>
      <c r="BP188" s="1557"/>
      <c r="BQ188" s="1557"/>
      <c r="BR188" s="1557"/>
      <c r="BS188" s="1557"/>
      <c r="BT188" s="1557"/>
      <c r="BU188" s="1557"/>
      <c r="BV188" s="1557"/>
      <c r="BW188" s="1557"/>
      <c r="BX188" s="1557"/>
      <c r="BY188" s="1557"/>
      <c r="BZ188" s="1557"/>
      <c r="CA188" s="1557"/>
      <c r="CB188" s="1557"/>
      <c r="CC188" s="1557"/>
      <c r="CD188" s="1557"/>
      <c r="CE188" s="1557"/>
      <c r="CF188" s="1557"/>
      <c r="CG188" s="1557"/>
    </row>
    <row r="189" spans="1:85" ht="42" customHeight="1" x14ac:dyDescent="0.25">
      <c r="A189" s="698"/>
      <c r="B189" s="1576" t="str">
        <f>IF(OR(B106=AM108,B106=AM109,B106=AM110,B106=AM111,B106=AM112,B106=AM113,B106=AM114,B107=AM108,B107=AM109,B107=AM110,B107=AM111,B107=AM112,B107=AM113,B107=AM114,B108=AM108,B108=AM109,B108=AM110,B108=AM111,B108=AM112,B108=AM113,B108=AM114),AX189,"")</f>
        <v/>
      </c>
      <c r="C189" s="1557"/>
      <c r="D189" s="1557"/>
      <c r="E189" s="1557"/>
      <c r="F189" s="1557"/>
      <c r="G189" s="1557"/>
      <c r="H189" s="1557"/>
      <c r="I189" s="1557"/>
      <c r="J189" s="1557"/>
      <c r="K189" s="1557"/>
      <c r="L189" s="1557"/>
      <c r="M189" s="1557"/>
      <c r="N189" s="1557"/>
      <c r="O189" s="1557"/>
      <c r="P189" s="1557"/>
      <c r="Q189" s="1557"/>
      <c r="R189" s="1557"/>
      <c r="S189" s="1557"/>
      <c r="T189" s="1557"/>
      <c r="U189" s="1557"/>
      <c r="V189" s="1557"/>
      <c r="W189" s="1557"/>
      <c r="X189" s="1557"/>
      <c r="Y189" s="1557"/>
      <c r="Z189" s="1557"/>
      <c r="AA189" s="1557"/>
      <c r="AB189" s="1557"/>
      <c r="AC189" s="1557"/>
      <c r="AD189" s="1557"/>
      <c r="AE189" s="1557"/>
      <c r="AF189" s="1557"/>
      <c r="AG189" s="1557"/>
      <c r="AH189" s="1557"/>
      <c r="AI189" s="1557"/>
      <c r="AJ189" s="1557"/>
      <c r="AK189" s="1577"/>
      <c r="AL189" s="709"/>
      <c r="AM189" s="698"/>
      <c r="AN189" s="698"/>
      <c r="AO189" s="698"/>
      <c r="AP189" s="698"/>
      <c r="AQ189" s="698"/>
      <c r="AX189" s="1557" t="s">
        <v>1052</v>
      </c>
      <c r="AY189" s="1557"/>
      <c r="AZ189" s="1557"/>
      <c r="BA189" s="1557"/>
      <c r="BB189" s="1557"/>
      <c r="BC189" s="1557"/>
      <c r="BD189" s="1557"/>
      <c r="BE189" s="1557"/>
      <c r="BF189" s="1557"/>
      <c r="BG189" s="1557"/>
      <c r="BH189" s="1557"/>
      <c r="BI189" s="1557"/>
      <c r="BJ189" s="1557"/>
      <c r="BK189" s="1557"/>
      <c r="BL189" s="1557"/>
      <c r="BM189" s="1557"/>
      <c r="BN189" s="1557"/>
      <c r="BO189" s="1557"/>
      <c r="BP189" s="1557"/>
      <c r="BQ189" s="1557"/>
      <c r="BR189" s="1557"/>
      <c r="BS189" s="1557"/>
      <c r="BT189" s="1557"/>
      <c r="BU189" s="1557"/>
      <c r="BV189" s="1557"/>
      <c r="BW189" s="1557"/>
      <c r="BX189" s="1557"/>
      <c r="BY189" s="1557"/>
      <c r="BZ189" s="1557"/>
      <c r="CA189" s="1557"/>
      <c r="CB189" s="1557"/>
      <c r="CC189" s="1557"/>
      <c r="CD189" s="1557"/>
      <c r="CE189" s="1557"/>
      <c r="CF189" s="1557"/>
      <c r="CG189" s="1557"/>
    </row>
    <row r="190" spans="1:85" ht="59.25" customHeight="1" x14ac:dyDescent="0.25">
      <c r="A190" s="698"/>
      <c r="B190" s="1576" t="str">
        <f>IF(OR(B106=AM108,B107=AM108,B108=AM108),AX190,"")</f>
        <v/>
      </c>
      <c r="C190" s="1557"/>
      <c r="D190" s="1557"/>
      <c r="E190" s="1557"/>
      <c r="F190" s="1557"/>
      <c r="G190" s="1557"/>
      <c r="H190" s="1557"/>
      <c r="I190" s="1557"/>
      <c r="J190" s="1557"/>
      <c r="K190" s="1557"/>
      <c r="L190" s="1557"/>
      <c r="M190" s="1557"/>
      <c r="N190" s="1557"/>
      <c r="O190" s="1557"/>
      <c r="P190" s="1557"/>
      <c r="Q190" s="1557"/>
      <c r="R190" s="1557"/>
      <c r="S190" s="1557"/>
      <c r="T190" s="1557"/>
      <c r="U190" s="1557"/>
      <c r="V190" s="1557"/>
      <c r="W190" s="1557"/>
      <c r="X190" s="1557"/>
      <c r="Y190" s="1557"/>
      <c r="Z190" s="1557"/>
      <c r="AA190" s="1557"/>
      <c r="AB190" s="1557"/>
      <c r="AC190" s="1557"/>
      <c r="AD190" s="1557"/>
      <c r="AE190" s="1557"/>
      <c r="AF190" s="1557"/>
      <c r="AG190" s="1557"/>
      <c r="AH190" s="1557"/>
      <c r="AI190" s="1557"/>
      <c r="AJ190" s="1557"/>
      <c r="AK190" s="1577"/>
      <c r="AL190" s="709"/>
      <c r="AM190" s="698"/>
      <c r="AN190" s="698"/>
      <c r="AO190" s="698"/>
      <c r="AP190" s="698"/>
      <c r="AQ190" s="698"/>
      <c r="AX190" s="1557" t="s">
        <v>760</v>
      </c>
      <c r="AY190" s="1557"/>
      <c r="AZ190" s="1557"/>
      <c r="BA190" s="1557"/>
      <c r="BB190" s="1557"/>
      <c r="BC190" s="1557"/>
      <c r="BD190" s="1557"/>
      <c r="BE190" s="1557"/>
      <c r="BF190" s="1557"/>
      <c r="BG190" s="1557"/>
      <c r="BH190" s="1557"/>
      <c r="BI190" s="1557"/>
      <c r="BJ190" s="1557"/>
      <c r="BK190" s="1557"/>
      <c r="BL190" s="1557"/>
      <c r="BM190" s="1557"/>
      <c r="BN190" s="1557"/>
      <c r="BO190" s="1557"/>
      <c r="BP190" s="1557"/>
      <c r="BQ190" s="1557"/>
      <c r="BR190" s="1557"/>
      <c r="BS190" s="1557"/>
      <c r="BT190" s="1557"/>
      <c r="BU190" s="1557"/>
      <c r="BV190" s="1557"/>
      <c r="BW190" s="1557"/>
      <c r="BX190" s="1557"/>
      <c r="BY190" s="1557"/>
      <c r="BZ190" s="1557"/>
      <c r="CA190" s="1557"/>
      <c r="CB190" s="1557"/>
      <c r="CC190" s="1557"/>
      <c r="CD190" s="1557"/>
      <c r="CE190" s="1557"/>
      <c r="CF190" s="1557"/>
      <c r="CG190" s="1557"/>
    </row>
    <row r="191" spans="1:85" ht="56.25" customHeight="1" x14ac:dyDescent="0.25">
      <c r="A191" s="698"/>
      <c r="B191" s="1576" t="str">
        <f>IF(OR(B106=AM107,B107=AM107,B108=AM107,B106=AM116,B107=AM116,B108=AM116),AX191,"")</f>
        <v/>
      </c>
      <c r="C191" s="1557"/>
      <c r="D191" s="1557"/>
      <c r="E191" s="1557"/>
      <c r="F191" s="1557"/>
      <c r="G191" s="1557"/>
      <c r="H191" s="1557"/>
      <c r="I191" s="1557"/>
      <c r="J191" s="1557"/>
      <c r="K191" s="1557"/>
      <c r="L191" s="1557"/>
      <c r="M191" s="1557"/>
      <c r="N191" s="1557"/>
      <c r="O191" s="1557"/>
      <c r="P191" s="1557"/>
      <c r="Q191" s="1557"/>
      <c r="R191" s="1557"/>
      <c r="S191" s="1557"/>
      <c r="T191" s="1557"/>
      <c r="U191" s="1557"/>
      <c r="V191" s="1557"/>
      <c r="W191" s="1557"/>
      <c r="X191" s="1557"/>
      <c r="Y191" s="1557"/>
      <c r="Z191" s="1557"/>
      <c r="AA191" s="1557"/>
      <c r="AB191" s="1557"/>
      <c r="AC191" s="1557"/>
      <c r="AD191" s="1557"/>
      <c r="AE191" s="1557"/>
      <c r="AF191" s="1557"/>
      <c r="AG191" s="1557"/>
      <c r="AH191" s="1557"/>
      <c r="AI191" s="1557"/>
      <c r="AJ191" s="1557"/>
      <c r="AK191" s="1577"/>
      <c r="AL191" s="709"/>
      <c r="AM191" s="698"/>
      <c r="AN191" s="698"/>
      <c r="AO191" s="698"/>
      <c r="AP191" s="698"/>
      <c r="AQ191" s="698"/>
      <c r="AX191" s="1557" t="s">
        <v>1139</v>
      </c>
      <c r="AY191" s="1557"/>
      <c r="AZ191" s="1557"/>
      <c r="BA191" s="1557"/>
      <c r="BB191" s="1557"/>
      <c r="BC191" s="1557"/>
      <c r="BD191" s="1557"/>
      <c r="BE191" s="1557"/>
      <c r="BF191" s="1557"/>
      <c r="BG191" s="1557"/>
      <c r="BH191" s="1557"/>
      <c r="BI191" s="1557"/>
      <c r="BJ191" s="1557"/>
      <c r="BK191" s="1557"/>
      <c r="BL191" s="1557"/>
      <c r="BM191" s="1557"/>
      <c r="BN191" s="1557"/>
      <c r="BO191" s="1557"/>
      <c r="BP191" s="1557"/>
      <c r="BQ191" s="1557"/>
      <c r="BR191" s="1557"/>
      <c r="BS191" s="1557"/>
      <c r="BT191" s="1557"/>
      <c r="BU191" s="1557"/>
      <c r="BV191" s="1557"/>
      <c r="BW191" s="1557"/>
      <c r="BX191" s="1557"/>
      <c r="BY191" s="1557"/>
      <c r="BZ191" s="1557"/>
      <c r="CA191" s="1557"/>
      <c r="CB191" s="1557"/>
      <c r="CC191" s="1557"/>
      <c r="CD191" s="1557"/>
      <c r="CE191" s="1557"/>
      <c r="CF191" s="1557"/>
      <c r="CG191" s="1557"/>
    </row>
    <row r="192" spans="1:85" ht="56.25" customHeight="1" x14ac:dyDescent="0.25">
      <c r="A192" s="698"/>
      <c r="B192" s="1576" t="s">
        <v>759</v>
      </c>
      <c r="C192" s="1557"/>
      <c r="D192" s="1557"/>
      <c r="E192" s="1557"/>
      <c r="F192" s="1557"/>
      <c r="G192" s="1557"/>
      <c r="H192" s="1557"/>
      <c r="I192" s="1557"/>
      <c r="J192" s="1557"/>
      <c r="K192" s="1557"/>
      <c r="L192" s="1557"/>
      <c r="M192" s="1557"/>
      <c r="N192" s="1557"/>
      <c r="O192" s="1557"/>
      <c r="P192" s="1557"/>
      <c r="Q192" s="1557"/>
      <c r="R192" s="1557"/>
      <c r="S192" s="1557"/>
      <c r="T192" s="1557"/>
      <c r="U192" s="1557"/>
      <c r="V192" s="1557"/>
      <c r="W192" s="1557"/>
      <c r="X192" s="1557"/>
      <c r="Y192" s="1557"/>
      <c r="Z192" s="1557"/>
      <c r="AA192" s="1557"/>
      <c r="AB192" s="1557"/>
      <c r="AC192" s="1557"/>
      <c r="AD192" s="1557"/>
      <c r="AE192" s="1557"/>
      <c r="AF192" s="1557"/>
      <c r="AG192" s="1557"/>
      <c r="AH192" s="1557"/>
      <c r="AI192" s="1557"/>
      <c r="AJ192" s="1557"/>
      <c r="AK192" s="1577"/>
      <c r="AL192" s="736"/>
      <c r="AM192" s="700"/>
      <c r="AN192" s="737"/>
      <c r="AO192" s="737"/>
      <c r="AP192" s="699"/>
      <c r="AQ192" s="699"/>
    </row>
    <row r="193" spans="1:69" ht="14.25" customHeight="1" x14ac:dyDescent="0.25">
      <c r="A193" s="698"/>
      <c r="B193" s="1599" t="s">
        <v>761</v>
      </c>
      <c r="C193" s="1600"/>
      <c r="D193" s="1600"/>
      <c r="E193" s="1600"/>
      <c r="F193" s="1600"/>
      <c r="G193" s="1600"/>
      <c r="H193" s="1600"/>
      <c r="I193" s="1600"/>
      <c r="J193" s="1600"/>
      <c r="K193" s="1600"/>
      <c r="L193" s="1600"/>
      <c r="M193" s="1600"/>
      <c r="N193" s="1600"/>
      <c r="O193" s="1600"/>
      <c r="P193" s="1600"/>
      <c r="Q193" s="1600"/>
      <c r="R193" s="1600"/>
      <c r="S193" s="1600"/>
      <c r="T193" s="1600"/>
      <c r="U193" s="1600"/>
      <c r="V193" s="1600"/>
      <c r="W193" s="1600"/>
      <c r="X193" s="1600"/>
      <c r="Y193" s="1600"/>
      <c r="Z193" s="1600"/>
      <c r="AA193" s="1600"/>
      <c r="AB193" s="1600"/>
      <c r="AC193" s="1600"/>
      <c r="AD193" s="1600"/>
      <c r="AE193" s="1600"/>
      <c r="AF193" s="1600"/>
      <c r="AG193" s="1600"/>
      <c r="AH193" s="1600"/>
      <c r="AI193" s="1600"/>
      <c r="AJ193" s="1600"/>
      <c r="AK193" s="1601"/>
      <c r="AL193" s="738"/>
      <c r="AM193" s="700"/>
      <c r="AN193" s="737"/>
      <c r="AO193" s="737"/>
      <c r="AP193" s="737"/>
      <c r="AQ193" s="699"/>
    </row>
    <row r="194" spans="1:69" ht="81" customHeight="1" x14ac:dyDescent="0.25">
      <c r="A194" s="698"/>
      <c r="B194" s="1576" t="s">
        <v>576</v>
      </c>
      <c r="C194" s="1557"/>
      <c r="D194" s="1557"/>
      <c r="E194" s="1557"/>
      <c r="F194" s="1557"/>
      <c r="G194" s="1557"/>
      <c r="H194" s="1557"/>
      <c r="I194" s="1557"/>
      <c r="J194" s="1557"/>
      <c r="K194" s="1557"/>
      <c r="L194" s="1557"/>
      <c r="M194" s="1557"/>
      <c r="N194" s="1557"/>
      <c r="O194" s="1557"/>
      <c r="P194" s="1557"/>
      <c r="Q194" s="1557"/>
      <c r="R194" s="1557"/>
      <c r="S194" s="1557"/>
      <c r="T194" s="1557"/>
      <c r="U194" s="1557"/>
      <c r="V194" s="1557"/>
      <c r="W194" s="1557"/>
      <c r="X194" s="1557"/>
      <c r="Y194" s="1557"/>
      <c r="Z194" s="1557"/>
      <c r="AA194" s="1557"/>
      <c r="AB194" s="1557"/>
      <c r="AC194" s="1557"/>
      <c r="AD194" s="1557"/>
      <c r="AE194" s="1557"/>
      <c r="AF194" s="1557"/>
      <c r="AG194" s="1557"/>
      <c r="AH194" s="1557"/>
      <c r="AI194" s="1557"/>
      <c r="AJ194" s="1557"/>
      <c r="AK194" s="1577"/>
      <c r="AL194" s="736"/>
      <c r="AM194" s="706"/>
      <c r="AN194" s="1597" t="s">
        <v>575</v>
      </c>
      <c r="AO194" s="1598"/>
      <c r="AP194" s="1598"/>
      <c r="AQ194" s="705"/>
      <c r="AX194" s="289">
        <f>IF(OR(B106=AM109,B107=AM109,B108=AM109,B106=AM110,B107=AM110,B108=AM110,B106=AM117,B106=AM117,B108=AM117),1,0)</f>
        <v>0</v>
      </c>
    </row>
    <row r="195" spans="1:69" ht="16.5" customHeight="1" x14ac:dyDescent="0.25">
      <c r="A195" s="698"/>
      <c r="B195" s="1135"/>
      <c r="C195" s="739"/>
      <c r="D195" s="739"/>
      <c r="E195" s="739"/>
      <c r="F195" s="739"/>
      <c r="G195" s="739"/>
      <c r="H195" s="739"/>
      <c r="I195" s="739"/>
      <c r="J195" s="739"/>
      <c r="K195" s="739"/>
      <c r="L195" s="739"/>
      <c r="M195" s="739"/>
      <c r="N195" s="739"/>
      <c r="O195" s="739"/>
      <c r="P195" s="739"/>
      <c r="Q195" s="739"/>
      <c r="R195" s="739"/>
      <c r="S195" s="739"/>
      <c r="T195" s="739"/>
      <c r="U195" s="739"/>
      <c r="V195" s="1136" t="s">
        <v>61</v>
      </c>
      <c r="W195" s="1614" t="str">
        <f>CONCATENATE("A média do último semestre das taxas das Obrigações do Tesouro (10-year government bond yield) publicadas corresponde a ",ROUND(AO204*100,2),"%. Deduzindo a taxa para juros e rendimentos de capital (atualmente de cerca de ",ROUND(AP205*100,2),"%) obtemos uma Risk Free Rate de ",ROUND(AO205*100,2),"%.")</f>
        <v>A média do último semestre das taxas das Obrigações do Tesouro (10-year government bond yield) publicadas corresponde a 2,02%. Deduzindo a taxa para juros e rendimentos de capital (atualmente de cerca de 28%) obtemos uma Risk Free Rate de 1,46%.</v>
      </c>
      <c r="X195" s="1614"/>
      <c r="Y195" s="1614"/>
      <c r="Z195" s="1614"/>
      <c r="AA195" s="1614"/>
      <c r="AB195" s="1614"/>
      <c r="AC195" s="1614"/>
      <c r="AD195" s="1614"/>
      <c r="AE195" s="1614"/>
      <c r="AF195" s="1614"/>
      <c r="AG195" s="1614"/>
      <c r="AH195" s="1614"/>
      <c r="AI195" s="1614"/>
      <c r="AJ195" s="1614"/>
      <c r="AK195" s="1615"/>
      <c r="AL195" s="739"/>
      <c r="AM195" s="706"/>
      <c r="AN195" s="740" t="s">
        <v>574</v>
      </c>
      <c r="AO195" s="740"/>
      <c r="AP195" s="740"/>
      <c r="AQ195" s="705"/>
      <c r="AX195" s="698"/>
      <c r="AY195" s="698"/>
      <c r="AZ195" s="698"/>
      <c r="BA195" s="698"/>
      <c r="BB195" s="698"/>
      <c r="BC195" s="698"/>
      <c r="BD195" s="698"/>
      <c r="BE195" s="698"/>
      <c r="BF195" s="698"/>
      <c r="BG195" s="698"/>
      <c r="BH195" s="698"/>
      <c r="BI195" s="698"/>
      <c r="BJ195" s="698"/>
      <c r="BK195" s="698"/>
      <c r="BL195" s="698"/>
      <c r="BM195" s="698"/>
      <c r="BN195" s="698"/>
      <c r="BO195" s="698"/>
      <c r="BP195" s="698"/>
      <c r="BQ195" s="698"/>
    </row>
    <row r="196" spans="1:69" ht="16.5" customHeight="1" x14ac:dyDescent="0.25">
      <c r="A196" s="698"/>
      <c r="B196" s="1135"/>
      <c r="C196" s="739"/>
      <c r="D196" s="739"/>
      <c r="E196" s="739"/>
      <c r="F196" s="739"/>
      <c r="G196" s="739"/>
      <c r="H196" s="739"/>
      <c r="I196" s="739"/>
      <c r="J196" s="739"/>
      <c r="K196" s="739"/>
      <c r="L196" s="739"/>
      <c r="M196" s="739"/>
      <c r="N196" s="739"/>
      <c r="O196" s="739"/>
      <c r="P196" s="739"/>
      <c r="Q196" s="739"/>
      <c r="R196" s="739"/>
      <c r="S196" s="739"/>
      <c r="T196" s="739"/>
      <c r="U196" s="739"/>
      <c r="V196" s="1136"/>
      <c r="W196" s="1614"/>
      <c r="X196" s="1614"/>
      <c r="Y196" s="1614"/>
      <c r="Z196" s="1614"/>
      <c r="AA196" s="1614"/>
      <c r="AB196" s="1614"/>
      <c r="AC196" s="1614"/>
      <c r="AD196" s="1614"/>
      <c r="AE196" s="1614"/>
      <c r="AF196" s="1614"/>
      <c r="AG196" s="1614"/>
      <c r="AH196" s="1614"/>
      <c r="AI196" s="1614"/>
      <c r="AJ196" s="1614"/>
      <c r="AK196" s="1615"/>
      <c r="AL196" s="739"/>
      <c r="AM196" s="741"/>
      <c r="AN196" s="705"/>
      <c r="AO196" s="705"/>
      <c r="AP196" s="705"/>
      <c r="AQ196" s="705"/>
      <c r="AX196" s="698"/>
      <c r="AY196" s="698"/>
      <c r="AZ196" s="698"/>
      <c r="BA196" s="698"/>
      <c r="BB196" s="698"/>
      <c r="BC196" s="698"/>
      <c r="BD196" s="698"/>
      <c r="BE196" s="698"/>
      <c r="BF196" s="698"/>
      <c r="BG196" s="698"/>
      <c r="BH196" s="698"/>
      <c r="BI196" s="698"/>
      <c r="BJ196" s="698"/>
      <c r="BK196" s="698"/>
      <c r="BL196" s="698"/>
      <c r="BM196" s="698"/>
      <c r="BN196" s="698"/>
      <c r="BO196" s="698"/>
      <c r="BP196" s="698"/>
      <c r="BQ196" s="698"/>
    </row>
    <row r="197" spans="1:69" ht="16.5" customHeight="1" x14ac:dyDescent="0.25">
      <c r="A197" s="698"/>
      <c r="B197" s="1135"/>
      <c r="C197" s="739"/>
      <c r="D197" s="739"/>
      <c r="E197" s="739"/>
      <c r="F197" s="739"/>
      <c r="G197" s="739"/>
      <c r="H197" s="739"/>
      <c r="I197" s="739"/>
      <c r="J197" s="739"/>
      <c r="K197" s="739"/>
      <c r="L197" s="739"/>
      <c r="M197" s="739"/>
      <c r="N197" s="739"/>
      <c r="O197" s="739"/>
      <c r="P197" s="739"/>
      <c r="Q197" s="739"/>
      <c r="R197" s="739"/>
      <c r="S197" s="739"/>
      <c r="T197" s="739"/>
      <c r="U197" s="739"/>
      <c r="V197" s="189"/>
      <c r="W197" s="1614"/>
      <c r="X197" s="1614"/>
      <c r="Y197" s="1614"/>
      <c r="Z197" s="1614"/>
      <c r="AA197" s="1614"/>
      <c r="AB197" s="1614"/>
      <c r="AC197" s="1614"/>
      <c r="AD197" s="1614"/>
      <c r="AE197" s="1614"/>
      <c r="AF197" s="1614"/>
      <c r="AG197" s="1614"/>
      <c r="AH197" s="1614"/>
      <c r="AI197" s="1614"/>
      <c r="AJ197" s="1614"/>
      <c r="AK197" s="1615"/>
      <c r="AL197" s="739"/>
      <c r="AM197" s="741" t="s">
        <v>0</v>
      </c>
      <c r="AN197" s="742" t="s">
        <v>1</v>
      </c>
      <c r="AO197" s="705"/>
      <c r="AP197" s="705"/>
      <c r="AQ197" s="705"/>
      <c r="AX197" s="698"/>
      <c r="AY197" s="698"/>
      <c r="AZ197" s="698"/>
      <c r="BA197" s="698"/>
      <c r="BB197" s="698"/>
      <c r="BC197" s="698"/>
      <c r="BD197" s="698"/>
      <c r="BE197" s="698"/>
      <c r="BF197" s="698"/>
      <c r="BG197" s="698"/>
      <c r="BH197" s="698"/>
      <c r="BI197" s="698"/>
      <c r="BJ197" s="698"/>
      <c r="BK197" s="698"/>
      <c r="BL197" s="698"/>
      <c r="BM197" s="698"/>
      <c r="BN197" s="698"/>
      <c r="BO197" s="698"/>
      <c r="BP197" s="698"/>
      <c r="BQ197" s="698"/>
    </row>
    <row r="198" spans="1:69" ht="16.5" customHeight="1" x14ac:dyDescent="0.25">
      <c r="A198" s="698"/>
      <c r="B198" s="1135"/>
      <c r="C198" s="739"/>
      <c r="D198" s="739"/>
      <c r="E198" s="739"/>
      <c r="F198" s="739"/>
      <c r="G198" s="739"/>
      <c r="H198" s="739"/>
      <c r="I198" s="739"/>
      <c r="J198" s="739"/>
      <c r="K198" s="739"/>
      <c r="L198" s="739"/>
      <c r="M198" s="739"/>
      <c r="N198" s="739"/>
      <c r="O198" s="739"/>
      <c r="P198" s="739"/>
      <c r="Q198" s="739"/>
      <c r="R198" s="739"/>
      <c r="S198" s="739"/>
      <c r="T198" s="739"/>
      <c r="U198" s="739"/>
      <c r="V198" s="1137"/>
      <c r="W198" s="1614"/>
      <c r="X198" s="1614"/>
      <c r="Y198" s="1614"/>
      <c r="Z198" s="1614"/>
      <c r="AA198" s="1614"/>
      <c r="AB198" s="1614"/>
      <c r="AC198" s="1614"/>
      <c r="AD198" s="1614"/>
      <c r="AE198" s="1614"/>
      <c r="AF198" s="1614"/>
      <c r="AG198" s="1614"/>
      <c r="AH198" s="1614"/>
      <c r="AI198" s="1614"/>
      <c r="AJ198" s="1614"/>
      <c r="AK198" s="1615"/>
      <c r="AL198" s="739"/>
      <c r="AM198" s="1603" t="s">
        <v>118</v>
      </c>
      <c r="AN198" s="751">
        <f>+'DCF-Construção'!E2</f>
        <v>44621</v>
      </c>
      <c r="AO198" s="752">
        <f>+'DCF-Construção'!F2</f>
        <v>1.1599999999999999E-2</v>
      </c>
      <c r="AP198" s="1604"/>
      <c r="AQ198" s="705"/>
      <c r="AX198" s="698"/>
      <c r="AY198" s="698"/>
      <c r="AZ198" s="698"/>
      <c r="BA198" s="698"/>
      <c r="BB198" s="698"/>
      <c r="BC198" s="698"/>
      <c r="BD198" s="698"/>
      <c r="BE198" s="698"/>
      <c r="BF198" s="698"/>
      <c r="BG198" s="698"/>
      <c r="BH198" s="698"/>
      <c r="BI198" s="698"/>
      <c r="BJ198" s="698"/>
      <c r="BK198" s="698"/>
      <c r="BL198" s="698"/>
      <c r="BM198" s="698"/>
      <c r="BN198" s="698"/>
      <c r="BO198" s="698"/>
      <c r="BP198" s="698"/>
      <c r="BQ198" s="698"/>
    </row>
    <row r="199" spans="1:69" ht="16.5" customHeight="1" x14ac:dyDescent="0.25">
      <c r="A199" s="698"/>
      <c r="B199" s="1135"/>
      <c r="C199" s="739"/>
      <c r="D199" s="739"/>
      <c r="E199" s="739"/>
      <c r="F199" s="739"/>
      <c r="G199" s="739"/>
      <c r="H199" s="739"/>
      <c r="I199" s="739"/>
      <c r="J199" s="739"/>
      <c r="K199" s="739"/>
      <c r="L199" s="739"/>
      <c r="M199" s="739"/>
      <c r="N199" s="739"/>
      <c r="O199" s="739"/>
      <c r="P199" s="739"/>
      <c r="Q199" s="739"/>
      <c r="R199" s="739"/>
      <c r="S199" s="739"/>
      <c r="T199" s="739"/>
      <c r="U199" s="739"/>
      <c r="V199" s="1136"/>
      <c r="W199" s="739"/>
      <c r="X199" s="739"/>
      <c r="Y199" s="739"/>
      <c r="Z199" s="739"/>
      <c r="AA199" s="739"/>
      <c r="AB199" s="739"/>
      <c r="AC199" s="739"/>
      <c r="AD199" s="739"/>
      <c r="AE199" s="739"/>
      <c r="AF199" s="739"/>
      <c r="AG199" s="739"/>
      <c r="AH199" s="739"/>
      <c r="AI199" s="739"/>
      <c r="AJ199" s="739"/>
      <c r="AK199" s="1466"/>
      <c r="AL199" s="739"/>
      <c r="AM199" s="1603"/>
      <c r="AN199" s="751">
        <f>+'DCF-Construção'!E3</f>
        <v>44652</v>
      </c>
      <c r="AO199" s="752">
        <f>+'DCF-Construção'!F3</f>
        <v>1.7600000000000001E-2</v>
      </c>
      <c r="AP199" s="1604"/>
      <c r="AQ199" s="705"/>
      <c r="AX199" s="698"/>
      <c r="AY199" s="698"/>
      <c r="AZ199" s="698"/>
      <c r="BA199" s="698"/>
      <c r="BB199" s="698"/>
      <c r="BC199" s="698"/>
      <c r="BD199" s="698"/>
      <c r="BE199" s="698"/>
      <c r="BF199" s="698"/>
      <c r="BG199" s="698"/>
      <c r="BH199" s="698"/>
      <c r="BI199" s="698"/>
      <c r="BJ199" s="698"/>
      <c r="BK199" s="698"/>
      <c r="BL199" s="698"/>
      <c r="BM199" s="698"/>
      <c r="BN199" s="698"/>
      <c r="BO199" s="698"/>
      <c r="BP199" s="698"/>
      <c r="BQ199" s="698"/>
    </row>
    <row r="200" spans="1:69" ht="16.5" customHeight="1" x14ac:dyDescent="0.25">
      <c r="A200" s="698"/>
      <c r="B200" s="1135"/>
      <c r="C200" s="739"/>
      <c r="D200" s="739"/>
      <c r="E200" s="739"/>
      <c r="F200" s="739"/>
      <c r="G200" s="739"/>
      <c r="H200" s="739"/>
      <c r="I200" s="739"/>
      <c r="J200" s="739"/>
      <c r="K200" s="739"/>
      <c r="L200" s="739"/>
      <c r="M200" s="739"/>
      <c r="N200" s="739"/>
      <c r="O200" s="739"/>
      <c r="P200" s="739"/>
      <c r="Q200" s="739"/>
      <c r="R200" s="739"/>
      <c r="S200" s="739"/>
      <c r="T200" s="739"/>
      <c r="U200" s="739"/>
      <c r="V200" s="189"/>
      <c r="W200" s="739"/>
      <c r="X200" s="739"/>
      <c r="Y200" s="739"/>
      <c r="Z200" s="739"/>
      <c r="AA200" s="739"/>
      <c r="AB200" s="739"/>
      <c r="AC200" s="739"/>
      <c r="AD200" s="739"/>
      <c r="AE200" s="739"/>
      <c r="AF200" s="739"/>
      <c r="AG200" s="739"/>
      <c r="AH200" s="739"/>
      <c r="AI200" s="739"/>
      <c r="AJ200" s="739"/>
      <c r="AK200" s="1466"/>
      <c r="AL200" s="739"/>
      <c r="AM200" s="1603"/>
      <c r="AN200" s="751">
        <f>+'DCF-Construção'!E4</f>
        <v>44682</v>
      </c>
      <c r="AO200" s="752">
        <f>+'DCF-Construção'!F4</f>
        <v>2.1399999999999999E-2</v>
      </c>
      <c r="AP200" s="1604"/>
      <c r="AQ200" s="705"/>
      <c r="AX200" s="698"/>
      <c r="AY200" s="698"/>
      <c r="AZ200" s="698"/>
      <c r="BA200" s="698"/>
      <c r="BB200" s="698"/>
      <c r="BC200" s="698"/>
      <c r="BD200" s="698"/>
      <c r="BE200" s="698"/>
      <c r="BF200" s="698"/>
      <c r="BG200" s="698"/>
      <c r="BH200" s="698"/>
      <c r="BI200" s="698"/>
      <c r="BJ200" s="698"/>
      <c r="BK200" s="698"/>
      <c r="BL200" s="698"/>
      <c r="BM200" s="698"/>
      <c r="BN200" s="698"/>
      <c r="BO200" s="698"/>
      <c r="BP200" s="698"/>
      <c r="BQ200" s="698"/>
    </row>
    <row r="201" spans="1:69" ht="16.5" customHeight="1" x14ac:dyDescent="0.25">
      <c r="A201" s="698"/>
      <c r="B201" s="1135"/>
      <c r="C201" s="739"/>
      <c r="D201" s="739"/>
      <c r="E201" s="739"/>
      <c r="F201" s="739"/>
      <c r="G201" s="739"/>
      <c r="H201" s="739"/>
      <c r="I201" s="739"/>
      <c r="J201" s="739"/>
      <c r="K201" s="739"/>
      <c r="L201" s="739"/>
      <c r="M201" s="739"/>
      <c r="N201" s="739"/>
      <c r="O201" s="739"/>
      <c r="P201" s="739"/>
      <c r="Q201" s="739"/>
      <c r="R201" s="739"/>
      <c r="S201" s="739"/>
      <c r="T201" s="739"/>
      <c r="U201" s="739"/>
      <c r="V201" s="189"/>
      <c r="W201" s="739"/>
      <c r="X201" s="739"/>
      <c r="Y201" s="739"/>
      <c r="Z201" s="739"/>
      <c r="AA201" s="739"/>
      <c r="AB201" s="739"/>
      <c r="AC201" s="739"/>
      <c r="AD201" s="739"/>
      <c r="AE201" s="739"/>
      <c r="AF201" s="739"/>
      <c r="AG201" s="739"/>
      <c r="AH201" s="739"/>
      <c r="AI201" s="739"/>
      <c r="AJ201" s="739"/>
      <c r="AK201" s="1466"/>
      <c r="AL201" s="739"/>
      <c r="AM201" s="1603"/>
      <c r="AN201" s="751">
        <f>+'DCF-Construção'!E5</f>
        <v>44713</v>
      </c>
      <c r="AO201" s="752">
        <f>+'DCF-Construção'!F5</f>
        <v>2.6499999999999999E-2</v>
      </c>
      <c r="AP201" s="1604"/>
      <c r="AQ201" s="705"/>
      <c r="AX201" s="698"/>
      <c r="AY201" s="698"/>
      <c r="AZ201" s="698"/>
      <c r="BA201" s="698"/>
      <c r="BB201" s="698"/>
      <c r="BC201" s="698"/>
      <c r="BD201" s="698"/>
      <c r="BE201" s="698"/>
      <c r="BF201" s="698"/>
      <c r="BG201" s="698"/>
      <c r="BH201" s="698"/>
      <c r="BI201" s="698"/>
      <c r="BJ201" s="698"/>
      <c r="BK201" s="698"/>
      <c r="BL201" s="698"/>
      <c r="BM201" s="698"/>
      <c r="BN201" s="698"/>
      <c r="BO201" s="698"/>
      <c r="BP201" s="698"/>
      <c r="BQ201" s="698"/>
    </row>
    <row r="202" spans="1:69" ht="16.5" customHeight="1" x14ac:dyDescent="0.25">
      <c r="A202" s="698"/>
      <c r="B202" s="1135"/>
      <c r="C202" s="739"/>
      <c r="D202" s="739"/>
      <c r="E202" s="739"/>
      <c r="F202" s="739"/>
      <c r="G202" s="739"/>
      <c r="H202" s="739"/>
      <c r="I202" s="739"/>
      <c r="J202" s="739"/>
      <c r="K202" s="739"/>
      <c r="L202" s="739"/>
      <c r="M202" s="739"/>
      <c r="N202" s="739"/>
      <c r="O202" s="739"/>
      <c r="P202" s="739"/>
      <c r="Q202" s="739"/>
      <c r="R202" s="739"/>
      <c r="S202" s="739"/>
      <c r="T202" s="739"/>
      <c r="U202" s="739"/>
      <c r="V202" s="1468"/>
      <c r="W202" s="1486" t="s">
        <v>573</v>
      </c>
      <c r="X202" s="1486"/>
      <c r="Y202" s="1486"/>
      <c r="Z202" s="1486"/>
      <c r="AA202" s="1486"/>
      <c r="AB202" s="1486"/>
      <c r="AC202" s="1486"/>
      <c r="AD202" s="1486"/>
      <c r="AE202" s="1486"/>
      <c r="AF202" s="1486"/>
      <c r="AG202" s="1486"/>
      <c r="AH202" s="1486"/>
      <c r="AI202" s="1486"/>
      <c r="AJ202" s="1486"/>
      <c r="AK202" s="1487"/>
      <c r="AL202" s="739"/>
      <c r="AM202" s="1603"/>
      <c r="AN202" s="751">
        <f>+'DCF-Construção'!E6</f>
        <v>44743</v>
      </c>
      <c r="AO202" s="752">
        <f>+'DCF-Construção'!F6</f>
        <v>2.2599999999999999E-2</v>
      </c>
      <c r="AP202" s="1604"/>
      <c r="AQ202" s="705"/>
      <c r="AX202" s="698"/>
      <c r="AY202" s="698"/>
      <c r="AZ202" s="698"/>
      <c r="BA202" s="698"/>
      <c r="BB202" s="698"/>
      <c r="BC202" s="698"/>
      <c r="BD202" s="698"/>
      <c r="BE202" s="698"/>
      <c r="BF202" s="698"/>
      <c r="BG202" s="698"/>
      <c r="BH202" s="698"/>
      <c r="BI202" s="698"/>
      <c r="BJ202" s="698"/>
      <c r="BK202" s="698"/>
      <c r="BL202" s="698"/>
      <c r="BM202" s="698"/>
      <c r="BN202" s="698"/>
      <c r="BO202" s="698"/>
      <c r="BP202" s="698"/>
      <c r="BQ202" s="698"/>
    </row>
    <row r="203" spans="1:69" ht="16.5" customHeight="1" x14ac:dyDescent="0.25">
      <c r="A203" s="698"/>
      <c r="B203" s="1135"/>
      <c r="C203" s="739"/>
      <c r="D203" s="739"/>
      <c r="E203" s="739"/>
      <c r="F203" s="739"/>
      <c r="G203" s="739"/>
      <c r="H203" s="739"/>
      <c r="I203" s="739"/>
      <c r="J203" s="739"/>
      <c r="K203" s="739"/>
      <c r="L203" s="739"/>
      <c r="M203" s="739"/>
      <c r="N203" s="739"/>
      <c r="O203" s="739"/>
      <c r="P203" s="739"/>
      <c r="Q203" s="739"/>
      <c r="R203" s="739"/>
      <c r="S203" s="739"/>
      <c r="T203" s="739"/>
      <c r="U203" s="739"/>
      <c r="V203" s="189"/>
      <c r="W203" s="739"/>
      <c r="X203" s="739"/>
      <c r="Y203" s="739"/>
      <c r="Z203" s="739"/>
      <c r="AA203" s="739"/>
      <c r="AB203" s="739"/>
      <c r="AC203" s="739"/>
      <c r="AD203" s="739"/>
      <c r="AE203" s="739"/>
      <c r="AF203" s="739"/>
      <c r="AG203" s="739"/>
      <c r="AH203" s="739"/>
      <c r="AI203" s="739"/>
      <c r="AJ203" s="739"/>
      <c r="AK203" s="1466"/>
      <c r="AL203" s="739"/>
      <c r="AM203" s="1603"/>
      <c r="AN203" s="751">
        <f>+'DCF-Construção'!E7</f>
        <v>44774</v>
      </c>
      <c r="AO203" s="752">
        <f>+'DCF-Construção'!F7</f>
        <v>2.1600000000000001E-2</v>
      </c>
      <c r="AP203" s="1604"/>
      <c r="AQ203" s="705"/>
      <c r="AX203" s="698"/>
      <c r="AY203" s="698"/>
      <c r="AZ203" s="698"/>
      <c r="BA203" s="698"/>
      <c r="BB203" s="698"/>
      <c r="BC203" s="698"/>
      <c r="BD203" s="698"/>
      <c r="BE203" s="698"/>
      <c r="BF203" s="698"/>
      <c r="BG203" s="698"/>
      <c r="BH203" s="698"/>
      <c r="BI203" s="698"/>
      <c r="BJ203" s="698"/>
      <c r="BK203" s="698"/>
      <c r="BL203" s="698"/>
      <c r="BM203" s="698"/>
      <c r="BN203" s="698"/>
      <c r="BO203" s="698"/>
      <c r="BP203" s="698"/>
      <c r="BQ203" s="698"/>
    </row>
    <row r="204" spans="1:69" ht="15" customHeight="1" x14ac:dyDescent="0.25">
      <c r="A204" s="698"/>
      <c r="B204" s="1138" t="s">
        <v>573</v>
      </c>
      <c r="C204" s="1139"/>
      <c r="D204" s="1139"/>
      <c r="E204" s="1139"/>
      <c r="F204" s="1139"/>
      <c r="G204" s="1139"/>
      <c r="H204" s="1139"/>
      <c r="I204" s="1139"/>
      <c r="J204" s="1139"/>
      <c r="K204" s="1139"/>
      <c r="L204" s="1139"/>
      <c r="M204" s="1139"/>
      <c r="N204" s="1139"/>
      <c r="O204" s="1139"/>
      <c r="P204" s="1139"/>
      <c r="Q204" s="1139"/>
      <c r="R204" s="1139"/>
      <c r="S204" s="1139"/>
      <c r="T204" s="1139"/>
      <c r="U204" s="1139"/>
      <c r="V204" s="1140"/>
      <c r="W204" s="1141"/>
      <c r="X204" s="1141"/>
      <c r="Y204" s="1141"/>
      <c r="Z204" s="1141"/>
      <c r="AA204" s="1141"/>
      <c r="AB204" s="1141"/>
      <c r="AC204" s="1141"/>
      <c r="AD204" s="1141"/>
      <c r="AE204" s="1141"/>
      <c r="AF204" s="1141"/>
      <c r="AG204" s="1141"/>
      <c r="AH204" s="1141"/>
      <c r="AI204" s="1141"/>
      <c r="AJ204" s="1141"/>
      <c r="AK204" s="1142"/>
      <c r="AL204" s="189"/>
      <c r="AM204" s="706"/>
      <c r="AN204" s="743"/>
      <c r="AO204" s="744">
        <f>AVERAGE(AO198:AO203)</f>
        <v>2.0216666666666664E-2</v>
      </c>
      <c r="AP204" s="705" t="s">
        <v>2</v>
      </c>
      <c r="AQ204" s="705"/>
      <c r="AX204" s="698"/>
      <c r="AY204" s="698"/>
      <c r="AZ204" s="698"/>
      <c r="BA204" s="698"/>
      <c r="BB204" s="698"/>
      <c r="BC204" s="698"/>
      <c r="BD204" s="698"/>
      <c r="BE204" s="698"/>
      <c r="BF204" s="698"/>
      <c r="BG204" s="698"/>
      <c r="BH204" s="698"/>
      <c r="BI204" s="698"/>
      <c r="BJ204" s="698"/>
      <c r="BK204" s="698"/>
      <c r="BL204" s="698"/>
      <c r="BM204" s="698"/>
      <c r="BN204" s="698"/>
      <c r="BO204" s="698"/>
      <c r="BP204" s="698"/>
      <c r="BQ204" s="698"/>
    </row>
    <row r="205" spans="1:69" ht="14.25" customHeight="1" x14ac:dyDescent="0.25">
      <c r="A205" s="698"/>
      <c r="B205" s="1593"/>
      <c r="C205" s="1593"/>
      <c r="D205" s="1593"/>
      <c r="E205" s="1593"/>
      <c r="F205" s="1593"/>
      <c r="G205" s="1593"/>
      <c r="H205" s="1593"/>
      <c r="I205" s="1593"/>
      <c r="J205" s="1593"/>
      <c r="K205" s="1593"/>
      <c r="L205" s="1593"/>
      <c r="M205" s="1593"/>
      <c r="N205" s="1593"/>
      <c r="O205" s="1593"/>
      <c r="P205" s="1593"/>
      <c r="Q205" s="1593"/>
      <c r="R205" s="1593"/>
      <c r="S205" s="1593"/>
      <c r="T205" s="1593"/>
      <c r="U205" s="1593"/>
      <c r="V205" s="1593"/>
      <c r="W205" s="1593"/>
      <c r="X205" s="1593"/>
      <c r="Y205" s="1593"/>
      <c r="Z205" s="1593"/>
      <c r="AA205" s="1593"/>
      <c r="AB205" s="1593"/>
      <c r="AC205" s="1593"/>
      <c r="AD205" s="1593"/>
      <c r="AE205" s="1593"/>
      <c r="AF205" s="1593"/>
      <c r="AG205" s="1593"/>
      <c r="AH205" s="1593"/>
      <c r="AI205" s="1593"/>
      <c r="AJ205" s="1593"/>
      <c r="AK205" s="1593"/>
      <c r="AL205" s="736"/>
      <c r="AM205" s="706"/>
      <c r="AN205" s="745" t="s">
        <v>572</v>
      </c>
      <c r="AO205" s="744">
        <f>AO204-(AO204*AP205)</f>
        <v>1.4555999999999998E-2</v>
      </c>
      <c r="AP205" s="1555">
        <v>0.28000000000000003</v>
      </c>
      <c r="AQ205" s="1556"/>
    </row>
    <row r="206" spans="1:69" ht="14.25" customHeight="1" x14ac:dyDescent="0.25">
      <c r="A206" s="698"/>
      <c r="B206" s="746"/>
      <c r="C206" s="746"/>
      <c r="D206" s="746"/>
      <c r="E206" s="746"/>
      <c r="F206" s="746"/>
      <c r="G206" s="746"/>
      <c r="H206" s="746"/>
      <c r="I206" s="746"/>
      <c r="J206" s="746"/>
      <c r="K206" s="746"/>
      <c r="L206" s="746"/>
      <c r="M206" s="746"/>
      <c r="N206" s="746"/>
      <c r="O206" s="746"/>
      <c r="P206" s="746"/>
      <c r="Q206" s="746"/>
      <c r="R206" s="746"/>
      <c r="S206" s="746"/>
      <c r="T206" s="746"/>
      <c r="U206" s="746"/>
      <c r="V206" s="746"/>
      <c r="W206" s="746"/>
      <c r="X206" s="746"/>
      <c r="Y206" s="746"/>
      <c r="Z206" s="746"/>
      <c r="AA206" s="746"/>
      <c r="AB206" s="746"/>
      <c r="AC206" s="746"/>
      <c r="AD206" s="746"/>
      <c r="AE206" s="746"/>
      <c r="AF206" s="746"/>
      <c r="AG206" s="746"/>
      <c r="AH206" s="746"/>
      <c r="AI206" s="746"/>
      <c r="AJ206" s="746"/>
      <c r="AK206" s="746"/>
      <c r="AL206" s="746"/>
      <c r="AM206" s="706"/>
      <c r="AN206" s="706"/>
      <c r="AO206" s="706"/>
      <c r="AP206" s="706"/>
      <c r="AQ206" s="706"/>
    </row>
    <row r="207" spans="1:69" ht="20.100000000000001" hidden="1" customHeight="1" x14ac:dyDescent="0.25">
      <c r="A207" s="698"/>
      <c r="B207" s="739"/>
      <c r="C207" s="150" t="s">
        <v>26</v>
      </c>
      <c r="D207" s="704" t="s">
        <v>765</v>
      </c>
      <c r="E207" s="739"/>
      <c r="F207" s="739"/>
      <c r="G207" s="739"/>
      <c r="H207" s="739"/>
      <c r="I207" s="739"/>
      <c r="J207" s="739"/>
      <c r="K207" s="739"/>
      <c r="L207" s="739"/>
      <c r="M207" s="739"/>
      <c r="N207" s="739"/>
      <c r="O207" s="739"/>
      <c r="P207" s="739"/>
      <c r="Q207" s="739"/>
      <c r="R207" s="739"/>
      <c r="S207" s="739"/>
      <c r="T207" s="739"/>
      <c r="U207" s="739"/>
      <c r="V207" s="739"/>
      <c r="W207" s="739"/>
      <c r="X207" s="739"/>
      <c r="Y207" s="739"/>
      <c r="Z207" s="739"/>
      <c r="AA207" s="739"/>
      <c r="AB207" s="739"/>
      <c r="AC207" s="739"/>
      <c r="AD207" s="739"/>
      <c r="AE207" s="739"/>
      <c r="AF207" s="739"/>
      <c r="AG207" s="739"/>
      <c r="AH207" s="739"/>
      <c r="AI207" s="739"/>
      <c r="AJ207" s="739"/>
      <c r="AK207" s="739"/>
      <c r="AL207" s="739"/>
      <c r="AM207" s="706"/>
      <c r="AN207" s="706"/>
      <c r="AO207" s="706"/>
      <c r="AP207" s="706"/>
      <c r="AQ207" s="706"/>
    </row>
    <row r="208" spans="1:69" ht="20.100000000000001" hidden="1" customHeight="1" x14ac:dyDescent="0.25">
      <c r="A208" s="698"/>
      <c r="B208" s="739"/>
      <c r="C208" s="150"/>
      <c r="D208" s="704"/>
      <c r="E208" s="704" t="s">
        <v>767</v>
      </c>
      <c r="F208" s="698"/>
      <c r="G208" s="739"/>
      <c r="H208" s="739"/>
      <c r="I208" s="739"/>
      <c r="J208" s="739"/>
      <c r="K208" s="739"/>
      <c r="L208" s="739"/>
      <c r="M208" s="739"/>
      <c r="N208" s="739"/>
      <c r="O208" s="739"/>
      <c r="P208" s="739"/>
      <c r="Q208" s="739"/>
      <c r="R208" s="739"/>
      <c r="S208" s="739"/>
      <c r="T208" s="739"/>
      <c r="U208" s="739"/>
      <c r="V208" s="739"/>
      <c r="W208" s="739"/>
      <c r="X208" s="739"/>
      <c r="Y208" s="739"/>
      <c r="Z208" s="739"/>
      <c r="AA208" s="739"/>
      <c r="AB208" s="739"/>
      <c r="AC208" s="739"/>
      <c r="AD208" s="739"/>
      <c r="AE208" s="739"/>
      <c r="AF208" s="739"/>
      <c r="AG208" s="739"/>
      <c r="AH208" s="739"/>
      <c r="AI208" s="739"/>
      <c r="AJ208" s="739"/>
      <c r="AK208" s="739"/>
      <c r="AL208" s="739"/>
      <c r="AM208" s="706"/>
      <c r="AN208" s="706"/>
      <c r="AO208" s="706"/>
      <c r="AP208" s="706"/>
      <c r="AQ208" s="706"/>
    </row>
    <row r="209" spans="1:43" ht="27.75" hidden="1" customHeight="1" x14ac:dyDescent="0.25">
      <c r="A209" s="698"/>
      <c r="B209" s="1557" t="s">
        <v>766</v>
      </c>
      <c r="C209" s="1557"/>
      <c r="D209" s="1557"/>
      <c r="E209" s="1557"/>
      <c r="F209" s="1557"/>
      <c r="G209" s="1557"/>
      <c r="H209" s="1557"/>
      <c r="I209" s="1557"/>
      <c r="J209" s="1557"/>
      <c r="K209" s="1557"/>
      <c r="L209" s="1557"/>
      <c r="M209" s="1557"/>
      <c r="N209" s="1557"/>
      <c r="O209" s="1557"/>
      <c r="P209" s="1557"/>
      <c r="Q209" s="1557"/>
      <c r="R209" s="1557"/>
      <c r="S209" s="1557"/>
      <c r="T209" s="1557"/>
      <c r="U209" s="1557"/>
      <c r="V209" s="1557"/>
      <c r="W209" s="1557"/>
      <c r="X209" s="1557"/>
      <c r="Y209" s="1557"/>
      <c r="Z209" s="1557"/>
      <c r="AA209" s="1557"/>
      <c r="AB209" s="1557"/>
      <c r="AC209" s="1557"/>
      <c r="AD209" s="1557"/>
      <c r="AE209" s="1557"/>
      <c r="AF209" s="1557"/>
      <c r="AG209" s="1557"/>
      <c r="AH209" s="1557"/>
      <c r="AI209" s="1557"/>
      <c r="AJ209" s="1557"/>
      <c r="AK209" s="1557"/>
      <c r="AL209" s="739"/>
      <c r="AM209" s="706"/>
      <c r="AN209" s="706"/>
      <c r="AO209" s="706"/>
      <c r="AP209" s="706"/>
      <c r="AQ209" s="706"/>
    </row>
    <row r="210" spans="1:43" ht="14.25" customHeight="1" x14ac:dyDescent="0.25">
      <c r="A210" s="698"/>
      <c r="B210" s="736"/>
      <c r="C210" s="736"/>
      <c r="D210" s="736"/>
      <c r="E210" s="736"/>
      <c r="F210" s="736"/>
      <c r="G210" s="736"/>
      <c r="H210" s="736"/>
      <c r="I210" s="736"/>
      <c r="J210" s="736"/>
      <c r="K210" s="736"/>
      <c r="L210" s="736"/>
      <c r="M210" s="736"/>
      <c r="N210" s="736"/>
      <c r="O210" s="736"/>
      <c r="P210" s="736"/>
      <c r="Q210" s="736"/>
      <c r="R210" s="736"/>
      <c r="S210" s="736"/>
      <c r="T210" s="736"/>
      <c r="U210" s="736"/>
      <c r="V210" s="736"/>
      <c r="W210" s="736"/>
      <c r="X210" s="736"/>
      <c r="Y210" s="736"/>
      <c r="Z210" s="736"/>
      <c r="AA210" s="736"/>
      <c r="AB210" s="736"/>
      <c r="AC210" s="736"/>
      <c r="AD210" s="736"/>
      <c r="AE210" s="736"/>
      <c r="AF210" s="736"/>
      <c r="AG210" s="736"/>
      <c r="AH210" s="736"/>
      <c r="AI210" s="736"/>
      <c r="AJ210" s="736"/>
      <c r="AK210" s="736"/>
      <c r="AL210" s="736"/>
      <c r="AM210" s="706"/>
      <c r="AN210" s="706"/>
      <c r="AO210" s="706"/>
      <c r="AP210" s="706"/>
      <c r="AQ210" s="706"/>
    </row>
    <row r="211" spans="1:43" x14ac:dyDescent="0.25"/>
    <row r="212" spans="1:43" x14ac:dyDescent="0.25"/>
    <row r="213" spans="1:43" x14ac:dyDescent="0.25"/>
    <row r="214" spans="1:43" x14ac:dyDescent="0.25"/>
    <row r="215" spans="1:43" x14ac:dyDescent="0.25"/>
    <row r="216" spans="1:43" x14ac:dyDescent="0.25"/>
    <row r="217" spans="1:43" x14ac:dyDescent="0.25"/>
    <row r="218" spans="1:43" x14ac:dyDescent="0.25"/>
    <row r="219" spans="1:43" x14ac:dyDescent="0.25"/>
    <row r="220" spans="1:43" x14ac:dyDescent="0.25"/>
    <row r="221" spans="1:43" x14ac:dyDescent="0.25"/>
    <row r="222" spans="1:43" x14ac:dyDescent="0.25"/>
    <row r="223" spans="1:43" x14ac:dyDescent="0.25"/>
    <row r="224" spans="1:43"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sheetData>
  <sheetProtection algorithmName="SHA-512" hashValue="pQf98xkbRXIumNESQpYRhcojdotG4XHtC06PEkOrv867oF+srF7ejDXPjvj62aOwdf4NpdRg7cbJF0Ew6qXn7w==" saltValue="jiuD0RkNZkzvFIfMMfYwjQ==" spinCount="100000" sheet="1" insertColumns="0"/>
  <protectedRanges>
    <protectedRange sqref="H28:N28" name="Range1"/>
    <protectedRange sqref="O28 Q28:T28" name="Range1_2"/>
  </protectedRanges>
  <dataConsolidate/>
  <mergeCells count="159">
    <mergeCell ref="A154:A186"/>
    <mergeCell ref="AX189:CG189"/>
    <mergeCell ref="B190:AK190"/>
    <mergeCell ref="AX190:CG190"/>
    <mergeCell ref="J67:AJ67"/>
    <mergeCell ref="J68:AJ68"/>
    <mergeCell ref="J90:AJ90"/>
    <mergeCell ref="J91:AJ91"/>
    <mergeCell ref="B143:AK143"/>
    <mergeCell ref="B144:AK144"/>
    <mergeCell ref="J81:R81"/>
    <mergeCell ref="AB81:AJ81"/>
    <mergeCell ref="J116:AJ116"/>
    <mergeCell ref="J117:AJ117"/>
    <mergeCell ref="J118:AJ118"/>
    <mergeCell ref="J97:AJ97"/>
    <mergeCell ref="J98:AJ98"/>
    <mergeCell ref="J84:S84"/>
    <mergeCell ref="J92:AJ92"/>
    <mergeCell ref="J93:AJ93"/>
    <mergeCell ref="J124:AJ128"/>
    <mergeCell ref="AB82:AJ82"/>
    <mergeCell ref="AX191:CG191"/>
    <mergeCell ref="J121:AJ121"/>
    <mergeCell ref="J82:R82"/>
    <mergeCell ref="J83:R83"/>
    <mergeCell ref="AB83:AJ83"/>
    <mergeCell ref="J71:AJ71"/>
    <mergeCell ref="J72:AJ72"/>
    <mergeCell ref="J73:AJ73"/>
    <mergeCell ref="J76:K76"/>
    <mergeCell ref="T76:U76"/>
    <mergeCell ref="AB76:AC76"/>
    <mergeCell ref="J77:R77"/>
    <mergeCell ref="J78:R78"/>
    <mergeCell ref="AB77:AJ77"/>
    <mergeCell ref="AB78:AJ78"/>
    <mergeCell ref="J79:AJ79"/>
    <mergeCell ref="J74:AJ74"/>
    <mergeCell ref="J75:AJ75"/>
    <mergeCell ref="B138:AK138"/>
    <mergeCell ref="B139:AK139"/>
    <mergeCell ref="B140:AK140"/>
    <mergeCell ref="B141:AK141"/>
    <mergeCell ref="B142:AK142"/>
    <mergeCell ref="AX188:CG188"/>
    <mergeCell ref="AN194:AP194"/>
    <mergeCell ref="B192:AK192"/>
    <mergeCell ref="B193:AK193"/>
    <mergeCell ref="AB84:AJ84"/>
    <mergeCell ref="AM198:AM203"/>
    <mergeCell ref="AP198:AP203"/>
    <mergeCell ref="J101:AJ101"/>
    <mergeCell ref="J102:AJ102"/>
    <mergeCell ref="J103:AJ103"/>
    <mergeCell ref="J96:AJ96"/>
    <mergeCell ref="AB130:AJ130"/>
    <mergeCell ref="J131:AJ131"/>
    <mergeCell ref="J89:AJ89"/>
    <mergeCell ref="J86:AJ86"/>
    <mergeCell ref="AM147:AR147"/>
    <mergeCell ref="AM148:AR148"/>
    <mergeCell ref="AN128:AQ128"/>
    <mergeCell ref="AN129:AQ129"/>
    <mergeCell ref="AN130:AQ130"/>
    <mergeCell ref="AN131:AQ131"/>
    <mergeCell ref="AN132:AQ132"/>
    <mergeCell ref="B188:AK188"/>
    <mergeCell ref="W195:AK198"/>
    <mergeCell ref="B191:AK191"/>
    <mergeCell ref="AP205:AQ205"/>
    <mergeCell ref="B209:AK209"/>
    <mergeCell ref="B111:AK111"/>
    <mergeCell ref="B112:AK112"/>
    <mergeCell ref="B113:AK113"/>
    <mergeCell ref="B106:AK106"/>
    <mergeCell ref="B107:AK107"/>
    <mergeCell ref="B108:AK108"/>
    <mergeCell ref="B189:AK189"/>
    <mergeCell ref="B147:AK147"/>
    <mergeCell ref="J148:AJ148"/>
    <mergeCell ref="J149:AJ149"/>
    <mergeCell ref="J150:AJ150"/>
    <mergeCell ref="J151:AJ151"/>
    <mergeCell ref="J152:AJ152"/>
    <mergeCell ref="B155:AK185"/>
    <mergeCell ref="J129:R129"/>
    <mergeCell ref="AB129:AJ129"/>
    <mergeCell ref="J130:R130"/>
    <mergeCell ref="B205:AK205"/>
    <mergeCell ref="B135:AK135"/>
    <mergeCell ref="B136:AK136"/>
    <mergeCell ref="B137:AK137"/>
    <mergeCell ref="B194:AK194"/>
    <mergeCell ref="B44:G44"/>
    <mergeCell ref="AF2:AK2"/>
    <mergeCell ref="AF3:AK3"/>
    <mergeCell ref="H7:AJ7"/>
    <mergeCell ref="B7:G7"/>
    <mergeCell ref="B10:G10"/>
    <mergeCell ref="H10:X10"/>
    <mergeCell ref="AF10:AK10"/>
    <mergeCell ref="H11:X11"/>
    <mergeCell ref="AF11:AK11"/>
    <mergeCell ref="H12:X12"/>
    <mergeCell ref="AF12:AK12"/>
    <mergeCell ref="B11:G11"/>
    <mergeCell ref="B12:G12"/>
    <mergeCell ref="B14:AK14"/>
    <mergeCell ref="H17:AK17"/>
    <mergeCell ref="H18:AA18"/>
    <mergeCell ref="H19:AK19"/>
    <mergeCell ref="H20:AK20"/>
    <mergeCell ref="B36:G36"/>
    <mergeCell ref="H36:AK36"/>
    <mergeCell ref="B40:G40"/>
    <mergeCell ref="H40:AK40"/>
    <mergeCell ref="AF18:AJ18"/>
    <mergeCell ref="Y32:AJ32"/>
    <mergeCell ref="H33:T33"/>
    <mergeCell ref="Y33:AC33"/>
    <mergeCell ref="H30:T30"/>
    <mergeCell ref="Y30:AJ30"/>
    <mergeCell ref="H44:AK44"/>
    <mergeCell ref="W56:AK56"/>
    <mergeCell ref="W57:AK57"/>
    <mergeCell ref="H21:AK21"/>
    <mergeCell ref="H22:AK22"/>
    <mergeCell ref="H23:AK23"/>
    <mergeCell ref="H24:AK24"/>
    <mergeCell ref="H25:AK25"/>
    <mergeCell ref="H26:AK26"/>
    <mergeCell ref="H27:I27"/>
    <mergeCell ref="K27:L27"/>
    <mergeCell ref="Q27:AK27"/>
    <mergeCell ref="W202:AK202"/>
    <mergeCell ref="W58:AK58"/>
    <mergeCell ref="W59:AK59"/>
    <mergeCell ref="W60:AK60"/>
    <mergeCell ref="W61:AK61"/>
    <mergeCell ref="W62:AK62"/>
    <mergeCell ref="B62:U62"/>
    <mergeCell ref="B61:U61"/>
    <mergeCell ref="H28:M28"/>
    <mergeCell ref="O28:T28"/>
    <mergeCell ref="B48:G48"/>
    <mergeCell ref="H48:AK48"/>
    <mergeCell ref="B49:G49"/>
    <mergeCell ref="H49:AK49"/>
    <mergeCell ref="B59:U59"/>
    <mergeCell ref="B60:U60"/>
    <mergeCell ref="B56:U56"/>
    <mergeCell ref="B57:U57"/>
    <mergeCell ref="B53:G53"/>
    <mergeCell ref="H53:AK53"/>
    <mergeCell ref="B58:U58"/>
    <mergeCell ref="H29:AK29"/>
    <mergeCell ref="H31:AK31"/>
    <mergeCell ref="H32:T32"/>
  </mergeCells>
  <conditionalFormatting sqref="AF18 W56:AC60 J76:J78">
    <cfRule type="containsBlanks" dxfId="213" priority="162">
      <formula>LEN(TRIM(J18))=0</formula>
    </cfRule>
  </conditionalFormatting>
  <conditionalFormatting sqref="AF2:AK3">
    <cfRule type="containsBlanks" dxfId="212" priority="159">
      <formula>LEN(TRIM(AF2))=0</formula>
    </cfRule>
  </conditionalFormatting>
  <conditionalFormatting sqref="J84 AB84">
    <cfRule type="containsBlanks" dxfId="211" priority="160">
      <formula>LEN(TRIM(J84))=0</formula>
    </cfRule>
  </conditionalFormatting>
  <conditionalFormatting sqref="H7">
    <cfRule type="containsBlanks" dxfId="210" priority="110">
      <formula>LEN(TRIM(H7))=0</formula>
    </cfRule>
  </conditionalFormatting>
  <conditionalFormatting sqref="H10:X11 AF10:AK11">
    <cfRule type="containsBlanks" dxfId="209" priority="109">
      <formula>LEN(TRIM(H10))=0</formula>
    </cfRule>
  </conditionalFormatting>
  <conditionalFormatting sqref="H12:X12">
    <cfRule type="expression" dxfId="208" priority="10">
      <formula>$B$12=$AN$13</formula>
    </cfRule>
    <cfRule type="containsBlanks" dxfId="207" priority="108">
      <formula>LEN(TRIM(H12))=0</formula>
    </cfRule>
  </conditionalFormatting>
  <conditionalFormatting sqref="H18:AA18">
    <cfRule type="containsBlanks" dxfId="206" priority="102">
      <formula>LEN(TRIM(H18))=0</formula>
    </cfRule>
  </conditionalFormatting>
  <conditionalFormatting sqref="W61:AC62">
    <cfRule type="containsBlanks" dxfId="205" priority="92">
      <formula>LEN(TRIM(W61))=0</formula>
    </cfRule>
  </conditionalFormatting>
  <conditionalFormatting sqref="J71:J75">
    <cfRule type="containsBlanks" dxfId="204" priority="89">
      <formula>LEN(TRIM(J71))=0</formula>
    </cfRule>
  </conditionalFormatting>
  <conditionalFormatting sqref="H30:T30 Y30">
    <cfRule type="containsBlanks" dxfId="203" priority="90">
      <formula>LEN(TRIM(H30))=0</formula>
    </cfRule>
  </conditionalFormatting>
  <conditionalFormatting sqref="J81:J83">
    <cfRule type="containsBlanks" dxfId="202" priority="88">
      <formula>LEN(TRIM(J81))=0</formula>
    </cfRule>
  </conditionalFormatting>
  <conditionalFormatting sqref="AB77">
    <cfRule type="containsBlanks" dxfId="201" priority="82">
      <formula>LEN(TRIM(AB77))=0</formula>
    </cfRule>
  </conditionalFormatting>
  <conditionalFormatting sqref="AB78">
    <cfRule type="containsBlanks" dxfId="200" priority="81">
      <formula>LEN(TRIM(AB78))=0</formula>
    </cfRule>
  </conditionalFormatting>
  <conditionalFormatting sqref="J79">
    <cfRule type="containsBlanks" dxfId="199" priority="78">
      <formula>LEN(TRIM(J79))=0</formula>
    </cfRule>
  </conditionalFormatting>
  <conditionalFormatting sqref="T76">
    <cfRule type="containsBlanks" dxfId="198" priority="79">
      <formula>LEN(TRIM(T76))=0</formula>
    </cfRule>
  </conditionalFormatting>
  <conditionalFormatting sqref="J89">
    <cfRule type="containsBlanks" dxfId="197" priority="76">
      <formula>LEN(TRIM(J89))=0</formula>
    </cfRule>
  </conditionalFormatting>
  <conditionalFormatting sqref="J67">
    <cfRule type="containsBlanks" dxfId="196" priority="75">
      <formula>LEN(TRIM(J67))=0</formula>
    </cfRule>
  </conditionalFormatting>
  <conditionalFormatting sqref="J68">
    <cfRule type="containsBlanks" dxfId="195" priority="74">
      <formula>LEN(TRIM(J68))=0</formula>
    </cfRule>
  </conditionalFormatting>
  <conditionalFormatting sqref="AB81">
    <cfRule type="containsBlanks" dxfId="194" priority="72">
      <formula>LEN(TRIM(AB81))=0</formula>
    </cfRule>
  </conditionalFormatting>
  <conditionalFormatting sqref="AB83">
    <cfRule type="containsBlanks" dxfId="193" priority="70">
      <formula>LEN(TRIM(AB83))=0</formula>
    </cfRule>
  </conditionalFormatting>
  <conditionalFormatting sqref="AB82">
    <cfRule type="containsBlanks" dxfId="192" priority="71">
      <formula>LEN(TRIM(AB82))=0</formula>
    </cfRule>
  </conditionalFormatting>
  <conditionalFormatting sqref="J86">
    <cfRule type="containsBlanks" dxfId="191" priority="68">
      <formula>LEN(TRIM(J86))=0</formula>
    </cfRule>
  </conditionalFormatting>
  <conditionalFormatting sqref="J90">
    <cfRule type="containsBlanks" dxfId="190" priority="67">
      <formula>LEN(TRIM(J90))=0</formula>
    </cfRule>
  </conditionalFormatting>
  <conditionalFormatting sqref="J91:J93">
    <cfRule type="containsBlanks" dxfId="189" priority="66">
      <formula>LEN(TRIM(J91))=0</formula>
    </cfRule>
  </conditionalFormatting>
  <conditionalFormatting sqref="J101">
    <cfRule type="containsBlanks" dxfId="188" priority="65">
      <formula>LEN(TRIM(J101))=0</formula>
    </cfRule>
  </conditionalFormatting>
  <conditionalFormatting sqref="H12:X12">
    <cfRule type="cellIs" dxfId="187" priority="64" operator="equal">
      <formula>$B$12</formula>
    </cfRule>
  </conditionalFormatting>
  <conditionalFormatting sqref="J96">
    <cfRule type="containsBlanks" dxfId="186" priority="62">
      <formula>LEN(TRIM(J96))=0</formula>
    </cfRule>
  </conditionalFormatting>
  <conditionalFormatting sqref="J97">
    <cfRule type="containsBlanks" dxfId="185" priority="54">
      <formula>LEN(TRIM(J97))=0</formula>
    </cfRule>
  </conditionalFormatting>
  <conditionalFormatting sqref="J98">
    <cfRule type="containsBlanks" dxfId="184" priority="53">
      <formula>LEN(TRIM(J98))=0</formula>
    </cfRule>
  </conditionalFormatting>
  <conditionalFormatting sqref="B106">
    <cfRule type="containsBlanks" dxfId="183" priority="52">
      <formula>LEN(TRIM(B106))=0</formula>
    </cfRule>
  </conditionalFormatting>
  <conditionalFormatting sqref="B107:B108">
    <cfRule type="containsBlanks" dxfId="182" priority="48">
      <formula>LEN(TRIM(B107))=0</formula>
    </cfRule>
  </conditionalFormatting>
  <conditionalFormatting sqref="J116">
    <cfRule type="containsBlanks" dxfId="181" priority="47">
      <formula>LEN(TRIM(J116))=0</formula>
    </cfRule>
  </conditionalFormatting>
  <conditionalFormatting sqref="J118">
    <cfRule type="containsBlanks" dxfId="180" priority="46">
      <formula>LEN(TRIM(J118))=0</formula>
    </cfRule>
  </conditionalFormatting>
  <conditionalFormatting sqref="J117">
    <cfRule type="containsBlanks" dxfId="179" priority="45">
      <formula>LEN(TRIM(J117))=0</formula>
    </cfRule>
  </conditionalFormatting>
  <conditionalFormatting sqref="J118:AJ118">
    <cfRule type="cellIs" dxfId="178" priority="44" operator="equal">
      <formula>0</formula>
    </cfRule>
  </conditionalFormatting>
  <conditionalFormatting sqref="J121">
    <cfRule type="containsBlanks" dxfId="177" priority="42">
      <formula>LEN(TRIM(J121))=0</formula>
    </cfRule>
  </conditionalFormatting>
  <conditionalFormatting sqref="J129:J130">
    <cfRule type="containsBlanks" dxfId="176" priority="41">
      <formula>LEN(TRIM(J129))=0</formula>
    </cfRule>
  </conditionalFormatting>
  <conditionalFormatting sqref="J129:J130 AB129:AB130">
    <cfRule type="containsBlanks" dxfId="175" priority="40">
      <formula>LEN(TRIM(J129))=0</formula>
    </cfRule>
  </conditionalFormatting>
  <conditionalFormatting sqref="B143">
    <cfRule type="containsBlanks" dxfId="174" priority="36">
      <formula>LEN(TRIM(B143))=0</formula>
    </cfRule>
  </conditionalFormatting>
  <conditionalFormatting sqref="B143:AL143">
    <cfRule type="cellIs" dxfId="173" priority="35" operator="equal">
      <formula>"-"</formula>
    </cfRule>
  </conditionalFormatting>
  <conditionalFormatting sqref="B144">
    <cfRule type="containsBlanks" dxfId="172" priority="34">
      <formula>LEN(TRIM(B144))=0</formula>
    </cfRule>
  </conditionalFormatting>
  <conditionalFormatting sqref="B144:AL144">
    <cfRule type="cellIs" dxfId="171" priority="33" operator="equal">
      <formula>"-"</formula>
    </cfRule>
  </conditionalFormatting>
  <conditionalFormatting sqref="J148">
    <cfRule type="containsBlanks" dxfId="170" priority="32">
      <formula>LEN(TRIM(J148))=0</formula>
    </cfRule>
  </conditionalFormatting>
  <conditionalFormatting sqref="J149">
    <cfRule type="containsBlanks" dxfId="169" priority="31">
      <formula>LEN(TRIM(J149))=0</formula>
    </cfRule>
  </conditionalFormatting>
  <conditionalFormatting sqref="J150">
    <cfRule type="containsBlanks" dxfId="168" priority="30">
      <formula>LEN(TRIM(J150))=0</formula>
    </cfRule>
  </conditionalFormatting>
  <conditionalFormatting sqref="J151">
    <cfRule type="containsBlanks" dxfId="167" priority="29">
      <formula>LEN(TRIM(J151))=0</formula>
    </cfRule>
  </conditionalFormatting>
  <conditionalFormatting sqref="J152">
    <cfRule type="containsBlanks" dxfId="166" priority="28">
      <formula>LEN(TRIM(J152))=0</formula>
    </cfRule>
  </conditionalFormatting>
  <conditionalFormatting sqref="J148:AJ152">
    <cfRule type="cellIs" dxfId="165" priority="27" operator="equal">
      <formula>"-"</formula>
    </cfRule>
  </conditionalFormatting>
  <conditionalFormatting sqref="B192:AK198">
    <cfRule type="expression" dxfId="164" priority="26">
      <formula>$AX$194=0</formula>
    </cfRule>
  </conditionalFormatting>
  <conditionalFormatting sqref="B204">
    <cfRule type="expression" dxfId="163" priority="25">
      <formula>$AX$194=0</formula>
    </cfRule>
  </conditionalFormatting>
  <conditionalFormatting sqref="BR195:CI204">
    <cfRule type="expression" dxfId="162" priority="23">
      <formula>$AX$194=1</formula>
    </cfRule>
    <cfRule type="expression" dxfId="161" priority="24">
      <formula>$AX$194=0</formula>
    </cfRule>
  </conditionalFormatting>
  <conditionalFormatting sqref="H27:I27 K27:L27 Q27:AK27 H28:M28 O28:T28 H29:AK29 H19:AK26">
    <cfRule type="cellIs" dxfId="160" priority="22" operator="equal">
      <formula>""</formula>
    </cfRule>
  </conditionalFormatting>
  <conditionalFormatting sqref="AF12:AK12">
    <cfRule type="expression" dxfId="159" priority="11">
      <formula>$B$12=$AN$13</formula>
    </cfRule>
    <cfRule type="containsBlanks" dxfId="158" priority="21">
      <formula>LEN(TRIM(AF12))=0</formula>
    </cfRule>
  </conditionalFormatting>
  <conditionalFormatting sqref="H17:AK17">
    <cfRule type="cellIs" dxfId="157" priority="20" operator="equal">
      <formula>""</formula>
    </cfRule>
  </conditionalFormatting>
  <conditionalFormatting sqref="H31:AK31 H32:T33 Y33:AC33 Y32:AJ32">
    <cfRule type="cellIs" dxfId="156" priority="19" operator="equal">
      <formula>""</formula>
    </cfRule>
  </conditionalFormatting>
  <conditionalFormatting sqref="H53:AK53">
    <cfRule type="cellIs" dxfId="155" priority="18" operator="equal">
      <formula>"-"</formula>
    </cfRule>
  </conditionalFormatting>
  <conditionalFormatting sqref="H49:AK49">
    <cfRule type="cellIs" dxfId="154" priority="17" operator="equal">
      <formula>"-"</formula>
    </cfRule>
  </conditionalFormatting>
  <conditionalFormatting sqref="B53:G53 B48:G49">
    <cfRule type="cellIs" dxfId="153" priority="16" operator="equal">
      <formula>""</formula>
    </cfRule>
  </conditionalFormatting>
  <conditionalFormatting sqref="B106:AK108">
    <cfRule type="cellIs" dxfId="152" priority="15" operator="equal">
      <formula>"-"</formula>
    </cfRule>
  </conditionalFormatting>
  <conditionalFormatting sqref="B112:AK113">
    <cfRule type="cellIs" dxfId="151" priority="14" operator="equal">
      <formula>0</formula>
    </cfRule>
  </conditionalFormatting>
  <conditionalFormatting sqref="B12:G12">
    <cfRule type="cellIs" dxfId="150" priority="9" operator="equal">
      <formula>$AN$13</formula>
    </cfRule>
    <cfRule type="cellIs" dxfId="149" priority="12" operator="equal">
      <formula>""</formula>
    </cfRule>
  </conditionalFormatting>
  <conditionalFormatting sqref="H36:AK36 H40:AK40">
    <cfRule type="cellIs" dxfId="148" priority="7" operator="equal">
      <formula>""</formula>
    </cfRule>
  </conditionalFormatting>
  <conditionalFormatting sqref="B49:G49">
    <cfRule type="containsText" dxfId="147" priority="4" operator="containsText" text="Não Aplicável.">
      <formula>NOT(ISERROR(SEARCH("Não Aplicável.",B49)))</formula>
    </cfRule>
    <cfRule type="cellIs" dxfId="146" priority="6" operator="equal">
      <formula>"-"</formula>
    </cfRule>
  </conditionalFormatting>
  <conditionalFormatting sqref="H44:AK44">
    <cfRule type="containsBlanks" dxfId="145" priority="5">
      <formula>LEN(TRIM(H44))=0</formula>
    </cfRule>
  </conditionalFormatting>
  <conditionalFormatting sqref="AK4">
    <cfRule type="containsBlanks" dxfId="144" priority="2">
      <formula>LEN(TRIM(AK4))=0</formula>
    </cfRule>
  </conditionalFormatting>
  <conditionalFormatting sqref="J124:AJ128">
    <cfRule type="containsBlanks" dxfId="143" priority="1">
      <formula>LEN(TRIM(J124))=0</formula>
    </cfRule>
  </conditionalFormatting>
  <dataValidations count="25">
    <dataValidation type="list" allowBlank="1" showInputMessage="1" showErrorMessage="1" sqref="H17:AK17" xr:uid="{7B9C66DD-3DAD-4D45-9ED9-6FC5BA97C2E7}">
      <formula1>$AN$17:$AN$20</formula1>
    </dataValidation>
    <dataValidation type="list" allowBlank="1" showInputMessage="1" showErrorMessage="1" sqref="B11:G11" xr:uid="{CED03EC4-42B1-4A1F-81E5-B829E160A512}">
      <formula1>$AN$11:$AN$12</formula1>
    </dataValidation>
    <dataValidation type="list" allowBlank="1" showInputMessage="1" showErrorMessage="1" sqref="J78:R78" xr:uid="{99C8E5F3-CB07-4935-840D-22AEA3655689}">
      <formula1>$AR$79:$AR$87</formula1>
    </dataValidation>
    <dataValidation type="list" allowBlank="1" showInputMessage="1" showErrorMessage="1" sqref="AB78:AJ78" xr:uid="{0013A04F-B55A-4872-9822-B6BFEBA88792}">
      <formula1>$AS$79:$AS$84</formula1>
    </dataValidation>
    <dataValidation type="list" allowBlank="1" showInputMessage="1" showErrorMessage="1" sqref="J81:R81 AB81:AJ81" xr:uid="{A3DD32D9-07BC-4DB7-8A53-AFEF7A69F9A2}">
      <formula1>$AM$79:$AM$88</formula1>
    </dataValidation>
    <dataValidation type="list" allowBlank="1" showInputMessage="1" showErrorMessage="1" sqref="J82:R82 AB82:AJ82" xr:uid="{A9844DC4-3024-4EF8-9799-1298955A7959}">
      <formula1>$AN$79:$AN$86</formula1>
    </dataValidation>
    <dataValidation type="list" allowBlank="1" showInputMessage="1" showErrorMessage="1" sqref="AB84:AJ84" xr:uid="{289FF473-027E-40C6-8465-82563CFE8AD6}">
      <formula1>$AQ$79:$AQ$84</formula1>
    </dataValidation>
    <dataValidation type="list" allowBlank="1" showInputMessage="1" showErrorMessage="1" sqref="J101:AJ101" xr:uid="{65F8F46E-4596-4298-99FD-805EB0C1E03A}">
      <formula1>$AR$101:$AR$105</formula1>
    </dataValidation>
    <dataValidation type="list" allowBlank="1" showInputMessage="1" showErrorMessage="1" sqref="J96:AJ98" xr:uid="{267B23C5-E57F-4A56-9678-AC7A6541959F}">
      <formula1>$AR$96:$AR$100</formula1>
    </dataValidation>
    <dataValidation type="list" allowBlank="1" showInputMessage="1" showErrorMessage="1" sqref="J84:R84" xr:uid="{6165F662-DD19-44A7-B6E6-F18140F35DF3}">
      <formula1>$AP$79:$AP$91</formula1>
    </dataValidation>
    <dataValidation type="list" allowBlank="1" showInputMessage="1" showErrorMessage="1" sqref="J129:R129" xr:uid="{31899EF1-DE17-452F-84AA-B18F7AB08288}">
      <formula1>$AR$134:$AR$138</formula1>
    </dataValidation>
    <dataValidation type="list" allowBlank="1" showInputMessage="1" showErrorMessage="1" sqref="J130:R130" xr:uid="{C5F6BCBC-DEF2-4F6D-9E42-BC64460F6E3F}">
      <formula1>$AT$134:$AT$139</formula1>
    </dataValidation>
    <dataValidation type="list" allowBlank="1" showInputMessage="1" showErrorMessage="1" sqref="AB129:AJ129" xr:uid="{A1ED709A-9AE5-47DB-89A5-205A661F632F}">
      <formula1>$AS$134:$AS$138</formula1>
    </dataValidation>
    <dataValidation type="list" allowBlank="1" showInputMessage="1" showErrorMessage="1" sqref="AB130:AJ130" xr:uid="{4BB81020-B76A-4B8A-BC09-EDAA8A3D3067}">
      <formula1>$AU$134:$AU$138</formula1>
    </dataValidation>
    <dataValidation type="list" allowBlank="1" showInputMessage="1" showErrorMessage="1" sqref="B143:AL144" xr:uid="{88B962C1-6D10-484C-B00D-CAEAA8F9C458}">
      <formula1>$AM$143:$AM$148</formula1>
    </dataValidation>
    <dataValidation type="list" allowBlank="1" showInputMessage="1" showErrorMessage="1" sqref="J148:AJ149" xr:uid="{5F0E16AF-65C5-45FE-8451-749F9C12CEDE}">
      <formula1>$AM$151:$AM$177</formula1>
    </dataValidation>
    <dataValidation type="list" allowBlank="1" showInputMessage="1" showErrorMessage="1" sqref="J90:AJ90" xr:uid="{CA1356F4-372E-412C-BBD1-44F4210DD064}">
      <formula1>$AM$90:$AM$97</formula1>
    </dataValidation>
    <dataValidation type="list" allowBlank="1" showInputMessage="1" showErrorMessage="1" sqref="B12:G12" xr:uid="{1E1AF2A2-52A5-4D70-B459-4AD0A19D8262}">
      <formula1>$AN$11:$AN$13</formula1>
    </dataValidation>
    <dataValidation type="list" allowBlank="1" showInputMessage="1" showErrorMessage="1" sqref="J68:AJ68" xr:uid="{257BE310-43D2-436E-B1EC-D6E452E9D622}">
      <formula1>$AN$66:$AN$69</formula1>
    </dataValidation>
    <dataValidation type="list" allowBlank="1" showInputMessage="1" showErrorMessage="1" sqref="J83:R83 AB83:AJ83" xr:uid="{41417506-3F73-4E08-993E-BE96A8C15007}">
      <formula1>$AO$79:$AO$87</formula1>
    </dataValidation>
    <dataValidation type="list" allowBlank="1" showInputMessage="1" showErrorMessage="1" sqref="J91:AJ92" xr:uid="{387AAC84-2E44-4257-AC74-19F516F27E5F}">
      <formula1>$AN$90:$AN$101</formula1>
    </dataValidation>
    <dataValidation type="list" allowBlank="1" showInputMessage="1" showErrorMessage="1" sqref="B106:AK108" xr:uid="{9E477630-115B-476B-BF30-72594FF32494}">
      <formula1>$AM$105:$AM$118</formula1>
    </dataValidation>
    <dataValidation type="list" allowBlank="1" showInputMessage="1" showErrorMessage="1" sqref="H36:AK36" xr:uid="{3A88F21A-D5F6-4DD6-A898-2585EA8B87CE}">
      <formula1>$AM$36:$AM$42</formula1>
    </dataValidation>
    <dataValidation type="list" allowBlank="1" showInputMessage="1" showErrorMessage="1" sqref="H44:AK44" xr:uid="{EAB58827-EF7E-4541-8165-2650526F83CA}">
      <formula1>$AM$44:$AM$48</formula1>
    </dataValidation>
    <dataValidation type="list" allowBlank="1" showInputMessage="1" showErrorMessage="1" sqref="B53:G53 B48:G49" xr:uid="{8179D48C-3771-4F3D-8F10-DBE92280EE23}">
      <formula1>$AR$48:$AR$56</formula1>
    </dataValidation>
  </dataValidations>
  <hyperlinks>
    <hyperlink ref="AN197" r:id="rId1" xr:uid="{B102825A-1960-4702-A90E-D85EFE956ED3}"/>
  </hyperlinks>
  <printOptions horizontalCentered="1"/>
  <pageMargins left="0.59055118110236227" right="0.39370078740157483" top="0.19685039370078741" bottom="0.39370078740157483" header="7.874015748031496E-2" footer="0.19685039370078741"/>
  <pageSetup paperSize="9" scale="84" orientation="portrait" r:id="rId2"/>
  <headerFooter>
    <oddFooter xml:space="preserve">&amp;C&amp;G&amp;R&amp;P / &amp;N      </oddFooter>
  </headerFooter>
  <rowBreaks count="5" manualBreakCount="5">
    <brk id="54" min="1" max="36" man="1"/>
    <brk id="104" min="1" max="36" man="1"/>
    <brk id="132" min="1" max="36" man="1"/>
    <brk id="153" min="1" max="36" man="1"/>
    <brk id="204" min="1" max="36" man="1"/>
  </rowBreaks>
  <drawing r:id="rId3"/>
  <legacyDrawing r:id="rId4"/>
  <legacyDrawingHF r:id="rId5"/>
  <extLst>
    <ext xmlns:x14="http://schemas.microsoft.com/office/spreadsheetml/2009/9/main" uri="{78C0D931-6437-407d-A8EE-F0AAD7539E65}">
      <x14:conditionalFormattings>
        <x14:conditionalFormatting xmlns:xm="http://schemas.microsoft.com/office/excel/2006/main">
          <x14:cfRule type="containsText" priority="3" operator="containsText" id="{AECAABAB-DA8F-4D60-B6A9-AB6FD177BBD2}">
            <xm:f>NOT(ISERROR(SEARCH("-",J92)))</xm:f>
            <xm:f>"-"</xm:f>
            <x14:dxf>
              <font>
                <color theme="0"/>
              </font>
            </x14:dxf>
          </x14:cfRule>
          <xm:sqref>J92:AJ93</xm:sqref>
        </x14:conditionalFormatting>
      </x14:conditionalFormatting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E780AA-06A9-48C5-A80D-151E63B95233}">
  <sheetPr>
    <tabColor rgb="FF0070C0"/>
    <pageSetUpPr fitToPage="1"/>
  </sheetPr>
  <dimension ref="A1:CM66"/>
  <sheetViews>
    <sheetView view="pageBreakPreview" zoomScale="70" zoomScaleNormal="70" zoomScaleSheetLayoutView="70" workbookViewId="0">
      <pane ySplit="7" topLeftCell="A8" activePane="bottomLeft" state="frozen"/>
      <selection activeCell="C354" sqref="C354:R367"/>
      <selection pane="bottomLeft" activeCell="B8" sqref="B8"/>
    </sheetView>
  </sheetViews>
  <sheetFormatPr defaultColWidth="9.140625" defaultRowHeight="20.25" customHeight="1" x14ac:dyDescent="0.3"/>
  <cols>
    <col min="1" max="1" width="5.7109375" customWidth="1"/>
    <col min="2" max="2" width="11.140625" customWidth="1"/>
    <col min="3" max="3" width="18.28515625" customWidth="1"/>
    <col min="4" max="4" width="11.7109375" customWidth="1"/>
    <col min="5" max="5" width="10.7109375" customWidth="1"/>
    <col min="6" max="6" width="4" bestFit="1" customWidth="1"/>
    <col min="7" max="7" width="10.85546875" customWidth="1"/>
    <col min="8" max="8" width="4" customWidth="1"/>
    <col min="9" max="10" width="14.7109375" customWidth="1"/>
    <col min="11" max="11" width="8.42578125" customWidth="1"/>
    <col min="12" max="12" width="7.42578125" customWidth="1"/>
    <col min="13" max="13" width="14.7109375" customWidth="1"/>
    <col min="14" max="14" width="6.85546875" hidden="1" customWidth="1"/>
    <col min="15" max="16" width="10.5703125" customWidth="1"/>
    <col min="17" max="18" width="14.7109375" customWidth="1"/>
    <col min="19" max="19" width="8.7109375" customWidth="1"/>
    <col min="20" max="20" width="29.28515625" customWidth="1"/>
    <col min="21" max="21" width="3" bestFit="1" customWidth="1"/>
    <col min="22" max="23" width="16" customWidth="1"/>
    <col min="24" max="24" width="28.140625" customWidth="1"/>
    <col min="25" max="25" width="19.140625" customWidth="1"/>
    <col min="26" max="31" width="7" customWidth="1"/>
    <col min="32" max="32" width="8.28515625" customWidth="1"/>
    <col min="33" max="33" width="25.85546875" customWidth="1"/>
    <col min="34" max="34" width="4.5703125" hidden="1" customWidth="1"/>
    <col min="35" max="35" width="25.85546875" customWidth="1"/>
    <col min="36" max="36" width="18.140625" customWidth="1"/>
    <col min="37" max="38" width="9.140625" customWidth="1"/>
    <col min="39" max="39" width="29.85546875" bestFit="1" customWidth="1"/>
    <col min="40" max="40" width="9.140625" customWidth="1"/>
    <col min="41" max="42" width="13" hidden="1" customWidth="1"/>
    <col min="43" max="43" width="6.140625" hidden="1" customWidth="1"/>
    <col min="44" max="53" width="13" style="132" hidden="1" customWidth="1"/>
    <col min="54" max="54" width="4.42578125" hidden="1" customWidth="1"/>
    <col min="55" max="57" width="13" hidden="1" customWidth="1"/>
    <col min="58" max="58" width="4.42578125" hidden="1" customWidth="1"/>
    <col min="59" max="67" width="13" hidden="1" customWidth="1"/>
    <col min="68" max="68" width="12.42578125" hidden="1" customWidth="1"/>
    <col min="69" max="77" width="13" hidden="1" customWidth="1"/>
    <col min="78" max="78" width="12.42578125" hidden="1" customWidth="1"/>
    <col min="79" max="87" width="13" hidden="1" customWidth="1"/>
    <col min="88" max="88" width="17.5703125" hidden="1" customWidth="1"/>
    <col min="89" max="89" width="37" hidden="1" customWidth="1"/>
    <col min="90" max="90" width="9.140625" hidden="1" customWidth="1"/>
    <col min="91" max="91" width="9.140625" customWidth="1"/>
  </cols>
  <sheetData>
    <row r="1" spans="1:91" ht="26.25" hidden="1" customHeight="1" x14ac:dyDescent="0.25">
      <c r="A1" s="1721"/>
      <c r="B1" s="1721"/>
      <c r="C1" s="1721"/>
      <c r="D1" s="1721"/>
      <c r="E1" s="1721"/>
      <c r="F1" s="1721"/>
      <c r="G1" s="1721"/>
      <c r="H1" s="1721"/>
      <c r="I1" s="1721"/>
      <c r="J1" s="1721"/>
      <c r="K1" s="1721"/>
      <c r="L1" s="1721"/>
      <c r="M1" s="1721"/>
      <c r="N1" s="18"/>
      <c r="O1" s="4"/>
      <c r="P1" s="4"/>
      <c r="Q1" s="4"/>
      <c r="R1" s="4"/>
      <c r="S1" s="4"/>
      <c r="T1" s="4"/>
      <c r="U1" s="4"/>
      <c r="V1" s="4"/>
      <c r="W1" s="4"/>
      <c r="X1" s="4"/>
      <c r="Y1" s="4"/>
      <c r="Z1" s="4"/>
      <c r="AA1" s="4"/>
      <c r="AB1" s="4"/>
      <c r="AC1" s="4"/>
      <c r="AD1" s="4"/>
      <c r="AE1" s="4"/>
      <c r="AF1" s="4"/>
      <c r="AG1" s="4"/>
      <c r="AH1" s="4"/>
      <c r="AI1" s="4"/>
      <c r="AJ1" s="19"/>
      <c r="AK1" s="20"/>
      <c r="AL1" s="20"/>
      <c r="AM1" s="21" t="s">
        <v>113</v>
      </c>
      <c r="AN1" s="20"/>
      <c r="AO1" s="20"/>
      <c r="AP1" s="20"/>
      <c r="AQ1" s="20"/>
      <c r="AR1" s="22"/>
      <c r="AS1" s="22"/>
      <c r="AT1" s="22"/>
      <c r="AU1" s="22"/>
      <c r="AV1" s="22"/>
      <c r="AW1" s="22"/>
      <c r="AX1" s="22"/>
      <c r="AY1" s="22"/>
      <c r="AZ1" s="22"/>
      <c r="BA1" s="22"/>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c r="CK1" t="s">
        <v>114</v>
      </c>
    </row>
    <row r="2" spans="1:91" ht="26.25" hidden="1" customHeight="1" x14ac:dyDescent="0.25">
      <c r="A2" s="1721"/>
      <c r="B2" s="1721"/>
      <c r="C2" s="1721"/>
      <c r="D2" s="1721"/>
      <c r="E2" s="1721"/>
      <c r="F2" s="1721"/>
      <c r="G2" s="1721"/>
      <c r="H2" s="1721"/>
      <c r="I2" s="1721"/>
      <c r="J2" s="1721"/>
      <c r="K2" s="1721"/>
      <c r="L2" s="1721"/>
      <c r="M2" s="1721"/>
      <c r="N2" s="18"/>
      <c r="O2" s="4"/>
      <c r="P2" s="4"/>
      <c r="Q2" s="4"/>
      <c r="R2" s="4"/>
      <c r="S2" s="4"/>
      <c r="T2" s="4"/>
      <c r="U2" s="4"/>
      <c r="V2" s="4"/>
      <c r="W2" s="4"/>
      <c r="X2" s="4"/>
      <c r="Y2" s="4"/>
      <c r="Z2" s="4"/>
      <c r="AA2" s="4"/>
      <c r="AB2" s="4"/>
      <c r="AC2" s="4"/>
      <c r="AD2" s="4"/>
      <c r="AE2" s="4"/>
      <c r="AF2" s="4"/>
      <c r="AG2" s="4"/>
      <c r="AH2" s="4"/>
      <c r="AI2" s="4"/>
      <c r="AJ2" s="19"/>
      <c r="AK2" s="20"/>
      <c r="AL2" s="20"/>
      <c r="AM2" s="21" t="s">
        <v>115</v>
      </c>
      <c r="AN2" s="20"/>
      <c r="AO2" s="20"/>
      <c r="AP2" s="20"/>
      <c r="AQ2" s="20"/>
      <c r="AR2" s="22"/>
      <c r="AS2" s="22"/>
      <c r="AT2" s="22"/>
      <c r="AU2" s="22"/>
      <c r="AV2" s="22"/>
      <c r="AW2" s="22"/>
      <c r="AX2" s="22"/>
      <c r="AY2" s="22"/>
      <c r="AZ2" s="22"/>
      <c r="BA2" s="22"/>
      <c r="BB2" s="20"/>
      <c r="BC2" s="20"/>
      <c r="BD2" s="20"/>
      <c r="BE2" s="20"/>
      <c r="BF2" s="20"/>
      <c r="BG2" s="20"/>
      <c r="BH2" s="20"/>
      <c r="BI2" s="20"/>
      <c r="BJ2" s="20"/>
      <c r="BK2" s="20"/>
      <c r="BL2" s="20"/>
      <c r="BM2" s="20"/>
      <c r="BN2" s="20"/>
      <c r="BO2" s="20"/>
      <c r="BP2" s="20"/>
      <c r="BQ2" s="20"/>
      <c r="BR2" s="20"/>
      <c r="BS2" s="20"/>
      <c r="BT2" s="20"/>
      <c r="BU2" s="20"/>
      <c r="BV2" s="20"/>
      <c r="BW2" s="20"/>
      <c r="BX2" s="20"/>
      <c r="BY2" s="20"/>
      <c r="BZ2" s="20"/>
      <c r="CA2" s="20"/>
      <c r="CB2" s="20"/>
      <c r="CC2" s="20"/>
      <c r="CD2" s="20"/>
      <c r="CE2" s="20"/>
      <c r="CF2" s="20"/>
      <c r="CG2" s="20"/>
      <c r="CH2" s="20"/>
      <c r="CI2" s="20"/>
      <c r="CJ2" s="20"/>
      <c r="CK2" s="23" t="str">
        <f>CONCATENATE($BG$6,", ",BG7)</f>
        <v>Venda, Habitação - Apartamento</v>
      </c>
    </row>
    <row r="3" spans="1:91" ht="30" customHeight="1" x14ac:dyDescent="0.35">
      <c r="A3" s="444"/>
      <c r="B3" s="1185" t="s">
        <v>26</v>
      </c>
      <c r="C3" s="1184" t="s">
        <v>765</v>
      </c>
      <c r="D3" s="659"/>
      <c r="E3" s="11"/>
      <c r="F3" s="11"/>
      <c r="G3" s="11"/>
      <c r="H3" s="11"/>
      <c r="I3" s="11"/>
      <c r="J3" s="11"/>
      <c r="K3" s="11"/>
      <c r="L3" s="11"/>
      <c r="M3" s="11"/>
      <c r="N3" s="11"/>
      <c r="O3" s="11"/>
      <c r="P3" s="11"/>
      <c r="Q3" s="11"/>
      <c r="R3" s="11"/>
      <c r="S3" s="4"/>
      <c r="T3" s="4"/>
      <c r="U3" s="4"/>
      <c r="V3" s="4"/>
      <c r="W3" s="4"/>
      <c r="X3" s="4"/>
      <c r="Y3" s="4"/>
      <c r="Z3" s="4"/>
      <c r="AA3" s="4"/>
      <c r="AB3" s="4"/>
      <c r="AC3" s="4"/>
      <c r="AD3" s="4"/>
      <c r="AE3" s="4"/>
      <c r="AF3" s="1186"/>
      <c r="AG3" s="1420" t="str">
        <f>+RA!AK4</f>
        <v xml:space="preserve">ID cliente:   |  ID GESVALT: </v>
      </c>
      <c r="AH3" s="1417"/>
      <c r="AJ3" s="19"/>
      <c r="AK3" s="20"/>
      <c r="AL3" s="20"/>
      <c r="AM3" s="21" t="s">
        <v>117</v>
      </c>
      <c r="AN3" s="20"/>
      <c r="AO3" s="20"/>
      <c r="AP3" s="20"/>
      <c r="AQ3" s="20"/>
      <c r="AR3" s="22"/>
      <c r="AS3" s="22"/>
      <c r="AT3" s="22"/>
      <c r="AU3" s="22"/>
      <c r="AV3" s="22"/>
      <c r="AW3" s="22"/>
      <c r="AX3" s="22"/>
      <c r="AY3" s="22"/>
      <c r="AZ3" s="22"/>
      <c r="BA3" s="22"/>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3" t="str">
        <f>CONCATENATE($BG$6,", ",BH7)</f>
        <v>Venda, Habitação - Moradia</v>
      </c>
    </row>
    <row r="4" spans="1:91" ht="20.100000000000001" customHeight="1" x14ac:dyDescent="0.35">
      <c r="A4" s="444"/>
      <c r="B4" s="445"/>
      <c r="C4" s="24"/>
      <c r="D4" s="24"/>
      <c r="E4" s="11"/>
      <c r="F4" s="11"/>
      <c r="G4" s="11"/>
      <c r="H4" s="11"/>
      <c r="I4" s="11"/>
      <c r="J4" s="11"/>
      <c r="K4" s="11"/>
      <c r="L4" s="11"/>
      <c r="M4" s="11"/>
      <c r="N4" s="11"/>
      <c r="O4" s="11"/>
      <c r="P4" s="11"/>
      <c r="Q4" s="11"/>
      <c r="R4" s="11"/>
      <c r="S4" s="11"/>
      <c r="T4" s="11"/>
      <c r="U4" s="11"/>
      <c r="V4" s="11"/>
      <c r="W4" s="11"/>
      <c r="X4" s="11"/>
      <c r="Y4" s="11"/>
      <c r="Z4" s="11"/>
      <c r="AA4" s="11"/>
      <c r="AB4" s="11"/>
      <c r="AC4" s="11"/>
      <c r="AD4" s="11"/>
      <c r="AE4" s="11"/>
      <c r="AF4" s="1186"/>
      <c r="AG4" s="1417"/>
      <c r="AH4" s="1417"/>
      <c r="AI4" s="1417"/>
      <c r="AJ4" s="19"/>
      <c r="AK4" s="20"/>
      <c r="AL4" s="20"/>
      <c r="AM4" s="21"/>
      <c r="AN4" s="25" t="s">
        <v>118</v>
      </c>
      <c r="AO4" s="20"/>
      <c r="AP4" s="20"/>
      <c r="AQ4" s="20"/>
      <c r="AR4" s="1722" t="s">
        <v>119</v>
      </c>
      <c r="AS4" s="1723"/>
      <c r="AT4" s="1723"/>
      <c r="AU4" s="1723"/>
      <c r="AV4" s="1723"/>
      <c r="AW4" s="1723"/>
      <c r="AX4" s="1723"/>
      <c r="AY4" s="1723"/>
      <c r="AZ4" s="1724"/>
      <c r="BA4" s="1714" t="s">
        <v>120</v>
      </c>
      <c r="BB4" s="20"/>
      <c r="BC4" s="1714" t="s">
        <v>560</v>
      </c>
      <c r="BD4" s="1714" t="s">
        <v>120</v>
      </c>
      <c r="BE4" s="61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3" t="str">
        <f>CONCATENATE($BG$6,", ",BI7)</f>
        <v>Venda, Comércio</v>
      </c>
      <c r="CM4" s="26" t="s">
        <v>28</v>
      </c>
    </row>
    <row r="5" spans="1:91" ht="15.75" x14ac:dyDescent="0.25">
      <c r="A5" s="19"/>
      <c r="B5" s="19"/>
      <c r="C5" s="19"/>
      <c r="D5" s="19"/>
      <c r="E5" s="1725" t="s">
        <v>43</v>
      </c>
      <c r="F5" s="1725"/>
      <c r="G5" s="380"/>
      <c r="H5" s="380"/>
      <c r="I5" s="19"/>
      <c r="J5" s="19"/>
      <c r="K5" s="19"/>
      <c r="L5" s="19"/>
      <c r="M5" s="19"/>
      <c r="N5" s="19"/>
      <c r="O5" s="19"/>
      <c r="P5" s="19"/>
      <c r="Q5" s="19"/>
      <c r="R5" s="19"/>
      <c r="S5" s="19"/>
      <c r="T5" s="19"/>
      <c r="U5" s="19"/>
      <c r="V5" s="380" t="s">
        <v>40</v>
      </c>
      <c r="W5" s="380" t="s">
        <v>41</v>
      </c>
      <c r="X5" s="19"/>
      <c r="Y5" s="19"/>
      <c r="Z5" s="19"/>
      <c r="AA5" s="19"/>
      <c r="AB5" s="19"/>
      <c r="AC5" s="19"/>
      <c r="AD5" s="19"/>
      <c r="AE5" s="19"/>
      <c r="AF5" s="19"/>
      <c r="AG5" s="19"/>
      <c r="AH5" s="19"/>
      <c r="AI5" s="19"/>
      <c r="AJ5" s="19"/>
      <c r="AK5" s="20"/>
      <c r="AL5" s="20"/>
      <c r="AM5" s="21"/>
      <c r="AN5" s="20"/>
      <c r="AO5" s="20"/>
      <c r="AP5" s="20"/>
      <c r="AQ5" s="20"/>
      <c r="AR5" s="1712" t="str">
        <f>+BG7</f>
        <v>Habitação - Apartamento</v>
      </c>
      <c r="AS5" s="1712" t="str">
        <f t="shared" ref="AS5:AY5" si="0">+BH7</f>
        <v>Habitação - Moradia</v>
      </c>
      <c r="AT5" s="1712" t="str">
        <f t="shared" si="0"/>
        <v>Comércio</v>
      </c>
      <c r="AU5" s="1712" t="str">
        <f t="shared" si="0"/>
        <v>Escritório</v>
      </c>
      <c r="AV5" s="1712" t="str">
        <f t="shared" si="0"/>
        <v>Armazém</v>
      </c>
      <c r="AW5" s="1712" t="str">
        <f t="shared" si="0"/>
        <v>Prédio</v>
      </c>
      <c r="AX5" s="1712" t="str">
        <f t="shared" si="0"/>
        <v>Terreno Urbano</v>
      </c>
      <c r="AY5" s="1712" t="str">
        <f t="shared" si="0"/>
        <v>Terreno Rústico</v>
      </c>
      <c r="AZ5" s="1712" t="str">
        <f>+BO7</f>
        <v/>
      </c>
      <c r="BA5" s="1714"/>
      <c r="BB5" s="20"/>
      <c r="BC5" s="1714"/>
      <c r="BD5" s="1714"/>
      <c r="BE5" s="61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3" t="str">
        <f>CONCATENATE($BG$6,", ",BJ7)</f>
        <v>Venda, Escritório</v>
      </c>
    </row>
    <row r="6" spans="1:91" ht="29.25" customHeight="1" x14ac:dyDescent="0.25">
      <c r="A6" s="1715" t="s">
        <v>121</v>
      </c>
      <c r="B6" s="1717" t="s">
        <v>379</v>
      </c>
      <c r="C6" s="1717" t="s">
        <v>64</v>
      </c>
      <c r="D6" s="1717" t="s">
        <v>47</v>
      </c>
      <c r="E6" s="1719" t="s">
        <v>152</v>
      </c>
      <c r="F6" s="1730" t="s">
        <v>25</v>
      </c>
      <c r="G6" s="1719" t="s">
        <v>150</v>
      </c>
      <c r="H6" s="1731" t="s">
        <v>25</v>
      </c>
      <c r="I6" s="1694" t="s">
        <v>934</v>
      </c>
      <c r="J6" s="1694" t="s">
        <v>935</v>
      </c>
      <c r="K6" s="1691" t="s">
        <v>380</v>
      </c>
      <c r="L6" s="1692"/>
      <c r="M6" s="1693"/>
      <c r="N6" s="1691" t="s">
        <v>50</v>
      </c>
      <c r="O6" s="1692"/>
      <c r="P6" s="1692"/>
      <c r="Q6" s="1726" t="s">
        <v>936</v>
      </c>
      <c r="R6" s="1726" t="s">
        <v>937</v>
      </c>
      <c r="S6" s="1694" t="s">
        <v>12</v>
      </c>
      <c r="T6" s="1728" t="s">
        <v>123</v>
      </c>
      <c r="U6" s="1729"/>
      <c r="V6" s="1730"/>
      <c r="W6" s="1694" t="str">
        <f>D28</f>
        <v>Estado conservação/ Acabamentos</v>
      </c>
      <c r="X6" s="1694" t="s">
        <v>124</v>
      </c>
      <c r="Y6" s="1694" t="s">
        <v>125</v>
      </c>
      <c r="Z6" s="1703" t="s">
        <v>126</v>
      </c>
      <c r="AA6" s="1704"/>
      <c r="AB6" s="1704"/>
      <c r="AC6" s="1704"/>
      <c r="AD6" s="1704"/>
      <c r="AE6" s="1705"/>
      <c r="AF6" s="1706" t="s">
        <v>6</v>
      </c>
      <c r="AG6" s="1708" t="s">
        <v>127</v>
      </c>
      <c r="AH6" s="1710">
        <f>SUM(AH8:AH22)</f>
        <v>0</v>
      </c>
      <c r="AI6" s="1694" t="s">
        <v>128</v>
      </c>
      <c r="AJ6" s="27"/>
      <c r="AK6" s="28" t="s">
        <v>381</v>
      </c>
      <c r="AL6" s="1696" t="s">
        <v>129</v>
      </c>
      <c r="AM6" s="1697"/>
      <c r="AN6" s="28"/>
      <c r="AO6" s="28"/>
      <c r="AP6" s="28"/>
      <c r="AQ6" s="28"/>
      <c r="AR6" s="1713"/>
      <c r="AS6" s="1713"/>
      <c r="AT6" s="1713"/>
      <c r="AU6" s="1713"/>
      <c r="AV6" s="1713"/>
      <c r="AW6" s="1713"/>
      <c r="AX6" s="1713"/>
      <c r="AY6" s="1713"/>
      <c r="AZ6" s="1713"/>
      <c r="BA6" s="1714"/>
      <c r="BB6" s="28"/>
      <c r="BC6" s="1714"/>
      <c r="BD6" s="1714"/>
      <c r="BE6" s="610"/>
      <c r="BF6" s="28"/>
      <c r="BG6" s="1700" t="str">
        <f>+AM1</f>
        <v>Venda</v>
      </c>
      <c r="BH6" s="1700"/>
      <c r="BI6" s="1700"/>
      <c r="BJ6" s="1700"/>
      <c r="BK6" s="1700"/>
      <c r="BL6" s="1700"/>
      <c r="BM6" s="1700"/>
      <c r="BN6" s="1700"/>
      <c r="BO6" s="1700"/>
      <c r="BP6" s="28"/>
      <c r="BQ6" s="1700" t="str">
        <f>+AM2</f>
        <v>Renda</v>
      </c>
      <c r="BR6" s="1700"/>
      <c r="BS6" s="1700"/>
      <c r="BT6" s="1700"/>
      <c r="BU6" s="1700"/>
      <c r="BV6" s="1700"/>
      <c r="BW6" s="1700"/>
      <c r="BX6" s="1700"/>
      <c r="BY6" s="1700"/>
      <c r="BZ6" s="28"/>
      <c r="CA6" s="1700" t="str">
        <f>+AM3</f>
        <v>Transação</v>
      </c>
      <c r="CB6" s="1700"/>
      <c r="CC6" s="1700"/>
      <c r="CD6" s="1700"/>
      <c r="CE6" s="1700"/>
      <c r="CF6" s="1700"/>
      <c r="CG6" s="1700"/>
      <c r="CH6" s="1700"/>
      <c r="CI6" s="1700"/>
      <c r="CJ6" s="28"/>
      <c r="CK6" s="23" t="str">
        <f>CONCATENATE($BG$6,", ",BK7)</f>
        <v>Venda, Armazém</v>
      </c>
    </row>
    <row r="7" spans="1:91" ht="33.75" customHeight="1" x14ac:dyDescent="0.25">
      <c r="A7" s="1716"/>
      <c r="B7" s="1718"/>
      <c r="C7" s="1718"/>
      <c r="D7" s="1718"/>
      <c r="E7" s="1720"/>
      <c r="F7" s="1702"/>
      <c r="G7" s="1720"/>
      <c r="H7" s="1732"/>
      <c r="I7" s="1695"/>
      <c r="J7" s="1695"/>
      <c r="K7" s="1168" t="s">
        <v>130</v>
      </c>
      <c r="L7" s="1169" t="s">
        <v>122</v>
      </c>
      <c r="M7" s="1169" t="s">
        <v>131</v>
      </c>
      <c r="N7" s="1170" t="s">
        <v>132</v>
      </c>
      <c r="O7" s="1168" t="s">
        <v>133</v>
      </c>
      <c r="P7" s="1168" t="s">
        <v>134</v>
      </c>
      <c r="Q7" s="1727"/>
      <c r="R7" s="1727"/>
      <c r="S7" s="1695"/>
      <c r="T7" s="1701" t="s">
        <v>135</v>
      </c>
      <c r="U7" s="1702"/>
      <c r="V7" s="1171" t="s">
        <v>136</v>
      </c>
      <c r="W7" s="1695"/>
      <c r="X7" s="1695"/>
      <c r="Y7" s="1695"/>
      <c r="Z7" s="1172" t="s">
        <v>39</v>
      </c>
      <c r="AA7" s="1172" t="s">
        <v>40</v>
      </c>
      <c r="AB7" s="1172" t="s">
        <v>41</v>
      </c>
      <c r="AC7" s="1172" t="s">
        <v>42</v>
      </c>
      <c r="AD7" s="1172" t="s">
        <v>43</v>
      </c>
      <c r="AE7" s="1172" t="s">
        <v>44</v>
      </c>
      <c r="AF7" s="1707"/>
      <c r="AG7" s="1709"/>
      <c r="AH7" s="1711"/>
      <c r="AI7" s="1695"/>
      <c r="AJ7" s="27"/>
      <c r="AK7" s="668" t="e">
        <f>SUM(Q25:Q29)/Q30</f>
        <v>#DIV/0!</v>
      </c>
      <c r="AL7" s="1698"/>
      <c r="AM7" s="1699"/>
      <c r="AN7" s="28"/>
      <c r="AO7" s="28"/>
      <c r="AP7" s="28"/>
      <c r="AQ7" s="28"/>
      <c r="AR7" s="29" t="s">
        <v>43</v>
      </c>
      <c r="AS7" s="29" t="s">
        <v>43</v>
      </c>
      <c r="AT7" s="29" t="s">
        <v>43</v>
      </c>
      <c r="AU7" s="29" t="s">
        <v>43</v>
      </c>
      <c r="AV7" s="29" t="s">
        <v>43</v>
      </c>
      <c r="AW7" s="29" t="s">
        <v>43</v>
      </c>
      <c r="AX7" s="29" t="s">
        <v>43</v>
      </c>
      <c r="AY7" s="29" t="s">
        <v>43</v>
      </c>
      <c r="AZ7" s="29" t="s">
        <v>43</v>
      </c>
      <c r="BA7" s="29" t="s">
        <v>43</v>
      </c>
      <c r="BB7" s="28"/>
      <c r="BC7" s="606" t="s">
        <v>44</v>
      </c>
      <c r="BD7" s="29" t="s">
        <v>44</v>
      </c>
      <c r="BE7" s="611"/>
      <c r="BF7" s="28"/>
      <c r="BG7" s="30" t="s">
        <v>137</v>
      </c>
      <c r="BH7" s="30" t="s">
        <v>138</v>
      </c>
      <c r="BI7" s="30" t="s">
        <v>49</v>
      </c>
      <c r="BJ7" s="30" t="s">
        <v>139</v>
      </c>
      <c r="BK7" s="30" t="s">
        <v>140</v>
      </c>
      <c r="BL7" s="30" t="s">
        <v>141</v>
      </c>
      <c r="BM7" s="30" t="s">
        <v>142</v>
      </c>
      <c r="BN7" s="30" t="s">
        <v>143</v>
      </c>
      <c r="BO7" s="31" t="str">
        <f>+O32</f>
        <v/>
      </c>
      <c r="BP7" s="32" t="s">
        <v>144</v>
      </c>
      <c r="BQ7" s="30" t="s">
        <v>137</v>
      </c>
      <c r="BR7" s="30" t="s">
        <v>138</v>
      </c>
      <c r="BS7" s="30" t="s">
        <v>49</v>
      </c>
      <c r="BT7" s="30" t="s">
        <v>139</v>
      </c>
      <c r="BU7" s="30" t="s">
        <v>140</v>
      </c>
      <c r="BV7" s="30" t="s">
        <v>141</v>
      </c>
      <c r="BW7" s="30" t="s">
        <v>142</v>
      </c>
      <c r="BX7" s="30" t="s">
        <v>143</v>
      </c>
      <c r="BY7" s="31" t="str">
        <f>+BO7</f>
        <v/>
      </c>
      <c r="BZ7" s="32" t="s">
        <v>144</v>
      </c>
      <c r="CA7" s="30" t="s">
        <v>137</v>
      </c>
      <c r="CB7" s="30" t="s">
        <v>138</v>
      </c>
      <c r="CC7" s="30" t="s">
        <v>49</v>
      </c>
      <c r="CD7" s="30" t="s">
        <v>139</v>
      </c>
      <c r="CE7" s="30" t="s">
        <v>140</v>
      </c>
      <c r="CF7" s="30" t="s">
        <v>141</v>
      </c>
      <c r="CG7" s="30" t="s">
        <v>142</v>
      </c>
      <c r="CH7" s="30" t="s">
        <v>143</v>
      </c>
      <c r="CI7" s="31" t="str">
        <f>+BO7</f>
        <v/>
      </c>
      <c r="CJ7" s="32" t="s">
        <v>144</v>
      </c>
      <c r="CK7" s="23" t="str">
        <f>CONCATENATE($BG$6,", ",BL7)</f>
        <v>Venda, Prédio</v>
      </c>
    </row>
    <row r="8" spans="1:91" ht="57" customHeight="1" x14ac:dyDescent="0.25">
      <c r="A8" s="48">
        <v>1</v>
      </c>
      <c r="B8" s="49" t="s">
        <v>113</v>
      </c>
      <c r="C8" s="49"/>
      <c r="D8" s="50"/>
      <c r="E8" s="1688"/>
      <c r="F8" s="1689"/>
      <c r="G8" s="1688"/>
      <c r="H8" s="1689"/>
      <c r="I8" s="259"/>
      <c r="J8" s="34">
        <f>+IF(I8="",0,I8/E8)</f>
        <v>0</v>
      </c>
      <c r="K8" s="604"/>
      <c r="L8" s="52"/>
      <c r="M8" s="34">
        <f>IF(C8="",0,ROUND(K8*L8*J8,-1))</f>
        <v>0</v>
      </c>
      <c r="N8" s="53"/>
      <c r="O8" s="52"/>
      <c r="P8" s="52"/>
      <c r="Q8" s="261">
        <f>IF(C8="",0,I8-M8-(P8*O8))</f>
        <v>0</v>
      </c>
      <c r="R8" s="54">
        <f>IF(C8="",0,Q8/E8)</f>
        <v>0</v>
      </c>
      <c r="S8" s="55"/>
      <c r="T8" s="1664"/>
      <c r="U8" s="1666"/>
      <c r="V8" s="56"/>
      <c r="W8" s="56"/>
      <c r="X8" s="56"/>
      <c r="Y8" s="56"/>
      <c r="Z8" s="35">
        <v>-7.0000000000000007E-2</v>
      </c>
      <c r="AA8" s="36">
        <f t="shared" ref="AA8:AB22" si="1">AO8</f>
        <v>0</v>
      </c>
      <c r="AB8" s="36">
        <f t="shared" si="1"/>
        <v>0</v>
      </c>
      <c r="AC8" s="35"/>
      <c r="AD8" s="37" t="str">
        <f>IF(C8="","",IF(C8=$AR$5,AR8,IF(C8=$AS$5,AS8,IF(C8=$AT$5,AT8,IF(C8=$AU$5,AU8,IF(C8=$AV$5,AV8,IF(C8=$AW$5,AW8,IF(C8=$AX$5,AX8,IF(C8=$AY$5,AY8,IF(C8=$AZ$5,AZ8))))))))))</f>
        <v/>
      </c>
      <c r="AE8" s="37" t="str">
        <f>IF(G8="","",BC8)</f>
        <v/>
      </c>
      <c r="AF8" s="38">
        <f>SUM(Z8:AE8)</f>
        <v>-7.0000000000000007E-2</v>
      </c>
      <c r="AG8" s="57" t="str">
        <f t="shared" ref="AG8:AG22" si="2">IF(C8="","",R8*(1+AF8))</f>
        <v/>
      </c>
      <c r="AH8" s="58">
        <f t="shared" ref="AH8:AH22" si="3">IF(C8="",0,1)</f>
        <v>0</v>
      </c>
      <c r="AI8" s="39"/>
      <c r="AJ8" s="40" t="s">
        <v>122</v>
      </c>
      <c r="AK8" s="249" t="e">
        <f>+E8/G8</f>
        <v>#DIV/0!</v>
      </c>
      <c r="AL8" s="41">
        <v>-0.2</v>
      </c>
      <c r="AM8" s="42" t="s">
        <v>145</v>
      </c>
      <c r="AN8" s="20"/>
      <c r="AO8" s="43">
        <f t="shared" ref="AO8:AP22" si="4">IF(V8=$AM$8,$AL$8,IF(V8=$AM$9,$AL$9,IF(V8=$AM$10,$AL$10,IF(V8=$AM$11,$AL$11,IF(V8=$AM$12,$AL$12,IF(V8=$AM$13,$AL$13,IF(V8=$AM$14,$AL$14,IF(V8=$AM$15,$AL$15,IF(V8=$AM$16,$AL$16,0)))))))))</f>
        <v>0</v>
      </c>
      <c r="AP8" s="43">
        <f t="shared" si="4"/>
        <v>0</v>
      </c>
      <c r="AQ8" s="20"/>
      <c r="AR8" s="44" t="e">
        <f>IF(BA8&lt;=30%,((E8/$Q$25)^($AL$19))-1,((E8/$Q$25)^($AL$20))-1)</f>
        <v>#DIV/0!</v>
      </c>
      <c r="AS8" s="44" t="e">
        <f>IF(BA8&lt;=30%,((E8/$Q$25)^($AL$19))-1,((E8/$Q$25)^($AL$20))-1)</f>
        <v>#DIV/0!</v>
      </c>
      <c r="AT8" s="44" t="e">
        <f>IF(BA8&lt;=30%,((E8/$Q$26)^($AL$19))-1,((E8/$Q$26)^($AL$20))-1)</f>
        <v>#DIV/0!</v>
      </c>
      <c r="AU8" s="44" t="e">
        <f>IF(BA8&lt;=30%,((E8/$Q$27)^($AL$19))-1,((E8/$Q$27)^($AL$20))-1)</f>
        <v>#DIV/0!</v>
      </c>
      <c r="AV8" s="44" t="e">
        <f>IF(BA8&lt;=30%,((E8/$Q$28)^($AL$19))-1,((E8/$Q$28)^($AL$20))-1)</f>
        <v>#DIV/0!</v>
      </c>
      <c r="AW8" s="44" t="e">
        <f>IF(BA8&lt;=30%,((E8/$Q$29)^($AL$19))-1,((E8/$Q$29)^($AL$20))-1)</f>
        <v>#DIV/0!</v>
      </c>
      <c r="AX8" s="44" t="e">
        <f>IF(BA8&lt;=30%,((E8/$Q$30)^($AL$22))-1,((E8/$Q$30)^($AL$23))-1)</f>
        <v>#DIV/0!</v>
      </c>
      <c r="AY8" s="44" t="e">
        <f>IF(BA8&lt;=30%,((E8/$Q$31)^($AL$22))-1,((E8/$Q$31)^($AL$23))-1)</f>
        <v>#DIV/0!</v>
      </c>
      <c r="AZ8" s="44" t="e">
        <f>IF(BA8&lt;=30%,((E8/$Q$32)^($AL$19))-1,((E8/$Q$32)^($AL$20))-1)</f>
        <v>#DIV/0!</v>
      </c>
      <c r="BA8" s="44" t="e">
        <f>IF(C8=$BG$7,((E8/Q$25)-1),IF(C8=$BH$7,((E8/Q$25)-1),IF(C8=$BI$7,((E8/Q$26)-1),IF(C8=$BJ$7,((E8/Q$27)-1),IF(C8=$BK$7,((E8/Q$28)-1),IF(C8=$BL$7,((E8/Q$29)-1),IF(C8=$BM$7,((E8/Q$30)-1),IF(C8=$BN$7,((E8/$Q$31)-1),IF(C8=$BO$7,((E8/$Q$32)-1))))))))))</f>
        <v>#DIV/0!</v>
      </c>
      <c r="BB8" s="20"/>
      <c r="BC8" s="44" t="e">
        <f>((AK8/$AK$7)^($AL$22))-1</f>
        <v>#DIV/0!</v>
      </c>
      <c r="BD8" s="44"/>
      <c r="BE8" s="612"/>
      <c r="BF8" s="20"/>
      <c r="BG8" s="45" t="str">
        <f t="shared" ref="BG8:BO22" si="5">IF($B8=$BG$6,IF($C8=BG$7,$AG8,""),"")</f>
        <v/>
      </c>
      <c r="BH8" s="46" t="str">
        <f t="shared" si="5"/>
        <v/>
      </c>
      <c r="BI8" s="46" t="str">
        <f t="shared" si="5"/>
        <v/>
      </c>
      <c r="BJ8" s="46" t="str">
        <f t="shared" si="5"/>
        <v/>
      </c>
      <c r="BK8" s="46" t="str">
        <f t="shared" si="5"/>
        <v/>
      </c>
      <c r="BL8" s="46" t="str">
        <f t="shared" si="5"/>
        <v/>
      </c>
      <c r="BM8" s="46" t="str">
        <f t="shared" si="5"/>
        <v/>
      </c>
      <c r="BN8" s="46" t="str">
        <f t="shared" si="5"/>
        <v/>
      </c>
      <c r="BO8" s="47" t="str">
        <f t="shared" si="5"/>
        <v/>
      </c>
      <c r="BP8" s="19"/>
      <c r="BQ8" s="45" t="str">
        <f t="shared" ref="BQ8:BY22" si="6">IF($B8=$BQ$6,IF($C8=BQ$7,$AG8,""),"")</f>
        <v/>
      </c>
      <c r="BR8" s="46" t="str">
        <f t="shared" si="6"/>
        <v/>
      </c>
      <c r="BS8" s="46" t="str">
        <f t="shared" si="6"/>
        <v/>
      </c>
      <c r="BT8" s="46" t="str">
        <f t="shared" si="6"/>
        <v/>
      </c>
      <c r="BU8" s="46" t="str">
        <f t="shared" si="6"/>
        <v/>
      </c>
      <c r="BV8" s="46" t="str">
        <f t="shared" si="6"/>
        <v/>
      </c>
      <c r="BW8" s="46" t="str">
        <f t="shared" si="6"/>
        <v/>
      </c>
      <c r="BX8" s="46" t="str">
        <f t="shared" si="6"/>
        <v/>
      </c>
      <c r="BY8" s="47" t="str">
        <f t="shared" si="6"/>
        <v/>
      </c>
      <c r="BZ8" s="19"/>
      <c r="CA8" s="45" t="str">
        <f t="shared" ref="CA8:CI22" si="7">IF($B8=$CA$6,IF($C8=CA$7,$AG8,""),"")</f>
        <v/>
      </c>
      <c r="CB8" s="46" t="str">
        <f t="shared" si="7"/>
        <v/>
      </c>
      <c r="CC8" s="46" t="str">
        <f t="shared" si="7"/>
        <v/>
      </c>
      <c r="CD8" s="46" t="str">
        <f t="shared" si="7"/>
        <v/>
      </c>
      <c r="CE8" s="46" t="str">
        <f t="shared" si="7"/>
        <v/>
      </c>
      <c r="CF8" s="46" t="str">
        <f t="shared" si="7"/>
        <v/>
      </c>
      <c r="CG8" s="46" t="str">
        <f t="shared" si="7"/>
        <v/>
      </c>
      <c r="CH8" s="46" t="str">
        <f t="shared" si="7"/>
        <v/>
      </c>
      <c r="CI8" s="47" t="str">
        <f t="shared" si="7"/>
        <v/>
      </c>
      <c r="CJ8" s="20"/>
      <c r="CK8" s="23" t="str">
        <f>CONCATENATE($BG$6,", ",BM7)</f>
        <v>Venda, Terreno Urbano</v>
      </c>
    </row>
    <row r="9" spans="1:91" ht="57" customHeight="1" x14ac:dyDescent="0.25">
      <c r="A9" s="48">
        <f>+A8+1</f>
        <v>2</v>
      </c>
      <c r="B9" s="49" t="s">
        <v>113</v>
      </c>
      <c r="C9" s="49"/>
      <c r="D9" s="50"/>
      <c r="E9" s="1688"/>
      <c r="F9" s="1689"/>
      <c r="G9" s="1688"/>
      <c r="H9" s="1689"/>
      <c r="I9" s="259"/>
      <c r="J9" s="34">
        <f t="shared" ref="J9:J22" si="8">+IF(I9="",0,I9/E9)</f>
        <v>0</v>
      </c>
      <c r="K9" s="604"/>
      <c r="L9" s="52"/>
      <c r="M9" s="34" t="str">
        <f t="shared" ref="M9:M22" si="9">IF(C9="","",ROUND(K9*L9*J9,-1))</f>
        <v/>
      </c>
      <c r="N9" s="53"/>
      <c r="O9" s="52"/>
      <c r="P9" s="52"/>
      <c r="Q9" s="261" t="str">
        <f t="shared" ref="Q9:Q22" si="10">IF(C9="","",I9-M9-(P9*O9))</f>
        <v/>
      </c>
      <c r="R9" s="54" t="str">
        <f t="shared" ref="R9:R22" si="11">IF(C9="","",Q9/E9)</f>
        <v/>
      </c>
      <c r="S9" s="55"/>
      <c r="T9" s="1664"/>
      <c r="U9" s="1666"/>
      <c r="V9" s="56"/>
      <c r="W9" s="56"/>
      <c r="X9" s="56"/>
      <c r="Y9" s="56"/>
      <c r="Z9" s="35">
        <f>+Z8</f>
        <v>-7.0000000000000007E-2</v>
      </c>
      <c r="AA9" s="36">
        <f t="shared" si="1"/>
        <v>0</v>
      </c>
      <c r="AB9" s="36">
        <f t="shared" si="1"/>
        <v>0</v>
      </c>
      <c r="AC9" s="35"/>
      <c r="AD9" s="37" t="str">
        <f t="shared" ref="AD9:AD22" si="12">IF(C9="","",IF(C9=$AR$5,AR9,IF(C9=$AS$5,AS9,IF(C9=$AT$5,AT9,IF(C9=$AU$5,AU9,IF(C9=$AV$5,AV9,IF(C9=$AW$5,AW9,IF(C9=$AX$5,AX9,IF(C9=$AY$5,AY9,IF(C9=$AZ$5,AZ9))))))))))</f>
        <v/>
      </c>
      <c r="AE9" s="37" t="str">
        <f t="shared" ref="AE9:AE22" si="13">IF(G9="","",BC9)</f>
        <v/>
      </c>
      <c r="AF9" s="38">
        <f t="shared" ref="AF9:AF22" si="14">SUM(Z9:AE9)</f>
        <v>-7.0000000000000007E-2</v>
      </c>
      <c r="AG9" s="57" t="str">
        <f t="shared" si="2"/>
        <v/>
      </c>
      <c r="AH9" s="58">
        <f t="shared" si="3"/>
        <v>0</v>
      </c>
      <c r="AI9" s="39"/>
      <c r="AJ9" s="40" t="s">
        <v>146</v>
      </c>
      <c r="AK9" s="249" t="e">
        <f t="shared" ref="AK9:AK22" si="15">+E9/G9</f>
        <v>#DIV/0!</v>
      </c>
      <c r="AL9" s="59">
        <v>-0.15</v>
      </c>
      <c r="AM9" s="60" t="s">
        <v>147</v>
      </c>
      <c r="AN9" s="20"/>
      <c r="AO9" s="61">
        <f t="shared" si="4"/>
        <v>0</v>
      </c>
      <c r="AP9" s="61">
        <f t="shared" si="4"/>
        <v>0</v>
      </c>
      <c r="AQ9" s="20"/>
      <c r="AR9" s="62" t="e">
        <f t="shared" ref="AR9:AR22" si="16">IF(BA9&lt;=30%,((E9/$Q$25)^($AL$19))-1,((E9/$Q$25)^($AL$20))-1)</f>
        <v>#DIV/0!</v>
      </c>
      <c r="AS9" s="62" t="e">
        <f t="shared" ref="AS9:AS22" si="17">IF(BA9&lt;=30%,((E9/$Q$25)^($AL$19))-1,((E9/$Q$25)^($AL$20))-1)</f>
        <v>#DIV/0!</v>
      </c>
      <c r="AT9" s="62" t="e">
        <f t="shared" ref="AT9:AT22" si="18">IF(BA9&lt;=30%,((E9/$Q$26)^($AL$19))-1,((E9/$Q$26)^($AL$20))-1)</f>
        <v>#DIV/0!</v>
      </c>
      <c r="AU9" s="62" t="e">
        <f t="shared" ref="AU9:AU22" si="19">IF(BA9&lt;=30%,((E9/$Q$27)^($AL$19))-1,((E9/$Q$27)^($AL$20))-1)</f>
        <v>#DIV/0!</v>
      </c>
      <c r="AV9" s="62" t="e">
        <f t="shared" ref="AV9:AV22" si="20">IF(BA9&lt;=30%,((E9/$Q$28)^($AL$19))-1,((E9/$Q$28)^($AL$20))-1)</f>
        <v>#DIV/0!</v>
      </c>
      <c r="AW9" s="62" t="e">
        <f t="shared" ref="AW9:AW22" si="21">IF(BA9&lt;=30%,((E9/$Q$29)^($AL$19))-1,((E9/$Q$29)^($AL$20))-1)</f>
        <v>#DIV/0!</v>
      </c>
      <c r="AX9" s="62" t="e">
        <f t="shared" ref="AX9:AX22" si="22">IF(BA9&lt;=30%,((E9/$Q$30)^($AL$22))-1,((E9/$Q$30)^($AL$23))-1)</f>
        <v>#DIV/0!</v>
      </c>
      <c r="AY9" s="62" t="e">
        <f t="shared" ref="AY9:AY22" si="23">IF(BA9&lt;=30%,((E9/$Q$31)^($AL$22))-1,((E9/$Q$31)^($AL$23))-1)</f>
        <v>#DIV/0!</v>
      </c>
      <c r="AZ9" s="62" t="e">
        <f t="shared" ref="AZ9:AZ22" si="24">IF(BA9&lt;=30%,((E9/$Q$32)^($AL$19))-1,((E9/$Q$32)^($AL$20))-1)</f>
        <v>#DIV/0!</v>
      </c>
      <c r="BA9" s="62" t="e">
        <f t="shared" ref="BA9:BA22" si="25">IF(C9=$BG$7,((E9/Q$25)-1),IF(C9=$BH$7,((E9/Q$25)-1),IF(C9=$BI$7,((E9/Q$26)-1),IF(C9=$BJ$7,((E9/Q$27)-1),IF(C9=$BK$7,((E9/Q$28)-1),IF(C9=$BL$7,((E9/Q$29)-1),IF(C9=$BM$7,((E9/Q$30)-1),IF(C9=$BN$7,((E9/$Q$31)-1),IF(C9=$BO$7,((E9/$Q$32)-1))))))))))</f>
        <v>#DIV/0!</v>
      </c>
      <c r="BB9" s="20"/>
      <c r="BC9" s="62" t="e">
        <f t="shared" ref="BC9:BC22" si="26">((AK9/$AK$7)^($AL$22))-1</f>
        <v>#DIV/0!</v>
      </c>
      <c r="BD9" s="62"/>
      <c r="BE9" s="612"/>
      <c r="BF9" s="20"/>
      <c r="BG9" s="63" t="str">
        <f t="shared" si="5"/>
        <v/>
      </c>
      <c r="BH9" s="64" t="str">
        <f t="shared" si="5"/>
        <v/>
      </c>
      <c r="BI9" s="64" t="str">
        <f t="shared" si="5"/>
        <v/>
      </c>
      <c r="BJ9" s="64" t="str">
        <f t="shared" si="5"/>
        <v/>
      </c>
      <c r="BK9" s="64" t="str">
        <f t="shared" si="5"/>
        <v/>
      </c>
      <c r="BL9" s="64" t="str">
        <f t="shared" si="5"/>
        <v/>
      </c>
      <c r="BM9" s="64" t="str">
        <f t="shared" si="5"/>
        <v/>
      </c>
      <c r="BN9" s="64" t="str">
        <f t="shared" si="5"/>
        <v/>
      </c>
      <c r="BO9" s="65" t="str">
        <f t="shared" si="5"/>
        <v/>
      </c>
      <c r="BP9" s="19"/>
      <c r="BQ9" s="63" t="str">
        <f t="shared" si="6"/>
        <v/>
      </c>
      <c r="BR9" s="64" t="str">
        <f t="shared" si="6"/>
        <v/>
      </c>
      <c r="BS9" s="64" t="str">
        <f t="shared" si="6"/>
        <v/>
      </c>
      <c r="BT9" s="64" t="str">
        <f t="shared" si="6"/>
        <v/>
      </c>
      <c r="BU9" s="64" t="str">
        <f t="shared" si="6"/>
        <v/>
      </c>
      <c r="BV9" s="64" t="str">
        <f t="shared" si="6"/>
        <v/>
      </c>
      <c r="BW9" s="64" t="str">
        <f t="shared" si="6"/>
        <v/>
      </c>
      <c r="BX9" s="64" t="str">
        <f t="shared" si="6"/>
        <v/>
      </c>
      <c r="BY9" s="65" t="str">
        <f t="shared" si="6"/>
        <v/>
      </c>
      <c r="BZ9" s="19"/>
      <c r="CA9" s="63" t="str">
        <f t="shared" si="7"/>
        <v/>
      </c>
      <c r="CB9" s="64" t="str">
        <f t="shared" si="7"/>
        <v/>
      </c>
      <c r="CC9" s="64" t="str">
        <f t="shared" si="7"/>
        <v/>
      </c>
      <c r="CD9" s="64" t="str">
        <f t="shared" si="7"/>
        <v/>
      </c>
      <c r="CE9" s="64" t="str">
        <f t="shared" si="7"/>
        <v/>
      </c>
      <c r="CF9" s="64" t="str">
        <f t="shared" si="7"/>
        <v/>
      </c>
      <c r="CG9" s="64" t="str">
        <f t="shared" si="7"/>
        <v/>
      </c>
      <c r="CH9" s="64" t="str">
        <f t="shared" si="7"/>
        <v/>
      </c>
      <c r="CI9" s="65" t="str">
        <f t="shared" si="7"/>
        <v/>
      </c>
      <c r="CJ9" s="20"/>
      <c r="CK9" s="23" t="str">
        <f>CONCATENATE($BG$6,", ",BN7)</f>
        <v>Venda, Terreno Rústico</v>
      </c>
    </row>
    <row r="10" spans="1:91" ht="57" customHeight="1" x14ac:dyDescent="0.3">
      <c r="A10" s="48">
        <f t="shared" ref="A10:A21" si="27">+A9+1</f>
        <v>3</v>
      </c>
      <c r="B10" s="49" t="s">
        <v>113</v>
      </c>
      <c r="C10" s="49"/>
      <c r="D10" s="50"/>
      <c r="E10" s="1688"/>
      <c r="F10" s="1689"/>
      <c r="G10" s="1688"/>
      <c r="H10" s="1689"/>
      <c r="I10" s="259"/>
      <c r="J10" s="34">
        <f t="shared" si="8"/>
        <v>0</v>
      </c>
      <c r="K10" s="604"/>
      <c r="L10" s="52"/>
      <c r="M10" s="34" t="str">
        <f t="shared" si="9"/>
        <v/>
      </c>
      <c r="N10" s="53"/>
      <c r="O10" s="52"/>
      <c r="P10" s="52"/>
      <c r="Q10" s="261" t="str">
        <f t="shared" si="10"/>
        <v/>
      </c>
      <c r="R10" s="54" t="str">
        <f t="shared" si="11"/>
        <v/>
      </c>
      <c r="S10" s="55"/>
      <c r="T10" s="1664"/>
      <c r="U10" s="1666"/>
      <c r="V10" s="56"/>
      <c r="W10" s="56"/>
      <c r="X10" s="56"/>
      <c r="Y10" s="56"/>
      <c r="Z10" s="35">
        <f t="shared" ref="Z10:Z11" si="28">+Z9</f>
        <v>-7.0000000000000007E-2</v>
      </c>
      <c r="AA10" s="36">
        <f t="shared" si="1"/>
        <v>0</v>
      </c>
      <c r="AB10" s="36">
        <f t="shared" si="1"/>
        <v>0</v>
      </c>
      <c r="AC10" s="35"/>
      <c r="AD10" s="37" t="str">
        <f t="shared" si="12"/>
        <v/>
      </c>
      <c r="AE10" s="37" t="str">
        <f t="shared" si="13"/>
        <v/>
      </c>
      <c r="AF10" s="38">
        <f t="shared" si="14"/>
        <v>-7.0000000000000007E-2</v>
      </c>
      <c r="AG10" s="57" t="str">
        <f t="shared" si="2"/>
        <v/>
      </c>
      <c r="AH10" s="58">
        <f t="shared" si="3"/>
        <v>0</v>
      </c>
      <c r="AI10" s="39"/>
      <c r="AJ10" s="40" t="s">
        <v>148</v>
      </c>
      <c r="AK10" s="249" t="e">
        <f t="shared" si="15"/>
        <v>#DIV/0!</v>
      </c>
      <c r="AL10" s="66">
        <v>-0.1</v>
      </c>
      <c r="AM10" s="67" t="s">
        <v>149</v>
      </c>
      <c r="AN10" s="20"/>
      <c r="AO10" s="61">
        <f t="shared" si="4"/>
        <v>0</v>
      </c>
      <c r="AP10" s="61">
        <f t="shared" si="4"/>
        <v>0</v>
      </c>
      <c r="AQ10" s="20"/>
      <c r="AR10" s="62" t="e">
        <f t="shared" si="16"/>
        <v>#DIV/0!</v>
      </c>
      <c r="AS10" s="62" t="e">
        <f t="shared" si="17"/>
        <v>#DIV/0!</v>
      </c>
      <c r="AT10" s="62" t="e">
        <f t="shared" si="18"/>
        <v>#DIV/0!</v>
      </c>
      <c r="AU10" s="62" t="e">
        <f t="shared" si="19"/>
        <v>#DIV/0!</v>
      </c>
      <c r="AV10" s="62" t="e">
        <f t="shared" si="20"/>
        <v>#DIV/0!</v>
      </c>
      <c r="AW10" s="62" t="e">
        <f t="shared" si="21"/>
        <v>#DIV/0!</v>
      </c>
      <c r="AX10" s="62" t="e">
        <f t="shared" si="22"/>
        <v>#DIV/0!</v>
      </c>
      <c r="AY10" s="62" t="e">
        <f t="shared" si="23"/>
        <v>#DIV/0!</v>
      </c>
      <c r="AZ10" s="62" t="e">
        <f t="shared" si="24"/>
        <v>#DIV/0!</v>
      </c>
      <c r="BA10" s="62" t="e">
        <f t="shared" si="25"/>
        <v>#DIV/0!</v>
      </c>
      <c r="BB10" s="20"/>
      <c r="BC10" s="62" t="e">
        <f t="shared" si="26"/>
        <v>#DIV/0!</v>
      </c>
      <c r="BD10" s="62"/>
      <c r="BE10" s="612"/>
      <c r="BF10" s="20"/>
      <c r="BG10" s="63" t="str">
        <f t="shared" si="5"/>
        <v/>
      </c>
      <c r="BH10" s="64" t="str">
        <f t="shared" si="5"/>
        <v/>
      </c>
      <c r="BI10" s="64" t="str">
        <f t="shared" si="5"/>
        <v/>
      </c>
      <c r="BJ10" s="64" t="str">
        <f t="shared" si="5"/>
        <v/>
      </c>
      <c r="BK10" s="64" t="str">
        <f t="shared" si="5"/>
        <v/>
      </c>
      <c r="BL10" s="64" t="str">
        <f t="shared" si="5"/>
        <v/>
      </c>
      <c r="BM10" s="64" t="str">
        <f t="shared" si="5"/>
        <v/>
      </c>
      <c r="BN10" s="64" t="str">
        <f t="shared" si="5"/>
        <v/>
      </c>
      <c r="BO10" s="65" t="str">
        <f t="shared" si="5"/>
        <v/>
      </c>
      <c r="BP10" s="19"/>
      <c r="BQ10" s="63" t="str">
        <f t="shared" si="6"/>
        <v/>
      </c>
      <c r="BR10" s="64" t="str">
        <f t="shared" si="6"/>
        <v/>
      </c>
      <c r="BS10" s="64" t="str">
        <f t="shared" si="6"/>
        <v/>
      </c>
      <c r="BT10" s="64" t="str">
        <f t="shared" si="6"/>
        <v/>
      </c>
      <c r="BU10" s="64" t="str">
        <f t="shared" si="6"/>
        <v/>
      </c>
      <c r="BV10" s="64" t="str">
        <f t="shared" si="6"/>
        <v/>
      </c>
      <c r="BW10" s="64" t="str">
        <f t="shared" si="6"/>
        <v/>
      </c>
      <c r="BX10" s="64" t="str">
        <f t="shared" si="6"/>
        <v/>
      </c>
      <c r="BY10" s="65" t="str">
        <f t="shared" si="6"/>
        <v/>
      </c>
      <c r="BZ10" s="19"/>
      <c r="CA10" s="63" t="str">
        <f t="shared" si="7"/>
        <v/>
      </c>
      <c r="CB10" s="64" t="str">
        <f t="shared" si="7"/>
        <v/>
      </c>
      <c r="CC10" s="64" t="str">
        <f t="shared" si="7"/>
        <v/>
      </c>
      <c r="CD10" s="64" t="str">
        <f t="shared" si="7"/>
        <v/>
      </c>
      <c r="CE10" s="64" t="str">
        <f t="shared" si="7"/>
        <v/>
      </c>
      <c r="CF10" s="64" t="str">
        <f t="shared" si="7"/>
        <v/>
      </c>
      <c r="CG10" s="64" t="str">
        <f t="shared" si="7"/>
        <v/>
      </c>
      <c r="CH10" s="64" t="str">
        <f t="shared" si="7"/>
        <v/>
      </c>
      <c r="CI10" s="65" t="str">
        <f t="shared" si="7"/>
        <v/>
      </c>
      <c r="CJ10" s="20"/>
      <c r="CK10" s="68" t="str">
        <f>CONCATENATE($BG$6,", ",BO7)</f>
        <v xml:space="preserve">Venda, </v>
      </c>
    </row>
    <row r="11" spans="1:91" ht="57" customHeight="1" x14ac:dyDescent="0.25">
      <c r="A11" s="48">
        <f t="shared" si="27"/>
        <v>4</v>
      </c>
      <c r="B11" s="49" t="s">
        <v>113</v>
      </c>
      <c r="C11" s="49"/>
      <c r="D11" s="50"/>
      <c r="E11" s="1688"/>
      <c r="F11" s="1689"/>
      <c r="G11" s="1688"/>
      <c r="H11" s="1689"/>
      <c r="I11" s="259"/>
      <c r="J11" s="34">
        <f t="shared" si="8"/>
        <v>0</v>
      </c>
      <c r="K11" s="604"/>
      <c r="L11" s="52"/>
      <c r="M11" s="34" t="str">
        <f t="shared" si="9"/>
        <v/>
      </c>
      <c r="N11" s="53"/>
      <c r="O11" s="52"/>
      <c r="P11" s="52"/>
      <c r="Q11" s="261" t="str">
        <f t="shared" si="10"/>
        <v/>
      </c>
      <c r="R11" s="54" t="str">
        <f t="shared" si="11"/>
        <v/>
      </c>
      <c r="S11" s="55"/>
      <c r="T11" s="1664"/>
      <c r="U11" s="1666"/>
      <c r="V11" s="56"/>
      <c r="W11" s="56"/>
      <c r="X11" s="56"/>
      <c r="Y11" s="56"/>
      <c r="Z11" s="35">
        <f t="shared" si="28"/>
        <v>-7.0000000000000007E-2</v>
      </c>
      <c r="AA11" s="36">
        <f t="shared" si="1"/>
        <v>0</v>
      </c>
      <c r="AB11" s="36">
        <f t="shared" si="1"/>
        <v>0</v>
      </c>
      <c r="AC11" s="35"/>
      <c r="AD11" s="37" t="str">
        <f t="shared" si="12"/>
        <v/>
      </c>
      <c r="AE11" s="37" t="str">
        <f t="shared" si="13"/>
        <v/>
      </c>
      <c r="AF11" s="38">
        <f t="shared" si="14"/>
        <v>-7.0000000000000007E-2</v>
      </c>
      <c r="AG11" s="57" t="str">
        <f t="shared" si="2"/>
        <v/>
      </c>
      <c r="AH11" s="58">
        <f t="shared" si="3"/>
        <v>0</v>
      </c>
      <c r="AI11" s="39"/>
      <c r="AJ11" s="40" t="s">
        <v>150</v>
      </c>
      <c r="AK11" s="249" t="e">
        <f t="shared" si="15"/>
        <v>#DIV/0!</v>
      </c>
      <c r="AL11" s="69">
        <v>-0.05</v>
      </c>
      <c r="AM11" s="70" t="s">
        <v>151</v>
      </c>
      <c r="AN11" s="20"/>
      <c r="AO11" s="61">
        <f t="shared" si="4"/>
        <v>0</v>
      </c>
      <c r="AP11" s="61">
        <f t="shared" si="4"/>
        <v>0</v>
      </c>
      <c r="AQ11" s="20"/>
      <c r="AR11" s="62" t="e">
        <f t="shared" si="16"/>
        <v>#DIV/0!</v>
      </c>
      <c r="AS11" s="62" t="e">
        <f t="shared" si="17"/>
        <v>#DIV/0!</v>
      </c>
      <c r="AT11" s="62" t="e">
        <f t="shared" si="18"/>
        <v>#DIV/0!</v>
      </c>
      <c r="AU11" s="62" t="e">
        <f t="shared" si="19"/>
        <v>#DIV/0!</v>
      </c>
      <c r="AV11" s="62" t="e">
        <f t="shared" si="20"/>
        <v>#DIV/0!</v>
      </c>
      <c r="AW11" s="62" t="e">
        <f t="shared" si="21"/>
        <v>#DIV/0!</v>
      </c>
      <c r="AX11" s="62" t="e">
        <f t="shared" si="22"/>
        <v>#DIV/0!</v>
      </c>
      <c r="AY11" s="62" t="e">
        <f t="shared" si="23"/>
        <v>#DIV/0!</v>
      </c>
      <c r="AZ11" s="62" t="e">
        <f t="shared" si="24"/>
        <v>#DIV/0!</v>
      </c>
      <c r="BA11" s="62" t="e">
        <f t="shared" si="25"/>
        <v>#DIV/0!</v>
      </c>
      <c r="BB11" s="20"/>
      <c r="BC11" s="62" t="e">
        <f t="shared" si="26"/>
        <v>#DIV/0!</v>
      </c>
      <c r="BD11" s="62"/>
      <c r="BE11" s="612"/>
      <c r="BF11" s="20"/>
      <c r="BG11" s="63" t="str">
        <f t="shared" si="5"/>
        <v/>
      </c>
      <c r="BH11" s="64" t="str">
        <f t="shared" si="5"/>
        <v/>
      </c>
      <c r="BI11" s="64" t="str">
        <f t="shared" si="5"/>
        <v/>
      </c>
      <c r="BJ11" s="64" t="str">
        <f t="shared" si="5"/>
        <v/>
      </c>
      <c r="BK11" s="64" t="str">
        <f t="shared" si="5"/>
        <v/>
      </c>
      <c r="BL11" s="64" t="str">
        <f t="shared" si="5"/>
        <v/>
      </c>
      <c r="BM11" s="64" t="str">
        <f t="shared" si="5"/>
        <v/>
      </c>
      <c r="BN11" s="64" t="str">
        <f t="shared" si="5"/>
        <v/>
      </c>
      <c r="BO11" s="65" t="str">
        <f t="shared" si="5"/>
        <v/>
      </c>
      <c r="BP11" s="19"/>
      <c r="BQ11" s="63" t="str">
        <f t="shared" si="6"/>
        <v/>
      </c>
      <c r="BR11" s="64" t="str">
        <f t="shared" si="6"/>
        <v/>
      </c>
      <c r="BS11" s="64" t="str">
        <f t="shared" si="6"/>
        <v/>
      </c>
      <c r="BT11" s="64" t="str">
        <f t="shared" si="6"/>
        <v/>
      </c>
      <c r="BU11" s="64" t="str">
        <f t="shared" si="6"/>
        <v/>
      </c>
      <c r="BV11" s="64" t="str">
        <f t="shared" si="6"/>
        <v/>
      </c>
      <c r="BW11" s="64" t="str">
        <f t="shared" si="6"/>
        <v/>
      </c>
      <c r="BX11" s="64" t="str">
        <f t="shared" si="6"/>
        <v/>
      </c>
      <c r="BY11" s="65" t="str">
        <f t="shared" si="6"/>
        <v/>
      </c>
      <c r="BZ11" s="19"/>
      <c r="CA11" s="63" t="str">
        <f t="shared" si="7"/>
        <v/>
      </c>
      <c r="CB11" s="64" t="str">
        <f t="shared" si="7"/>
        <v/>
      </c>
      <c r="CC11" s="64" t="str">
        <f t="shared" si="7"/>
        <v/>
      </c>
      <c r="CD11" s="64" t="str">
        <f t="shared" si="7"/>
        <v/>
      </c>
      <c r="CE11" s="64" t="str">
        <f t="shared" si="7"/>
        <v/>
      </c>
      <c r="CF11" s="64" t="str">
        <f t="shared" si="7"/>
        <v/>
      </c>
      <c r="CG11" s="64" t="str">
        <f t="shared" si="7"/>
        <v/>
      </c>
      <c r="CH11" s="64" t="str">
        <f t="shared" si="7"/>
        <v/>
      </c>
      <c r="CI11" s="65" t="str">
        <f t="shared" si="7"/>
        <v/>
      </c>
      <c r="CJ11" s="20"/>
      <c r="CK11" s="23" t="str">
        <f>CONCATENATE($BQ$6,", ",BQ7)</f>
        <v>Renda, Habitação - Apartamento</v>
      </c>
    </row>
    <row r="12" spans="1:91" ht="57" customHeight="1" x14ac:dyDescent="0.25">
      <c r="A12" s="48">
        <f t="shared" si="27"/>
        <v>5</v>
      </c>
      <c r="B12" s="49" t="s">
        <v>113</v>
      </c>
      <c r="C12" s="49"/>
      <c r="D12" s="50"/>
      <c r="E12" s="1688"/>
      <c r="F12" s="1689"/>
      <c r="G12" s="1688"/>
      <c r="H12" s="1689"/>
      <c r="I12" s="259"/>
      <c r="J12" s="34">
        <f t="shared" si="8"/>
        <v>0</v>
      </c>
      <c r="K12" s="604"/>
      <c r="L12" s="52"/>
      <c r="M12" s="34" t="str">
        <f t="shared" si="9"/>
        <v/>
      </c>
      <c r="N12" s="53"/>
      <c r="O12" s="52"/>
      <c r="P12" s="52"/>
      <c r="Q12" s="261" t="str">
        <f t="shared" si="10"/>
        <v/>
      </c>
      <c r="R12" s="54" t="str">
        <f t="shared" si="11"/>
        <v/>
      </c>
      <c r="S12" s="55"/>
      <c r="T12" s="1664"/>
      <c r="U12" s="1666"/>
      <c r="V12" s="56"/>
      <c r="W12" s="56"/>
      <c r="X12" s="56"/>
      <c r="Y12" s="56"/>
      <c r="Z12" s="35">
        <f>+Z11</f>
        <v>-7.0000000000000007E-2</v>
      </c>
      <c r="AA12" s="36">
        <f t="shared" si="1"/>
        <v>0</v>
      </c>
      <c r="AB12" s="36">
        <f t="shared" si="1"/>
        <v>0</v>
      </c>
      <c r="AC12" s="35"/>
      <c r="AD12" s="37" t="str">
        <f t="shared" si="12"/>
        <v/>
      </c>
      <c r="AE12" s="37" t="str">
        <f t="shared" si="13"/>
        <v/>
      </c>
      <c r="AF12" s="38">
        <f t="shared" si="14"/>
        <v>-7.0000000000000007E-2</v>
      </c>
      <c r="AG12" s="57" t="str">
        <f t="shared" si="2"/>
        <v/>
      </c>
      <c r="AH12" s="58">
        <f t="shared" si="3"/>
        <v>0</v>
      </c>
      <c r="AI12" s="39"/>
      <c r="AJ12" s="40" t="s">
        <v>152</v>
      </c>
      <c r="AK12" s="249" t="e">
        <f t="shared" si="15"/>
        <v>#DIV/0!</v>
      </c>
      <c r="AL12" s="71">
        <v>0</v>
      </c>
      <c r="AM12" s="72" t="s">
        <v>153</v>
      </c>
      <c r="AN12" s="20"/>
      <c r="AO12" s="61">
        <f t="shared" si="4"/>
        <v>0</v>
      </c>
      <c r="AP12" s="61">
        <f t="shared" si="4"/>
        <v>0</v>
      </c>
      <c r="AQ12" s="20"/>
      <c r="AR12" s="62" t="e">
        <f t="shared" si="16"/>
        <v>#DIV/0!</v>
      </c>
      <c r="AS12" s="62" t="e">
        <f t="shared" si="17"/>
        <v>#DIV/0!</v>
      </c>
      <c r="AT12" s="62" t="e">
        <f t="shared" si="18"/>
        <v>#DIV/0!</v>
      </c>
      <c r="AU12" s="62" t="e">
        <f t="shared" si="19"/>
        <v>#DIV/0!</v>
      </c>
      <c r="AV12" s="62" t="e">
        <f t="shared" si="20"/>
        <v>#DIV/0!</v>
      </c>
      <c r="AW12" s="62" t="e">
        <f t="shared" si="21"/>
        <v>#DIV/0!</v>
      </c>
      <c r="AX12" s="62" t="e">
        <f t="shared" si="22"/>
        <v>#DIV/0!</v>
      </c>
      <c r="AY12" s="62" t="e">
        <f t="shared" si="23"/>
        <v>#DIV/0!</v>
      </c>
      <c r="AZ12" s="62" t="e">
        <f t="shared" si="24"/>
        <v>#DIV/0!</v>
      </c>
      <c r="BA12" s="62" t="e">
        <f t="shared" si="25"/>
        <v>#DIV/0!</v>
      </c>
      <c r="BB12" s="20"/>
      <c r="BC12" s="62" t="e">
        <f t="shared" si="26"/>
        <v>#DIV/0!</v>
      </c>
      <c r="BD12" s="62"/>
      <c r="BE12" s="612"/>
      <c r="BF12" s="20"/>
      <c r="BG12" s="63" t="str">
        <f t="shared" si="5"/>
        <v/>
      </c>
      <c r="BH12" s="64" t="str">
        <f t="shared" si="5"/>
        <v/>
      </c>
      <c r="BI12" s="64" t="str">
        <f t="shared" si="5"/>
        <v/>
      </c>
      <c r="BJ12" s="64" t="str">
        <f t="shared" si="5"/>
        <v/>
      </c>
      <c r="BK12" s="64" t="str">
        <f t="shared" si="5"/>
        <v/>
      </c>
      <c r="BL12" s="64" t="str">
        <f t="shared" si="5"/>
        <v/>
      </c>
      <c r="BM12" s="64" t="str">
        <f t="shared" si="5"/>
        <v/>
      </c>
      <c r="BN12" s="64" t="str">
        <f t="shared" si="5"/>
        <v/>
      </c>
      <c r="BO12" s="65" t="str">
        <f t="shared" si="5"/>
        <v/>
      </c>
      <c r="BP12" s="19"/>
      <c r="BQ12" s="63" t="str">
        <f t="shared" si="6"/>
        <v/>
      </c>
      <c r="BR12" s="64" t="str">
        <f t="shared" si="6"/>
        <v/>
      </c>
      <c r="BS12" s="64" t="str">
        <f t="shared" si="6"/>
        <v/>
      </c>
      <c r="BT12" s="64" t="str">
        <f t="shared" si="6"/>
        <v/>
      </c>
      <c r="BU12" s="64" t="str">
        <f t="shared" si="6"/>
        <v/>
      </c>
      <c r="BV12" s="64" t="str">
        <f t="shared" si="6"/>
        <v/>
      </c>
      <c r="BW12" s="64" t="str">
        <f t="shared" si="6"/>
        <v/>
      </c>
      <c r="BX12" s="64" t="str">
        <f t="shared" si="6"/>
        <v/>
      </c>
      <c r="BY12" s="65" t="str">
        <f t="shared" si="6"/>
        <v/>
      </c>
      <c r="BZ12" s="19"/>
      <c r="CA12" s="63" t="str">
        <f t="shared" si="7"/>
        <v/>
      </c>
      <c r="CB12" s="64" t="str">
        <f t="shared" si="7"/>
        <v/>
      </c>
      <c r="CC12" s="64" t="str">
        <f t="shared" si="7"/>
        <v/>
      </c>
      <c r="CD12" s="64" t="str">
        <f t="shared" si="7"/>
        <v/>
      </c>
      <c r="CE12" s="64" t="str">
        <f t="shared" si="7"/>
        <v/>
      </c>
      <c r="CF12" s="64" t="str">
        <f t="shared" si="7"/>
        <v/>
      </c>
      <c r="CG12" s="64" t="str">
        <f t="shared" si="7"/>
        <v/>
      </c>
      <c r="CH12" s="64" t="str">
        <f t="shared" si="7"/>
        <v/>
      </c>
      <c r="CI12" s="65" t="str">
        <f t="shared" si="7"/>
        <v/>
      </c>
      <c r="CJ12" s="20"/>
      <c r="CK12" s="23" t="str">
        <f>CONCATENATE($BQ$6,", ",BR7)</f>
        <v>Renda, Habitação - Moradia</v>
      </c>
    </row>
    <row r="13" spans="1:91" ht="57" customHeight="1" x14ac:dyDescent="0.25">
      <c r="A13" s="48">
        <f t="shared" si="27"/>
        <v>6</v>
      </c>
      <c r="B13" s="49"/>
      <c r="C13" s="49"/>
      <c r="D13" s="50"/>
      <c r="E13" s="1688"/>
      <c r="F13" s="1689"/>
      <c r="G13" s="1688"/>
      <c r="H13" s="1689"/>
      <c r="I13" s="259"/>
      <c r="J13" s="34">
        <f t="shared" si="8"/>
        <v>0</v>
      </c>
      <c r="K13" s="604"/>
      <c r="L13" s="52"/>
      <c r="M13" s="34" t="str">
        <f t="shared" si="9"/>
        <v/>
      </c>
      <c r="N13" s="53"/>
      <c r="O13" s="52"/>
      <c r="P13" s="52"/>
      <c r="Q13" s="261" t="str">
        <f t="shared" si="10"/>
        <v/>
      </c>
      <c r="R13" s="54" t="str">
        <f t="shared" si="11"/>
        <v/>
      </c>
      <c r="S13" s="55"/>
      <c r="T13" s="1664"/>
      <c r="U13" s="1666"/>
      <c r="V13" s="56"/>
      <c r="W13" s="56"/>
      <c r="X13" s="56"/>
      <c r="Y13" s="56"/>
      <c r="Z13" s="35"/>
      <c r="AA13" s="36">
        <f t="shared" si="1"/>
        <v>0</v>
      </c>
      <c r="AB13" s="36">
        <f t="shared" si="1"/>
        <v>0</v>
      </c>
      <c r="AC13" s="35"/>
      <c r="AD13" s="37" t="str">
        <f t="shared" si="12"/>
        <v/>
      </c>
      <c r="AE13" s="37" t="str">
        <f t="shared" si="13"/>
        <v/>
      </c>
      <c r="AF13" s="38">
        <f t="shared" si="14"/>
        <v>0</v>
      </c>
      <c r="AG13" s="57" t="str">
        <f t="shared" si="2"/>
        <v/>
      </c>
      <c r="AH13" s="58">
        <f t="shared" si="3"/>
        <v>0</v>
      </c>
      <c r="AI13" s="39"/>
      <c r="AJ13" s="73"/>
      <c r="AK13" s="249" t="e">
        <f t="shared" si="15"/>
        <v>#DIV/0!</v>
      </c>
      <c r="AL13" s="74">
        <v>0.05</v>
      </c>
      <c r="AM13" s="75" t="s">
        <v>154</v>
      </c>
      <c r="AN13" s="20"/>
      <c r="AO13" s="61">
        <f t="shared" si="4"/>
        <v>0</v>
      </c>
      <c r="AP13" s="61">
        <f t="shared" si="4"/>
        <v>0</v>
      </c>
      <c r="AQ13" s="20"/>
      <c r="AR13" s="62" t="e">
        <f t="shared" si="16"/>
        <v>#DIV/0!</v>
      </c>
      <c r="AS13" s="62" t="e">
        <f t="shared" si="17"/>
        <v>#DIV/0!</v>
      </c>
      <c r="AT13" s="62" t="e">
        <f t="shared" si="18"/>
        <v>#DIV/0!</v>
      </c>
      <c r="AU13" s="62" t="e">
        <f t="shared" si="19"/>
        <v>#DIV/0!</v>
      </c>
      <c r="AV13" s="62" t="e">
        <f t="shared" si="20"/>
        <v>#DIV/0!</v>
      </c>
      <c r="AW13" s="62" t="e">
        <f t="shared" si="21"/>
        <v>#DIV/0!</v>
      </c>
      <c r="AX13" s="62" t="e">
        <f t="shared" si="22"/>
        <v>#DIV/0!</v>
      </c>
      <c r="AY13" s="62" t="e">
        <f t="shared" si="23"/>
        <v>#DIV/0!</v>
      </c>
      <c r="AZ13" s="62" t="e">
        <f t="shared" si="24"/>
        <v>#DIV/0!</v>
      </c>
      <c r="BA13" s="62" t="e">
        <f t="shared" si="25"/>
        <v>#DIV/0!</v>
      </c>
      <c r="BB13" s="20"/>
      <c r="BC13" s="62" t="e">
        <f t="shared" si="26"/>
        <v>#DIV/0!</v>
      </c>
      <c r="BD13" s="62"/>
      <c r="BE13" s="612"/>
      <c r="BF13" s="20"/>
      <c r="BG13" s="63" t="str">
        <f t="shared" si="5"/>
        <v/>
      </c>
      <c r="BH13" s="64" t="str">
        <f t="shared" si="5"/>
        <v/>
      </c>
      <c r="BI13" s="64" t="str">
        <f t="shared" si="5"/>
        <v/>
      </c>
      <c r="BJ13" s="64" t="str">
        <f t="shared" si="5"/>
        <v/>
      </c>
      <c r="BK13" s="64" t="str">
        <f t="shared" si="5"/>
        <v/>
      </c>
      <c r="BL13" s="64" t="str">
        <f t="shared" si="5"/>
        <v/>
      </c>
      <c r="BM13" s="64" t="str">
        <f t="shared" si="5"/>
        <v/>
      </c>
      <c r="BN13" s="64" t="str">
        <f t="shared" si="5"/>
        <v/>
      </c>
      <c r="BO13" s="65" t="str">
        <f t="shared" si="5"/>
        <v/>
      </c>
      <c r="BP13" s="19"/>
      <c r="BQ13" s="63" t="str">
        <f t="shared" si="6"/>
        <v/>
      </c>
      <c r="BR13" s="64" t="str">
        <f t="shared" si="6"/>
        <v/>
      </c>
      <c r="BS13" s="64" t="str">
        <f t="shared" si="6"/>
        <v/>
      </c>
      <c r="BT13" s="64" t="str">
        <f t="shared" si="6"/>
        <v/>
      </c>
      <c r="BU13" s="64" t="str">
        <f t="shared" si="6"/>
        <v/>
      </c>
      <c r="BV13" s="64" t="str">
        <f t="shared" si="6"/>
        <v/>
      </c>
      <c r="BW13" s="64" t="str">
        <f t="shared" si="6"/>
        <v/>
      </c>
      <c r="BX13" s="64" t="str">
        <f t="shared" si="6"/>
        <v/>
      </c>
      <c r="BY13" s="65" t="str">
        <f t="shared" si="6"/>
        <v/>
      </c>
      <c r="BZ13" s="19"/>
      <c r="CA13" s="63" t="str">
        <f t="shared" si="7"/>
        <v/>
      </c>
      <c r="CB13" s="64" t="str">
        <f t="shared" si="7"/>
        <v/>
      </c>
      <c r="CC13" s="64" t="str">
        <f t="shared" si="7"/>
        <v/>
      </c>
      <c r="CD13" s="64" t="str">
        <f t="shared" si="7"/>
        <v/>
      </c>
      <c r="CE13" s="64" t="str">
        <f t="shared" si="7"/>
        <v/>
      </c>
      <c r="CF13" s="64" t="str">
        <f t="shared" si="7"/>
        <v/>
      </c>
      <c r="CG13" s="64" t="str">
        <f t="shared" si="7"/>
        <v/>
      </c>
      <c r="CH13" s="64" t="str">
        <f t="shared" si="7"/>
        <v/>
      </c>
      <c r="CI13" s="65" t="str">
        <f t="shared" si="7"/>
        <v/>
      </c>
      <c r="CJ13" s="20"/>
      <c r="CK13" s="23" t="str">
        <f>CONCATENATE($BQ$6,", ",BS7)</f>
        <v>Renda, Comércio</v>
      </c>
    </row>
    <row r="14" spans="1:91" ht="57" customHeight="1" x14ac:dyDescent="0.25">
      <c r="A14" s="48">
        <f t="shared" si="27"/>
        <v>7</v>
      </c>
      <c r="B14" s="49"/>
      <c r="C14" s="49"/>
      <c r="D14" s="50"/>
      <c r="E14" s="1688"/>
      <c r="F14" s="1689"/>
      <c r="G14" s="1688"/>
      <c r="H14" s="1689"/>
      <c r="I14" s="259"/>
      <c r="J14" s="34">
        <f t="shared" si="8"/>
        <v>0</v>
      </c>
      <c r="K14" s="604"/>
      <c r="L14" s="52"/>
      <c r="M14" s="34" t="str">
        <f t="shared" si="9"/>
        <v/>
      </c>
      <c r="N14" s="53"/>
      <c r="O14" s="52"/>
      <c r="P14" s="52"/>
      <c r="Q14" s="261" t="str">
        <f t="shared" si="10"/>
        <v/>
      </c>
      <c r="R14" s="54" t="str">
        <f t="shared" si="11"/>
        <v/>
      </c>
      <c r="S14" s="55"/>
      <c r="T14" s="1664"/>
      <c r="U14" s="1666"/>
      <c r="V14" s="56"/>
      <c r="W14" s="56"/>
      <c r="X14" s="56"/>
      <c r="Y14" s="56"/>
      <c r="Z14" s="35"/>
      <c r="AA14" s="36">
        <f t="shared" si="1"/>
        <v>0</v>
      </c>
      <c r="AB14" s="36">
        <f t="shared" si="1"/>
        <v>0</v>
      </c>
      <c r="AC14" s="35"/>
      <c r="AD14" s="37" t="str">
        <f t="shared" si="12"/>
        <v/>
      </c>
      <c r="AE14" s="37" t="str">
        <f t="shared" si="13"/>
        <v/>
      </c>
      <c r="AF14" s="38">
        <f t="shared" si="14"/>
        <v>0</v>
      </c>
      <c r="AG14" s="57" t="str">
        <f t="shared" si="2"/>
        <v/>
      </c>
      <c r="AH14" s="58">
        <f t="shared" si="3"/>
        <v>0</v>
      </c>
      <c r="AI14" s="39"/>
      <c r="AJ14" s="666"/>
      <c r="AK14" s="249" t="e">
        <f t="shared" si="15"/>
        <v>#DIV/0!</v>
      </c>
      <c r="AL14" s="76">
        <v>0.1</v>
      </c>
      <c r="AM14" s="77" t="s">
        <v>155</v>
      </c>
      <c r="AN14" s="25" t="s">
        <v>118</v>
      </c>
      <c r="AO14" s="61">
        <f t="shared" si="4"/>
        <v>0</v>
      </c>
      <c r="AP14" s="61">
        <f t="shared" si="4"/>
        <v>0</v>
      </c>
      <c r="AQ14" s="20"/>
      <c r="AR14" s="62" t="e">
        <f t="shared" si="16"/>
        <v>#DIV/0!</v>
      </c>
      <c r="AS14" s="62" t="e">
        <f t="shared" si="17"/>
        <v>#DIV/0!</v>
      </c>
      <c r="AT14" s="62" t="e">
        <f t="shared" si="18"/>
        <v>#DIV/0!</v>
      </c>
      <c r="AU14" s="62" t="e">
        <f t="shared" si="19"/>
        <v>#DIV/0!</v>
      </c>
      <c r="AV14" s="62" t="e">
        <f t="shared" si="20"/>
        <v>#DIV/0!</v>
      </c>
      <c r="AW14" s="62" t="e">
        <f t="shared" si="21"/>
        <v>#DIV/0!</v>
      </c>
      <c r="AX14" s="62" t="e">
        <f t="shared" si="22"/>
        <v>#DIV/0!</v>
      </c>
      <c r="AY14" s="62" t="e">
        <f t="shared" si="23"/>
        <v>#DIV/0!</v>
      </c>
      <c r="AZ14" s="62" t="e">
        <f t="shared" si="24"/>
        <v>#DIV/0!</v>
      </c>
      <c r="BA14" s="62" t="e">
        <f t="shared" si="25"/>
        <v>#DIV/0!</v>
      </c>
      <c r="BB14" s="20"/>
      <c r="BC14" s="62" t="e">
        <f t="shared" si="26"/>
        <v>#DIV/0!</v>
      </c>
      <c r="BD14" s="62"/>
      <c r="BE14" s="612"/>
      <c r="BF14" s="20"/>
      <c r="BG14" s="63" t="str">
        <f t="shared" si="5"/>
        <v/>
      </c>
      <c r="BH14" s="64" t="str">
        <f t="shared" si="5"/>
        <v/>
      </c>
      <c r="BI14" s="64" t="str">
        <f t="shared" si="5"/>
        <v/>
      </c>
      <c r="BJ14" s="64" t="str">
        <f t="shared" si="5"/>
        <v/>
      </c>
      <c r="BK14" s="64" t="str">
        <f t="shared" si="5"/>
        <v/>
      </c>
      <c r="BL14" s="64" t="str">
        <f t="shared" si="5"/>
        <v/>
      </c>
      <c r="BM14" s="64" t="str">
        <f t="shared" si="5"/>
        <v/>
      </c>
      <c r="BN14" s="64" t="str">
        <f t="shared" si="5"/>
        <v/>
      </c>
      <c r="BO14" s="65" t="str">
        <f t="shared" si="5"/>
        <v/>
      </c>
      <c r="BP14" s="19"/>
      <c r="BQ14" s="63" t="str">
        <f t="shared" si="6"/>
        <v/>
      </c>
      <c r="BR14" s="64" t="str">
        <f t="shared" si="6"/>
        <v/>
      </c>
      <c r="BS14" s="64" t="str">
        <f t="shared" si="6"/>
        <v/>
      </c>
      <c r="BT14" s="64" t="str">
        <f t="shared" si="6"/>
        <v/>
      </c>
      <c r="BU14" s="64" t="str">
        <f t="shared" si="6"/>
        <v/>
      </c>
      <c r="BV14" s="64" t="str">
        <f t="shared" si="6"/>
        <v/>
      </c>
      <c r="BW14" s="64" t="str">
        <f t="shared" si="6"/>
        <v/>
      </c>
      <c r="BX14" s="64" t="str">
        <f t="shared" si="6"/>
        <v/>
      </c>
      <c r="BY14" s="65" t="str">
        <f t="shared" si="6"/>
        <v/>
      </c>
      <c r="BZ14" s="19"/>
      <c r="CA14" s="63" t="str">
        <f t="shared" si="7"/>
        <v/>
      </c>
      <c r="CB14" s="64" t="str">
        <f t="shared" si="7"/>
        <v/>
      </c>
      <c r="CC14" s="64" t="str">
        <f t="shared" si="7"/>
        <v/>
      </c>
      <c r="CD14" s="64" t="str">
        <f t="shared" si="7"/>
        <v/>
      </c>
      <c r="CE14" s="64" t="str">
        <f t="shared" si="7"/>
        <v/>
      </c>
      <c r="CF14" s="64" t="str">
        <f t="shared" si="7"/>
        <v/>
      </c>
      <c r="CG14" s="64" t="str">
        <f t="shared" si="7"/>
        <v/>
      </c>
      <c r="CH14" s="64" t="str">
        <f t="shared" si="7"/>
        <v/>
      </c>
      <c r="CI14" s="65" t="str">
        <f t="shared" si="7"/>
        <v/>
      </c>
      <c r="CJ14" s="20"/>
      <c r="CK14" s="23" t="str">
        <f>CONCATENATE($BQ$6,", ",BT7)</f>
        <v>Renda, Escritório</v>
      </c>
      <c r="CM14" s="26" t="s">
        <v>28</v>
      </c>
    </row>
    <row r="15" spans="1:91" ht="57" customHeight="1" x14ac:dyDescent="0.25">
      <c r="A15" s="48">
        <f t="shared" si="27"/>
        <v>8</v>
      </c>
      <c r="B15" s="49"/>
      <c r="C15" s="49"/>
      <c r="D15" s="50"/>
      <c r="E15" s="1688"/>
      <c r="F15" s="1689"/>
      <c r="G15" s="1688"/>
      <c r="H15" s="1689"/>
      <c r="I15" s="259"/>
      <c r="J15" s="34">
        <f t="shared" si="8"/>
        <v>0</v>
      </c>
      <c r="K15" s="604"/>
      <c r="L15" s="52"/>
      <c r="M15" s="34" t="str">
        <f t="shared" si="9"/>
        <v/>
      </c>
      <c r="N15" s="53"/>
      <c r="O15" s="52"/>
      <c r="P15" s="52"/>
      <c r="Q15" s="261" t="str">
        <f t="shared" si="10"/>
        <v/>
      </c>
      <c r="R15" s="54" t="str">
        <f t="shared" si="11"/>
        <v/>
      </c>
      <c r="S15" s="55"/>
      <c r="T15" s="1664"/>
      <c r="U15" s="1666"/>
      <c r="V15" s="56"/>
      <c r="W15" s="56"/>
      <c r="X15" s="56"/>
      <c r="Y15" s="56"/>
      <c r="Z15" s="35"/>
      <c r="AA15" s="36">
        <f t="shared" si="1"/>
        <v>0</v>
      </c>
      <c r="AB15" s="36">
        <f t="shared" si="1"/>
        <v>0</v>
      </c>
      <c r="AC15" s="35"/>
      <c r="AD15" s="37" t="str">
        <f t="shared" si="12"/>
        <v/>
      </c>
      <c r="AE15" s="37" t="str">
        <f t="shared" si="13"/>
        <v/>
      </c>
      <c r="AF15" s="38">
        <f t="shared" si="14"/>
        <v>0</v>
      </c>
      <c r="AG15" s="57" t="str">
        <f t="shared" si="2"/>
        <v/>
      </c>
      <c r="AH15" s="58">
        <f t="shared" si="3"/>
        <v>0</v>
      </c>
      <c r="AI15" s="39"/>
      <c r="AJ15" s="1690" t="s">
        <v>156</v>
      </c>
      <c r="AK15" s="249" t="e">
        <f t="shared" si="15"/>
        <v>#DIV/0!</v>
      </c>
      <c r="AL15" s="78">
        <v>0.15</v>
      </c>
      <c r="AM15" s="79" t="s">
        <v>157</v>
      </c>
      <c r="AN15" s="20"/>
      <c r="AO15" s="61">
        <f t="shared" si="4"/>
        <v>0</v>
      </c>
      <c r="AP15" s="61">
        <f t="shared" si="4"/>
        <v>0</v>
      </c>
      <c r="AQ15" s="20"/>
      <c r="AR15" s="62" t="e">
        <f t="shared" si="16"/>
        <v>#DIV/0!</v>
      </c>
      <c r="AS15" s="62" t="e">
        <f t="shared" si="17"/>
        <v>#DIV/0!</v>
      </c>
      <c r="AT15" s="62" t="e">
        <f t="shared" si="18"/>
        <v>#DIV/0!</v>
      </c>
      <c r="AU15" s="62" t="e">
        <f t="shared" si="19"/>
        <v>#DIV/0!</v>
      </c>
      <c r="AV15" s="62" t="e">
        <f t="shared" si="20"/>
        <v>#DIV/0!</v>
      </c>
      <c r="AW15" s="62" t="e">
        <f t="shared" si="21"/>
        <v>#DIV/0!</v>
      </c>
      <c r="AX15" s="62" t="e">
        <f t="shared" si="22"/>
        <v>#DIV/0!</v>
      </c>
      <c r="AY15" s="62" t="e">
        <f t="shared" si="23"/>
        <v>#DIV/0!</v>
      </c>
      <c r="AZ15" s="62" t="e">
        <f t="shared" si="24"/>
        <v>#DIV/0!</v>
      </c>
      <c r="BA15" s="62" t="e">
        <f t="shared" si="25"/>
        <v>#DIV/0!</v>
      </c>
      <c r="BB15" s="20"/>
      <c r="BC15" s="62" t="e">
        <f t="shared" si="26"/>
        <v>#DIV/0!</v>
      </c>
      <c r="BD15" s="62"/>
      <c r="BE15" s="612"/>
      <c r="BF15" s="20"/>
      <c r="BG15" s="63" t="str">
        <f t="shared" si="5"/>
        <v/>
      </c>
      <c r="BH15" s="64" t="str">
        <f t="shared" si="5"/>
        <v/>
      </c>
      <c r="BI15" s="64" t="str">
        <f t="shared" si="5"/>
        <v/>
      </c>
      <c r="BJ15" s="64" t="str">
        <f t="shared" si="5"/>
        <v/>
      </c>
      <c r="BK15" s="64" t="str">
        <f t="shared" si="5"/>
        <v/>
      </c>
      <c r="BL15" s="64" t="str">
        <f t="shared" si="5"/>
        <v/>
      </c>
      <c r="BM15" s="64" t="str">
        <f t="shared" si="5"/>
        <v/>
      </c>
      <c r="BN15" s="64" t="str">
        <f t="shared" si="5"/>
        <v/>
      </c>
      <c r="BO15" s="65" t="str">
        <f t="shared" si="5"/>
        <v/>
      </c>
      <c r="BP15" s="19"/>
      <c r="BQ15" s="63" t="str">
        <f t="shared" si="6"/>
        <v/>
      </c>
      <c r="BR15" s="64" t="str">
        <f t="shared" si="6"/>
        <v/>
      </c>
      <c r="BS15" s="64" t="str">
        <f t="shared" si="6"/>
        <v/>
      </c>
      <c r="BT15" s="64" t="str">
        <f t="shared" si="6"/>
        <v/>
      </c>
      <c r="BU15" s="64" t="str">
        <f t="shared" si="6"/>
        <v/>
      </c>
      <c r="BV15" s="64" t="str">
        <f t="shared" si="6"/>
        <v/>
      </c>
      <c r="BW15" s="64" t="str">
        <f t="shared" si="6"/>
        <v/>
      </c>
      <c r="BX15" s="64" t="str">
        <f t="shared" si="6"/>
        <v/>
      </c>
      <c r="BY15" s="65" t="str">
        <f t="shared" si="6"/>
        <v/>
      </c>
      <c r="BZ15" s="19"/>
      <c r="CA15" s="63" t="str">
        <f t="shared" si="7"/>
        <v/>
      </c>
      <c r="CB15" s="64" t="str">
        <f t="shared" si="7"/>
        <v/>
      </c>
      <c r="CC15" s="64" t="str">
        <f t="shared" si="7"/>
        <v/>
      </c>
      <c r="CD15" s="64" t="str">
        <f t="shared" si="7"/>
        <v/>
      </c>
      <c r="CE15" s="64" t="str">
        <f t="shared" si="7"/>
        <v/>
      </c>
      <c r="CF15" s="64" t="str">
        <f t="shared" si="7"/>
        <v/>
      </c>
      <c r="CG15" s="64" t="str">
        <f t="shared" si="7"/>
        <v/>
      </c>
      <c r="CH15" s="64" t="str">
        <f t="shared" si="7"/>
        <v/>
      </c>
      <c r="CI15" s="65" t="str">
        <f t="shared" si="7"/>
        <v/>
      </c>
      <c r="CJ15" s="20"/>
      <c r="CK15" s="23" t="str">
        <f>CONCATENATE($BQ$6,", ",BU7)</f>
        <v>Renda, Armazém</v>
      </c>
    </row>
    <row r="16" spans="1:91" ht="57" customHeight="1" x14ac:dyDescent="0.25">
      <c r="A16" s="48">
        <f t="shared" si="27"/>
        <v>9</v>
      </c>
      <c r="B16" s="49"/>
      <c r="C16" s="49"/>
      <c r="D16" s="50"/>
      <c r="E16" s="1688"/>
      <c r="F16" s="1689"/>
      <c r="G16" s="1688"/>
      <c r="H16" s="1689"/>
      <c r="I16" s="259"/>
      <c r="J16" s="34">
        <f t="shared" si="8"/>
        <v>0</v>
      </c>
      <c r="K16" s="604"/>
      <c r="L16" s="52"/>
      <c r="M16" s="34" t="str">
        <f t="shared" si="9"/>
        <v/>
      </c>
      <c r="N16" s="53"/>
      <c r="O16" s="52"/>
      <c r="P16" s="52"/>
      <c r="Q16" s="261" t="str">
        <f t="shared" si="10"/>
        <v/>
      </c>
      <c r="R16" s="54" t="str">
        <f t="shared" si="11"/>
        <v/>
      </c>
      <c r="S16" s="55"/>
      <c r="T16" s="1664"/>
      <c r="U16" s="1666"/>
      <c r="V16" s="56"/>
      <c r="W16" s="56"/>
      <c r="X16" s="56"/>
      <c r="Y16" s="56"/>
      <c r="Z16" s="35"/>
      <c r="AA16" s="36">
        <f t="shared" si="1"/>
        <v>0</v>
      </c>
      <c r="AB16" s="36">
        <f t="shared" si="1"/>
        <v>0</v>
      </c>
      <c r="AC16" s="35"/>
      <c r="AD16" s="37" t="str">
        <f t="shared" si="12"/>
        <v/>
      </c>
      <c r="AE16" s="37" t="str">
        <f t="shared" si="13"/>
        <v/>
      </c>
      <c r="AF16" s="38">
        <f t="shared" si="14"/>
        <v>0</v>
      </c>
      <c r="AG16" s="57" t="str">
        <f t="shared" si="2"/>
        <v/>
      </c>
      <c r="AH16" s="58">
        <f t="shared" si="3"/>
        <v>0</v>
      </c>
      <c r="AI16" s="39"/>
      <c r="AJ16" s="1690"/>
      <c r="AK16" s="249" t="e">
        <f t="shared" si="15"/>
        <v>#DIV/0!</v>
      </c>
      <c r="AL16" s="80">
        <v>0.2</v>
      </c>
      <c r="AM16" s="81" t="s">
        <v>158</v>
      </c>
      <c r="AN16" s="20"/>
      <c r="AO16" s="61">
        <f t="shared" si="4"/>
        <v>0</v>
      </c>
      <c r="AP16" s="61">
        <f t="shared" si="4"/>
        <v>0</v>
      </c>
      <c r="AQ16" s="20"/>
      <c r="AR16" s="62" t="e">
        <f t="shared" si="16"/>
        <v>#DIV/0!</v>
      </c>
      <c r="AS16" s="62" t="e">
        <f t="shared" si="17"/>
        <v>#DIV/0!</v>
      </c>
      <c r="AT16" s="62" t="e">
        <f t="shared" si="18"/>
        <v>#DIV/0!</v>
      </c>
      <c r="AU16" s="62" t="e">
        <f t="shared" si="19"/>
        <v>#DIV/0!</v>
      </c>
      <c r="AV16" s="62" t="e">
        <f t="shared" si="20"/>
        <v>#DIV/0!</v>
      </c>
      <c r="AW16" s="62" t="e">
        <f t="shared" si="21"/>
        <v>#DIV/0!</v>
      </c>
      <c r="AX16" s="62" t="e">
        <f t="shared" si="22"/>
        <v>#DIV/0!</v>
      </c>
      <c r="AY16" s="62" t="e">
        <f t="shared" si="23"/>
        <v>#DIV/0!</v>
      </c>
      <c r="AZ16" s="62" t="e">
        <f t="shared" si="24"/>
        <v>#DIV/0!</v>
      </c>
      <c r="BA16" s="62" t="e">
        <f t="shared" si="25"/>
        <v>#DIV/0!</v>
      </c>
      <c r="BB16" s="20"/>
      <c r="BC16" s="62" t="e">
        <f t="shared" si="26"/>
        <v>#DIV/0!</v>
      </c>
      <c r="BD16" s="62"/>
      <c r="BE16" s="612"/>
      <c r="BF16" s="20"/>
      <c r="BG16" s="63" t="str">
        <f t="shared" si="5"/>
        <v/>
      </c>
      <c r="BH16" s="64" t="str">
        <f t="shared" si="5"/>
        <v/>
      </c>
      <c r="BI16" s="64" t="str">
        <f t="shared" si="5"/>
        <v/>
      </c>
      <c r="BJ16" s="64" t="str">
        <f t="shared" si="5"/>
        <v/>
      </c>
      <c r="BK16" s="64" t="str">
        <f t="shared" si="5"/>
        <v/>
      </c>
      <c r="BL16" s="64" t="str">
        <f t="shared" si="5"/>
        <v/>
      </c>
      <c r="BM16" s="64" t="str">
        <f t="shared" si="5"/>
        <v/>
      </c>
      <c r="BN16" s="64" t="str">
        <f t="shared" si="5"/>
        <v/>
      </c>
      <c r="BO16" s="65" t="str">
        <f t="shared" si="5"/>
        <v/>
      </c>
      <c r="BP16" s="19"/>
      <c r="BQ16" s="63" t="str">
        <f t="shared" si="6"/>
        <v/>
      </c>
      <c r="BR16" s="64" t="str">
        <f t="shared" si="6"/>
        <v/>
      </c>
      <c r="BS16" s="64" t="str">
        <f t="shared" si="6"/>
        <v/>
      </c>
      <c r="BT16" s="64" t="str">
        <f t="shared" si="6"/>
        <v/>
      </c>
      <c r="BU16" s="64" t="str">
        <f t="shared" si="6"/>
        <v/>
      </c>
      <c r="BV16" s="64" t="str">
        <f t="shared" si="6"/>
        <v/>
      </c>
      <c r="BW16" s="64" t="str">
        <f t="shared" si="6"/>
        <v/>
      </c>
      <c r="BX16" s="64" t="str">
        <f t="shared" si="6"/>
        <v/>
      </c>
      <c r="BY16" s="65" t="str">
        <f t="shared" si="6"/>
        <v/>
      </c>
      <c r="BZ16" s="19"/>
      <c r="CA16" s="63" t="str">
        <f t="shared" si="7"/>
        <v/>
      </c>
      <c r="CB16" s="64" t="str">
        <f t="shared" si="7"/>
        <v/>
      </c>
      <c r="CC16" s="64" t="str">
        <f t="shared" si="7"/>
        <v/>
      </c>
      <c r="CD16" s="64" t="str">
        <f t="shared" si="7"/>
        <v/>
      </c>
      <c r="CE16" s="64" t="str">
        <f t="shared" si="7"/>
        <v/>
      </c>
      <c r="CF16" s="64" t="str">
        <f t="shared" si="7"/>
        <v/>
      </c>
      <c r="CG16" s="64" t="str">
        <f t="shared" si="7"/>
        <v/>
      </c>
      <c r="CH16" s="64" t="str">
        <f t="shared" si="7"/>
        <v/>
      </c>
      <c r="CI16" s="65" t="str">
        <f t="shared" si="7"/>
        <v/>
      </c>
      <c r="CJ16" s="20"/>
      <c r="CK16" s="23" t="str">
        <f>CONCATENATE($BQ$6,", ",BV7)</f>
        <v>Renda, Prédio</v>
      </c>
    </row>
    <row r="17" spans="1:91" ht="57" customHeight="1" x14ac:dyDescent="0.25">
      <c r="A17" s="48">
        <f t="shared" si="27"/>
        <v>10</v>
      </c>
      <c r="B17" s="49"/>
      <c r="C17" s="49"/>
      <c r="D17" s="50"/>
      <c r="E17" s="1688"/>
      <c r="F17" s="1689"/>
      <c r="G17" s="1688"/>
      <c r="H17" s="1689"/>
      <c r="I17" s="259"/>
      <c r="J17" s="34">
        <f t="shared" si="8"/>
        <v>0</v>
      </c>
      <c r="K17" s="604"/>
      <c r="L17" s="52"/>
      <c r="M17" s="34" t="str">
        <f t="shared" si="9"/>
        <v/>
      </c>
      <c r="N17" s="53"/>
      <c r="O17" s="52"/>
      <c r="P17" s="52"/>
      <c r="Q17" s="261" t="str">
        <f t="shared" si="10"/>
        <v/>
      </c>
      <c r="R17" s="54" t="str">
        <f t="shared" si="11"/>
        <v/>
      </c>
      <c r="S17" s="55"/>
      <c r="T17" s="1664"/>
      <c r="U17" s="1666"/>
      <c r="V17" s="56"/>
      <c r="W17" s="56"/>
      <c r="X17" s="56"/>
      <c r="Y17" s="56"/>
      <c r="Z17" s="35"/>
      <c r="AA17" s="36">
        <f t="shared" si="1"/>
        <v>0</v>
      </c>
      <c r="AB17" s="36">
        <f t="shared" si="1"/>
        <v>0</v>
      </c>
      <c r="AC17" s="35"/>
      <c r="AD17" s="37" t="str">
        <f t="shared" si="12"/>
        <v/>
      </c>
      <c r="AE17" s="37" t="str">
        <f t="shared" si="13"/>
        <v/>
      </c>
      <c r="AF17" s="38">
        <f t="shared" si="14"/>
        <v>0</v>
      </c>
      <c r="AG17" s="57" t="str">
        <f t="shared" si="2"/>
        <v/>
      </c>
      <c r="AH17" s="58"/>
      <c r="AI17" s="39"/>
      <c r="AJ17" s="83"/>
      <c r="AK17" s="249" t="e">
        <f t="shared" si="15"/>
        <v>#DIV/0!</v>
      </c>
      <c r="AL17" s="84" t="s">
        <v>159</v>
      </c>
      <c r="AM17" s="85" t="s">
        <v>160</v>
      </c>
      <c r="AN17" s="25"/>
      <c r="AO17" s="61">
        <f t="shared" si="4"/>
        <v>0</v>
      </c>
      <c r="AP17" s="61">
        <f t="shared" si="4"/>
        <v>0</v>
      </c>
      <c r="AQ17" s="20"/>
      <c r="AR17" s="62" t="e">
        <f t="shared" si="16"/>
        <v>#DIV/0!</v>
      </c>
      <c r="AS17" s="62" t="e">
        <f t="shared" si="17"/>
        <v>#DIV/0!</v>
      </c>
      <c r="AT17" s="62" t="e">
        <f t="shared" si="18"/>
        <v>#DIV/0!</v>
      </c>
      <c r="AU17" s="62" t="e">
        <f t="shared" si="19"/>
        <v>#DIV/0!</v>
      </c>
      <c r="AV17" s="62" t="e">
        <f t="shared" si="20"/>
        <v>#DIV/0!</v>
      </c>
      <c r="AW17" s="62" t="e">
        <f t="shared" si="21"/>
        <v>#DIV/0!</v>
      </c>
      <c r="AX17" s="62" t="e">
        <f t="shared" si="22"/>
        <v>#DIV/0!</v>
      </c>
      <c r="AY17" s="62" t="e">
        <f t="shared" si="23"/>
        <v>#DIV/0!</v>
      </c>
      <c r="AZ17" s="62" t="e">
        <f t="shared" si="24"/>
        <v>#DIV/0!</v>
      </c>
      <c r="BA17" s="62" t="e">
        <f t="shared" si="25"/>
        <v>#DIV/0!</v>
      </c>
      <c r="BB17" s="20"/>
      <c r="BC17" s="62" t="e">
        <f t="shared" si="26"/>
        <v>#DIV/0!</v>
      </c>
      <c r="BD17" s="62"/>
      <c r="BE17" s="612"/>
      <c r="BF17" s="20"/>
      <c r="BG17" s="63" t="str">
        <f t="shared" si="5"/>
        <v/>
      </c>
      <c r="BH17" s="64" t="str">
        <f t="shared" si="5"/>
        <v/>
      </c>
      <c r="BI17" s="64" t="str">
        <f t="shared" si="5"/>
        <v/>
      </c>
      <c r="BJ17" s="64" t="str">
        <f t="shared" si="5"/>
        <v/>
      </c>
      <c r="BK17" s="64" t="str">
        <f t="shared" si="5"/>
        <v/>
      </c>
      <c r="BL17" s="64" t="str">
        <f t="shared" si="5"/>
        <v/>
      </c>
      <c r="BM17" s="64" t="str">
        <f t="shared" si="5"/>
        <v/>
      </c>
      <c r="BN17" s="64" t="str">
        <f t="shared" si="5"/>
        <v/>
      </c>
      <c r="BO17" s="65" t="str">
        <f t="shared" si="5"/>
        <v/>
      </c>
      <c r="BP17" s="19"/>
      <c r="BQ17" s="63" t="str">
        <f t="shared" si="6"/>
        <v/>
      </c>
      <c r="BR17" s="64" t="str">
        <f t="shared" si="6"/>
        <v/>
      </c>
      <c r="BS17" s="64" t="str">
        <f t="shared" si="6"/>
        <v/>
      </c>
      <c r="BT17" s="64" t="str">
        <f t="shared" si="6"/>
        <v/>
      </c>
      <c r="BU17" s="64" t="str">
        <f t="shared" si="6"/>
        <v/>
      </c>
      <c r="BV17" s="64" t="str">
        <f t="shared" si="6"/>
        <v/>
      </c>
      <c r="BW17" s="64" t="str">
        <f t="shared" si="6"/>
        <v/>
      </c>
      <c r="BX17" s="64" t="str">
        <f t="shared" si="6"/>
        <v/>
      </c>
      <c r="BY17" s="65" t="str">
        <f t="shared" si="6"/>
        <v/>
      </c>
      <c r="BZ17" s="19"/>
      <c r="CA17" s="63" t="str">
        <f t="shared" si="7"/>
        <v/>
      </c>
      <c r="CB17" s="64" t="str">
        <f t="shared" si="7"/>
        <v/>
      </c>
      <c r="CC17" s="64" t="str">
        <f t="shared" si="7"/>
        <v/>
      </c>
      <c r="CD17" s="64" t="str">
        <f t="shared" si="7"/>
        <v/>
      </c>
      <c r="CE17" s="64" t="str">
        <f t="shared" si="7"/>
        <v/>
      </c>
      <c r="CF17" s="64" t="str">
        <f t="shared" si="7"/>
        <v/>
      </c>
      <c r="CG17" s="64" t="str">
        <f t="shared" si="7"/>
        <v/>
      </c>
      <c r="CH17" s="64" t="str">
        <f t="shared" si="7"/>
        <v/>
      </c>
      <c r="CI17" s="65" t="str">
        <f t="shared" si="7"/>
        <v/>
      </c>
      <c r="CJ17" s="20"/>
      <c r="CK17" s="23" t="str">
        <f>CONCATENATE($BQ$6,", ",BW7)</f>
        <v>Renda, Terreno Urbano</v>
      </c>
      <c r="CM17" s="26"/>
    </row>
    <row r="18" spans="1:91" ht="57" customHeight="1" x14ac:dyDescent="0.25">
      <c r="A18" s="48">
        <f t="shared" si="27"/>
        <v>11</v>
      </c>
      <c r="B18" s="49"/>
      <c r="C18" s="49"/>
      <c r="D18" s="50"/>
      <c r="E18" s="1688"/>
      <c r="F18" s="1689"/>
      <c r="G18" s="1688"/>
      <c r="H18" s="1689"/>
      <c r="I18" s="259"/>
      <c r="J18" s="34">
        <f t="shared" si="8"/>
        <v>0</v>
      </c>
      <c r="K18" s="604"/>
      <c r="L18" s="52"/>
      <c r="M18" s="34" t="str">
        <f t="shared" si="9"/>
        <v/>
      </c>
      <c r="N18" s="53"/>
      <c r="O18" s="52"/>
      <c r="P18" s="52"/>
      <c r="Q18" s="261" t="str">
        <f t="shared" si="10"/>
        <v/>
      </c>
      <c r="R18" s="54" t="str">
        <f t="shared" si="11"/>
        <v/>
      </c>
      <c r="S18" s="55"/>
      <c r="T18" s="1664"/>
      <c r="U18" s="1666"/>
      <c r="V18" s="56"/>
      <c r="W18" s="56"/>
      <c r="X18" s="56"/>
      <c r="Y18" s="56"/>
      <c r="Z18" s="35"/>
      <c r="AA18" s="36">
        <f t="shared" si="1"/>
        <v>0</v>
      </c>
      <c r="AB18" s="36">
        <f t="shared" si="1"/>
        <v>0</v>
      </c>
      <c r="AC18" s="35"/>
      <c r="AD18" s="37" t="str">
        <f t="shared" si="12"/>
        <v/>
      </c>
      <c r="AE18" s="37" t="str">
        <f t="shared" si="13"/>
        <v/>
      </c>
      <c r="AF18" s="38">
        <f t="shared" si="14"/>
        <v>0</v>
      </c>
      <c r="AG18" s="57" t="str">
        <f t="shared" si="2"/>
        <v/>
      </c>
      <c r="AH18" s="58">
        <f t="shared" si="3"/>
        <v>0</v>
      </c>
      <c r="AI18" s="39"/>
      <c r="AJ18" s="83"/>
      <c r="AK18" s="249" t="e">
        <f t="shared" si="15"/>
        <v>#DIV/0!</v>
      </c>
      <c r="AL18" s="1678" t="s">
        <v>161</v>
      </c>
      <c r="AM18" s="1679"/>
      <c r="AN18" s="20"/>
      <c r="AO18" s="61">
        <f t="shared" si="4"/>
        <v>0</v>
      </c>
      <c r="AP18" s="61">
        <f t="shared" si="4"/>
        <v>0</v>
      </c>
      <c r="AQ18" s="20"/>
      <c r="AR18" s="62" t="e">
        <f t="shared" si="16"/>
        <v>#DIV/0!</v>
      </c>
      <c r="AS18" s="62" t="e">
        <f t="shared" si="17"/>
        <v>#DIV/0!</v>
      </c>
      <c r="AT18" s="62" t="e">
        <f t="shared" si="18"/>
        <v>#DIV/0!</v>
      </c>
      <c r="AU18" s="62" t="e">
        <f t="shared" si="19"/>
        <v>#DIV/0!</v>
      </c>
      <c r="AV18" s="62" t="e">
        <f t="shared" si="20"/>
        <v>#DIV/0!</v>
      </c>
      <c r="AW18" s="62" t="e">
        <f t="shared" si="21"/>
        <v>#DIV/0!</v>
      </c>
      <c r="AX18" s="62" t="e">
        <f t="shared" si="22"/>
        <v>#DIV/0!</v>
      </c>
      <c r="AY18" s="62" t="e">
        <f t="shared" si="23"/>
        <v>#DIV/0!</v>
      </c>
      <c r="AZ18" s="62" t="e">
        <f t="shared" si="24"/>
        <v>#DIV/0!</v>
      </c>
      <c r="BA18" s="62" t="e">
        <f t="shared" si="25"/>
        <v>#DIV/0!</v>
      </c>
      <c r="BB18" s="20"/>
      <c r="BC18" s="62" t="e">
        <f t="shared" si="26"/>
        <v>#DIV/0!</v>
      </c>
      <c r="BD18" s="62"/>
      <c r="BE18" s="612"/>
      <c r="BF18" s="20"/>
      <c r="BG18" s="63" t="str">
        <f t="shared" si="5"/>
        <v/>
      </c>
      <c r="BH18" s="64" t="str">
        <f t="shared" si="5"/>
        <v/>
      </c>
      <c r="BI18" s="64" t="str">
        <f t="shared" si="5"/>
        <v/>
      </c>
      <c r="BJ18" s="64" t="str">
        <f t="shared" si="5"/>
        <v/>
      </c>
      <c r="BK18" s="64" t="str">
        <f t="shared" si="5"/>
        <v/>
      </c>
      <c r="BL18" s="64" t="str">
        <f t="shared" si="5"/>
        <v/>
      </c>
      <c r="BM18" s="64" t="str">
        <f t="shared" si="5"/>
        <v/>
      </c>
      <c r="BN18" s="64" t="str">
        <f t="shared" si="5"/>
        <v/>
      </c>
      <c r="BO18" s="65" t="str">
        <f t="shared" si="5"/>
        <v/>
      </c>
      <c r="BP18" s="19"/>
      <c r="BQ18" s="63" t="str">
        <f t="shared" si="6"/>
        <v/>
      </c>
      <c r="BR18" s="64" t="str">
        <f t="shared" si="6"/>
        <v/>
      </c>
      <c r="BS18" s="64" t="str">
        <f t="shared" si="6"/>
        <v/>
      </c>
      <c r="BT18" s="64" t="str">
        <f t="shared" si="6"/>
        <v/>
      </c>
      <c r="BU18" s="64" t="str">
        <f t="shared" si="6"/>
        <v/>
      </c>
      <c r="BV18" s="64" t="str">
        <f t="shared" si="6"/>
        <v/>
      </c>
      <c r="BW18" s="64" t="str">
        <f t="shared" si="6"/>
        <v/>
      </c>
      <c r="BX18" s="64" t="str">
        <f t="shared" si="6"/>
        <v/>
      </c>
      <c r="BY18" s="65" t="str">
        <f t="shared" si="6"/>
        <v/>
      </c>
      <c r="BZ18" s="19"/>
      <c r="CA18" s="63" t="str">
        <f t="shared" si="7"/>
        <v/>
      </c>
      <c r="CB18" s="64" t="str">
        <f t="shared" si="7"/>
        <v/>
      </c>
      <c r="CC18" s="64" t="str">
        <f t="shared" si="7"/>
        <v/>
      </c>
      <c r="CD18" s="64" t="str">
        <f t="shared" si="7"/>
        <v/>
      </c>
      <c r="CE18" s="64" t="str">
        <f t="shared" si="7"/>
        <v/>
      </c>
      <c r="CF18" s="64" t="str">
        <f t="shared" si="7"/>
        <v/>
      </c>
      <c r="CG18" s="64" t="str">
        <f t="shared" si="7"/>
        <v/>
      </c>
      <c r="CH18" s="64" t="str">
        <f t="shared" si="7"/>
        <v/>
      </c>
      <c r="CI18" s="65" t="str">
        <f t="shared" si="7"/>
        <v/>
      </c>
      <c r="CJ18" s="20"/>
      <c r="CK18" s="23" t="str">
        <f>CONCATENATE($BQ$6,", ",BX7)</f>
        <v>Renda, Terreno Rústico</v>
      </c>
    </row>
    <row r="19" spans="1:91" ht="57" customHeight="1" x14ac:dyDescent="0.3">
      <c r="A19" s="48">
        <f t="shared" si="27"/>
        <v>12</v>
      </c>
      <c r="B19" s="49"/>
      <c r="C19" s="49"/>
      <c r="D19" s="50"/>
      <c r="E19" s="1688"/>
      <c r="F19" s="1689"/>
      <c r="G19" s="1688"/>
      <c r="H19" s="1689"/>
      <c r="I19" s="259"/>
      <c r="J19" s="34">
        <f t="shared" si="8"/>
        <v>0</v>
      </c>
      <c r="K19" s="604"/>
      <c r="L19" s="52"/>
      <c r="M19" s="34" t="str">
        <f t="shared" si="9"/>
        <v/>
      </c>
      <c r="N19" s="53"/>
      <c r="O19" s="52"/>
      <c r="P19" s="52"/>
      <c r="Q19" s="261" t="str">
        <f t="shared" si="10"/>
        <v/>
      </c>
      <c r="R19" s="54" t="str">
        <f t="shared" si="11"/>
        <v/>
      </c>
      <c r="S19" s="55"/>
      <c r="T19" s="1664"/>
      <c r="U19" s="1666"/>
      <c r="V19" s="56"/>
      <c r="W19" s="56"/>
      <c r="X19" s="56"/>
      <c r="Y19" s="56"/>
      <c r="Z19" s="35"/>
      <c r="AA19" s="36">
        <f t="shared" si="1"/>
        <v>0</v>
      </c>
      <c r="AB19" s="36">
        <f t="shared" si="1"/>
        <v>0</v>
      </c>
      <c r="AC19" s="35"/>
      <c r="AD19" s="37" t="str">
        <f t="shared" si="12"/>
        <v/>
      </c>
      <c r="AE19" s="37" t="str">
        <f t="shared" si="13"/>
        <v/>
      </c>
      <c r="AF19" s="38">
        <f t="shared" si="14"/>
        <v>0</v>
      </c>
      <c r="AG19" s="57" t="str">
        <f t="shared" si="2"/>
        <v/>
      </c>
      <c r="AH19" s="58">
        <f t="shared" si="3"/>
        <v>0</v>
      </c>
      <c r="AI19" s="39"/>
      <c r="AJ19" s="83"/>
      <c r="AK19" s="249" t="e">
        <f t="shared" si="15"/>
        <v>#DIV/0!</v>
      </c>
      <c r="AL19" s="667">
        <f>1/8</f>
        <v>0.125</v>
      </c>
      <c r="AM19" s="87" t="s">
        <v>162</v>
      </c>
      <c r="AN19" s="20"/>
      <c r="AO19" s="61">
        <f t="shared" si="4"/>
        <v>0</v>
      </c>
      <c r="AP19" s="61">
        <f t="shared" si="4"/>
        <v>0</v>
      </c>
      <c r="AQ19" s="20"/>
      <c r="AR19" s="62" t="e">
        <f t="shared" si="16"/>
        <v>#DIV/0!</v>
      </c>
      <c r="AS19" s="62" t="e">
        <f t="shared" si="17"/>
        <v>#DIV/0!</v>
      </c>
      <c r="AT19" s="62" t="e">
        <f t="shared" si="18"/>
        <v>#DIV/0!</v>
      </c>
      <c r="AU19" s="62" t="e">
        <f t="shared" si="19"/>
        <v>#DIV/0!</v>
      </c>
      <c r="AV19" s="62" t="e">
        <f t="shared" si="20"/>
        <v>#DIV/0!</v>
      </c>
      <c r="AW19" s="62" t="e">
        <f t="shared" si="21"/>
        <v>#DIV/0!</v>
      </c>
      <c r="AX19" s="62" t="e">
        <f t="shared" si="22"/>
        <v>#DIV/0!</v>
      </c>
      <c r="AY19" s="62" t="e">
        <f t="shared" si="23"/>
        <v>#DIV/0!</v>
      </c>
      <c r="AZ19" s="62" t="e">
        <f t="shared" si="24"/>
        <v>#DIV/0!</v>
      </c>
      <c r="BA19" s="62" t="e">
        <f t="shared" si="25"/>
        <v>#DIV/0!</v>
      </c>
      <c r="BB19" s="20"/>
      <c r="BC19" s="62" t="e">
        <f t="shared" si="26"/>
        <v>#DIV/0!</v>
      </c>
      <c r="BD19" s="62"/>
      <c r="BE19" s="612"/>
      <c r="BF19" s="20"/>
      <c r="BG19" s="63" t="str">
        <f t="shared" si="5"/>
        <v/>
      </c>
      <c r="BH19" s="64" t="str">
        <f t="shared" si="5"/>
        <v/>
      </c>
      <c r="BI19" s="64" t="str">
        <f t="shared" si="5"/>
        <v/>
      </c>
      <c r="BJ19" s="64" t="str">
        <f t="shared" si="5"/>
        <v/>
      </c>
      <c r="BK19" s="64" t="str">
        <f t="shared" si="5"/>
        <v/>
      </c>
      <c r="BL19" s="64" t="str">
        <f t="shared" si="5"/>
        <v/>
      </c>
      <c r="BM19" s="64" t="str">
        <f t="shared" si="5"/>
        <v/>
      </c>
      <c r="BN19" s="64" t="str">
        <f t="shared" si="5"/>
        <v/>
      </c>
      <c r="BO19" s="65" t="str">
        <f t="shared" si="5"/>
        <v/>
      </c>
      <c r="BP19" s="19"/>
      <c r="BQ19" s="63" t="str">
        <f t="shared" si="6"/>
        <v/>
      </c>
      <c r="BR19" s="64" t="str">
        <f t="shared" si="6"/>
        <v/>
      </c>
      <c r="BS19" s="64" t="str">
        <f t="shared" si="6"/>
        <v/>
      </c>
      <c r="BT19" s="64" t="str">
        <f t="shared" si="6"/>
        <v/>
      </c>
      <c r="BU19" s="64" t="str">
        <f t="shared" si="6"/>
        <v/>
      </c>
      <c r="BV19" s="64" t="str">
        <f t="shared" si="6"/>
        <v/>
      </c>
      <c r="BW19" s="64" t="str">
        <f t="shared" si="6"/>
        <v/>
      </c>
      <c r="BX19" s="64" t="str">
        <f t="shared" si="6"/>
        <v/>
      </c>
      <c r="BY19" s="65" t="str">
        <f t="shared" si="6"/>
        <v/>
      </c>
      <c r="BZ19" s="19"/>
      <c r="CA19" s="63" t="str">
        <f t="shared" si="7"/>
        <v/>
      </c>
      <c r="CB19" s="64" t="str">
        <f t="shared" si="7"/>
        <v/>
      </c>
      <c r="CC19" s="64" t="str">
        <f t="shared" si="7"/>
        <v/>
      </c>
      <c r="CD19" s="64" t="str">
        <f t="shared" si="7"/>
        <v/>
      </c>
      <c r="CE19" s="64" t="str">
        <f t="shared" si="7"/>
        <v/>
      </c>
      <c r="CF19" s="64" t="str">
        <f t="shared" si="7"/>
        <v/>
      </c>
      <c r="CG19" s="64" t="str">
        <f t="shared" si="7"/>
        <v/>
      </c>
      <c r="CH19" s="64" t="str">
        <f t="shared" si="7"/>
        <v/>
      </c>
      <c r="CI19" s="65" t="str">
        <f t="shared" si="7"/>
        <v/>
      </c>
      <c r="CJ19" s="20"/>
      <c r="CK19" s="68" t="str">
        <f>CONCATENATE($BQ$6,", ",BY7)</f>
        <v xml:space="preserve">Renda, </v>
      </c>
    </row>
    <row r="20" spans="1:91" ht="57" customHeight="1" x14ac:dyDescent="0.25">
      <c r="A20" s="48">
        <f t="shared" si="27"/>
        <v>13</v>
      </c>
      <c r="B20" s="49"/>
      <c r="C20" s="49"/>
      <c r="D20" s="50"/>
      <c r="E20" s="1688"/>
      <c r="F20" s="1689"/>
      <c r="G20" s="1688"/>
      <c r="H20" s="1689"/>
      <c r="I20" s="259"/>
      <c r="J20" s="34">
        <f t="shared" si="8"/>
        <v>0</v>
      </c>
      <c r="K20" s="604"/>
      <c r="L20" s="52"/>
      <c r="M20" s="34" t="str">
        <f t="shared" si="9"/>
        <v/>
      </c>
      <c r="N20" s="53"/>
      <c r="O20" s="52"/>
      <c r="P20" s="52"/>
      <c r="Q20" s="261" t="str">
        <f t="shared" si="10"/>
        <v/>
      </c>
      <c r="R20" s="54" t="str">
        <f t="shared" si="11"/>
        <v/>
      </c>
      <c r="S20" s="55"/>
      <c r="T20" s="1664"/>
      <c r="U20" s="1666"/>
      <c r="V20" s="56"/>
      <c r="W20" s="56"/>
      <c r="X20" s="56"/>
      <c r="Y20" s="56"/>
      <c r="Z20" s="35"/>
      <c r="AA20" s="36">
        <f t="shared" si="1"/>
        <v>0</v>
      </c>
      <c r="AB20" s="36">
        <f t="shared" si="1"/>
        <v>0</v>
      </c>
      <c r="AC20" s="35"/>
      <c r="AD20" s="37" t="str">
        <f t="shared" si="12"/>
        <v/>
      </c>
      <c r="AE20" s="37" t="str">
        <f t="shared" si="13"/>
        <v/>
      </c>
      <c r="AF20" s="38">
        <f t="shared" si="14"/>
        <v>0</v>
      </c>
      <c r="AG20" s="57" t="str">
        <f t="shared" si="2"/>
        <v/>
      </c>
      <c r="AH20" s="58">
        <f t="shared" si="3"/>
        <v>0</v>
      </c>
      <c r="AI20" s="39"/>
      <c r="AJ20" s="83"/>
      <c r="AK20" s="249" t="e">
        <f t="shared" si="15"/>
        <v>#DIV/0!</v>
      </c>
      <c r="AL20" s="86">
        <f>+AL19</f>
        <v>0.125</v>
      </c>
      <c r="AM20" s="87" t="s">
        <v>163</v>
      </c>
      <c r="AN20" s="20"/>
      <c r="AO20" s="61">
        <f t="shared" si="4"/>
        <v>0</v>
      </c>
      <c r="AP20" s="61">
        <f t="shared" si="4"/>
        <v>0</v>
      </c>
      <c r="AQ20" s="20"/>
      <c r="AR20" s="62" t="e">
        <f t="shared" si="16"/>
        <v>#DIV/0!</v>
      </c>
      <c r="AS20" s="62" t="e">
        <f t="shared" si="17"/>
        <v>#DIV/0!</v>
      </c>
      <c r="AT20" s="62" t="e">
        <f t="shared" si="18"/>
        <v>#DIV/0!</v>
      </c>
      <c r="AU20" s="62" t="e">
        <f t="shared" si="19"/>
        <v>#DIV/0!</v>
      </c>
      <c r="AV20" s="62" t="e">
        <f t="shared" si="20"/>
        <v>#DIV/0!</v>
      </c>
      <c r="AW20" s="62" t="e">
        <f t="shared" si="21"/>
        <v>#DIV/0!</v>
      </c>
      <c r="AX20" s="62" t="e">
        <f t="shared" si="22"/>
        <v>#DIV/0!</v>
      </c>
      <c r="AY20" s="62" t="e">
        <f t="shared" si="23"/>
        <v>#DIV/0!</v>
      </c>
      <c r="AZ20" s="62" t="e">
        <f t="shared" si="24"/>
        <v>#DIV/0!</v>
      </c>
      <c r="BA20" s="62" t="e">
        <f t="shared" si="25"/>
        <v>#DIV/0!</v>
      </c>
      <c r="BB20" s="20"/>
      <c r="BC20" s="62" t="e">
        <f t="shared" si="26"/>
        <v>#DIV/0!</v>
      </c>
      <c r="BD20" s="62"/>
      <c r="BE20" s="612"/>
      <c r="BF20" s="20"/>
      <c r="BG20" s="63" t="str">
        <f t="shared" si="5"/>
        <v/>
      </c>
      <c r="BH20" s="64" t="str">
        <f t="shared" si="5"/>
        <v/>
      </c>
      <c r="BI20" s="64" t="str">
        <f t="shared" si="5"/>
        <v/>
      </c>
      <c r="BJ20" s="64" t="str">
        <f t="shared" si="5"/>
        <v/>
      </c>
      <c r="BK20" s="64" t="str">
        <f t="shared" si="5"/>
        <v/>
      </c>
      <c r="BL20" s="64" t="str">
        <f t="shared" si="5"/>
        <v/>
      </c>
      <c r="BM20" s="64" t="str">
        <f t="shared" si="5"/>
        <v/>
      </c>
      <c r="BN20" s="64" t="str">
        <f t="shared" si="5"/>
        <v/>
      </c>
      <c r="BO20" s="65" t="str">
        <f t="shared" si="5"/>
        <v/>
      </c>
      <c r="BP20" s="19"/>
      <c r="BQ20" s="63" t="str">
        <f t="shared" si="6"/>
        <v/>
      </c>
      <c r="BR20" s="64" t="str">
        <f t="shared" si="6"/>
        <v/>
      </c>
      <c r="BS20" s="64" t="str">
        <f t="shared" si="6"/>
        <v/>
      </c>
      <c r="BT20" s="64" t="str">
        <f t="shared" si="6"/>
        <v/>
      </c>
      <c r="BU20" s="64" t="str">
        <f t="shared" si="6"/>
        <v/>
      </c>
      <c r="BV20" s="64" t="str">
        <f t="shared" si="6"/>
        <v/>
      </c>
      <c r="BW20" s="64" t="str">
        <f t="shared" si="6"/>
        <v/>
      </c>
      <c r="BX20" s="64" t="str">
        <f t="shared" si="6"/>
        <v/>
      </c>
      <c r="BY20" s="65" t="str">
        <f t="shared" si="6"/>
        <v/>
      </c>
      <c r="BZ20" s="19"/>
      <c r="CA20" s="63" t="str">
        <f t="shared" si="7"/>
        <v/>
      </c>
      <c r="CB20" s="64" t="str">
        <f t="shared" si="7"/>
        <v/>
      </c>
      <c r="CC20" s="64" t="str">
        <f t="shared" si="7"/>
        <v/>
      </c>
      <c r="CD20" s="64" t="str">
        <f t="shared" si="7"/>
        <v/>
      </c>
      <c r="CE20" s="64" t="str">
        <f t="shared" si="7"/>
        <v/>
      </c>
      <c r="CF20" s="64" t="str">
        <f t="shared" si="7"/>
        <v/>
      </c>
      <c r="CG20" s="64" t="str">
        <f t="shared" si="7"/>
        <v/>
      </c>
      <c r="CH20" s="64" t="str">
        <f t="shared" si="7"/>
        <v/>
      </c>
      <c r="CI20" s="65" t="str">
        <f t="shared" si="7"/>
        <v/>
      </c>
      <c r="CJ20" s="20"/>
      <c r="CK20" s="23" t="str">
        <f>CONCATENATE($CA$6,", ",CA7)</f>
        <v>Transação, Habitação - Apartamento</v>
      </c>
    </row>
    <row r="21" spans="1:91" ht="57" customHeight="1" x14ac:dyDescent="0.25">
      <c r="A21" s="48">
        <f t="shared" si="27"/>
        <v>14</v>
      </c>
      <c r="B21" s="49"/>
      <c r="C21" s="49"/>
      <c r="D21" s="50"/>
      <c r="E21" s="1688"/>
      <c r="F21" s="1689"/>
      <c r="G21" s="1688"/>
      <c r="H21" s="1689"/>
      <c r="I21" s="259"/>
      <c r="J21" s="34">
        <f t="shared" si="8"/>
        <v>0</v>
      </c>
      <c r="K21" s="604"/>
      <c r="L21" s="52"/>
      <c r="M21" s="34" t="str">
        <f t="shared" si="9"/>
        <v/>
      </c>
      <c r="N21" s="53"/>
      <c r="O21" s="52"/>
      <c r="P21" s="52"/>
      <c r="Q21" s="261" t="str">
        <f t="shared" si="10"/>
        <v/>
      </c>
      <c r="R21" s="54" t="str">
        <f t="shared" si="11"/>
        <v/>
      </c>
      <c r="S21" s="55"/>
      <c r="T21" s="1664"/>
      <c r="U21" s="1666"/>
      <c r="V21" s="56"/>
      <c r="W21" s="56"/>
      <c r="X21" s="56"/>
      <c r="Y21" s="56"/>
      <c r="Z21" s="35"/>
      <c r="AA21" s="36">
        <f t="shared" si="1"/>
        <v>0</v>
      </c>
      <c r="AB21" s="36">
        <f t="shared" si="1"/>
        <v>0</v>
      </c>
      <c r="AC21" s="35"/>
      <c r="AD21" s="37" t="str">
        <f t="shared" si="12"/>
        <v/>
      </c>
      <c r="AE21" s="37" t="str">
        <f t="shared" si="13"/>
        <v/>
      </c>
      <c r="AF21" s="38">
        <f t="shared" si="14"/>
        <v>0</v>
      </c>
      <c r="AG21" s="57" t="str">
        <f t="shared" si="2"/>
        <v/>
      </c>
      <c r="AH21" s="58">
        <f t="shared" si="3"/>
        <v>0</v>
      </c>
      <c r="AI21" s="39"/>
      <c r="AJ21" s="83"/>
      <c r="AK21" s="249" t="e">
        <f t="shared" si="15"/>
        <v>#DIV/0!</v>
      </c>
      <c r="AL21" s="1678" t="s">
        <v>164</v>
      </c>
      <c r="AM21" s="1679"/>
      <c r="AN21" s="20"/>
      <c r="AO21" s="61">
        <f t="shared" si="4"/>
        <v>0</v>
      </c>
      <c r="AP21" s="61">
        <f t="shared" si="4"/>
        <v>0</v>
      </c>
      <c r="AQ21" s="20"/>
      <c r="AR21" s="62" t="e">
        <f t="shared" si="16"/>
        <v>#DIV/0!</v>
      </c>
      <c r="AS21" s="62" t="e">
        <f t="shared" si="17"/>
        <v>#DIV/0!</v>
      </c>
      <c r="AT21" s="62" t="e">
        <f t="shared" si="18"/>
        <v>#DIV/0!</v>
      </c>
      <c r="AU21" s="62" t="e">
        <f t="shared" si="19"/>
        <v>#DIV/0!</v>
      </c>
      <c r="AV21" s="62" t="e">
        <f t="shared" si="20"/>
        <v>#DIV/0!</v>
      </c>
      <c r="AW21" s="62" t="e">
        <f t="shared" si="21"/>
        <v>#DIV/0!</v>
      </c>
      <c r="AX21" s="62" t="e">
        <f t="shared" si="22"/>
        <v>#DIV/0!</v>
      </c>
      <c r="AY21" s="62" t="e">
        <f t="shared" si="23"/>
        <v>#DIV/0!</v>
      </c>
      <c r="AZ21" s="62" t="e">
        <f t="shared" si="24"/>
        <v>#DIV/0!</v>
      </c>
      <c r="BA21" s="62" t="e">
        <f t="shared" si="25"/>
        <v>#DIV/0!</v>
      </c>
      <c r="BB21" s="20"/>
      <c r="BC21" s="62" t="e">
        <f t="shared" si="26"/>
        <v>#DIV/0!</v>
      </c>
      <c r="BD21" s="62"/>
      <c r="BE21" s="612"/>
      <c r="BF21" s="20"/>
      <c r="BG21" s="63" t="str">
        <f t="shared" si="5"/>
        <v/>
      </c>
      <c r="BH21" s="64" t="str">
        <f t="shared" si="5"/>
        <v/>
      </c>
      <c r="BI21" s="64" t="str">
        <f t="shared" si="5"/>
        <v/>
      </c>
      <c r="BJ21" s="64" t="str">
        <f t="shared" si="5"/>
        <v/>
      </c>
      <c r="BK21" s="64" t="str">
        <f t="shared" si="5"/>
        <v/>
      </c>
      <c r="BL21" s="64" t="str">
        <f t="shared" si="5"/>
        <v/>
      </c>
      <c r="BM21" s="64" t="str">
        <f t="shared" si="5"/>
        <v/>
      </c>
      <c r="BN21" s="64" t="str">
        <f t="shared" si="5"/>
        <v/>
      </c>
      <c r="BO21" s="65" t="str">
        <f t="shared" si="5"/>
        <v/>
      </c>
      <c r="BP21" s="19"/>
      <c r="BQ21" s="63" t="str">
        <f t="shared" si="6"/>
        <v/>
      </c>
      <c r="BR21" s="64" t="str">
        <f t="shared" si="6"/>
        <v/>
      </c>
      <c r="BS21" s="64" t="str">
        <f t="shared" si="6"/>
        <v/>
      </c>
      <c r="BT21" s="64" t="str">
        <f t="shared" si="6"/>
        <v/>
      </c>
      <c r="BU21" s="64" t="str">
        <f t="shared" si="6"/>
        <v/>
      </c>
      <c r="BV21" s="64" t="str">
        <f t="shared" si="6"/>
        <v/>
      </c>
      <c r="BW21" s="64" t="str">
        <f t="shared" si="6"/>
        <v/>
      </c>
      <c r="BX21" s="64" t="str">
        <f t="shared" si="6"/>
        <v/>
      </c>
      <c r="BY21" s="65" t="str">
        <f t="shared" si="6"/>
        <v/>
      </c>
      <c r="BZ21" s="19"/>
      <c r="CA21" s="63" t="str">
        <f t="shared" si="7"/>
        <v/>
      </c>
      <c r="CB21" s="64" t="str">
        <f t="shared" si="7"/>
        <v/>
      </c>
      <c r="CC21" s="64" t="str">
        <f t="shared" si="7"/>
        <v/>
      </c>
      <c r="CD21" s="64" t="str">
        <f t="shared" si="7"/>
        <v/>
      </c>
      <c r="CE21" s="64" t="str">
        <f t="shared" si="7"/>
        <v/>
      </c>
      <c r="CF21" s="64" t="str">
        <f t="shared" si="7"/>
        <v/>
      </c>
      <c r="CG21" s="64" t="str">
        <f t="shared" si="7"/>
        <v/>
      </c>
      <c r="CH21" s="64" t="str">
        <f t="shared" si="7"/>
        <v/>
      </c>
      <c r="CI21" s="65" t="str">
        <f t="shared" si="7"/>
        <v/>
      </c>
      <c r="CJ21" s="20"/>
      <c r="CK21" s="23" t="str">
        <f>CONCATENATE($CA$6,", ",CB7)</f>
        <v>Transação, Habitação - Moradia</v>
      </c>
    </row>
    <row r="22" spans="1:91" ht="57" customHeight="1" x14ac:dyDescent="0.25">
      <c r="A22" s="88">
        <f>+A21+1</f>
        <v>15</v>
      </c>
      <c r="B22" s="89"/>
      <c r="C22" s="89"/>
      <c r="D22" s="90"/>
      <c r="E22" s="1680"/>
      <c r="F22" s="1681"/>
      <c r="G22" s="1680"/>
      <c r="H22" s="1681"/>
      <c r="I22" s="260"/>
      <c r="J22" s="92">
        <f t="shared" si="8"/>
        <v>0</v>
      </c>
      <c r="K22" s="605"/>
      <c r="L22" s="93"/>
      <c r="M22" s="92" t="str">
        <f t="shared" si="9"/>
        <v/>
      </c>
      <c r="N22" s="94"/>
      <c r="O22" s="93"/>
      <c r="P22" s="93"/>
      <c r="Q22" s="262" t="str">
        <f t="shared" si="10"/>
        <v/>
      </c>
      <c r="R22" s="95" t="str">
        <f t="shared" si="11"/>
        <v/>
      </c>
      <c r="S22" s="96"/>
      <c r="T22" s="1682"/>
      <c r="U22" s="1683"/>
      <c r="V22" s="97"/>
      <c r="W22" s="97"/>
      <c r="X22" s="97"/>
      <c r="Y22" s="97"/>
      <c r="Z22" s="98"/>
      <c r="AA22" s="99">
        <f t="shared" si="1"/>
        <v>0</v>
      </c>
      <c r="AB22" s="99">
        <f t="shared" si="1"/>
        <v>0</v>
      </c>
      <c r="AC22" s="98"/>
      <c r="AD22" s="100" t="str">
        <f t="shared" si="12"/>
        <v/>
      </c>
      <c r="AE22" s="100" t="str">
        <f t="shared" si="13"/>
        <v/>
      </c>
      <c r="AF22" s="101">
        <f t="shared" si="14"/>
        <v>0</v>
      </c>
      <c r="AG22" s="102" t="str">
        <f t="shared" si="2"/>
        <v/>
      </c>
      <c r="AH22" s="103">
        <f t="shared" si="3"/>
        <v>0</v>
      </c>
      <c r="AI22" s="1183"/>
      <c r="AJ22" s="83"/>
      <c r="AK22" s="249" t="e">
        <f t="shared" si="15"/>
        <v>#DIV/0!</v>
      </c>
      <c r="AL22" s="667">
        <f>1/8</f>
        <v>0.125</v>
      </c>
      <c r="AM22" s="87" t="s">
        <v>162</v>
      </c>
      <c r="AN22" s="25" t="s">
        <v>118</v>
      </c>
      <c r="AO22" s="105">
        <f t="shared" si="4"/>
        <v>0</v>
      </c>
      <c r="AP22" s="105">
        <f t="shared" si="4"/>
        <v>0</v>
      </c>
      <c r="AQ22" s="20"/>
      <c r="AR22" s="106" t="e">
        <f t="shared" si="16"/>
        <v>#DIV/0!</v>
      </c>
      <c r="AS22" s="106" t="e">
        <f t="shared" si="17"/>
        <v>#DIV/0!</v>
      </c>
      <c r="AT22" s="106" t="e">
        <f t="shared" si="18"/>
        <v>#DIV/0!</v>
      </c>
      <c r="AU22" s="106" t="e">
        <f t="shared" si="19"/>
        <v>#DIV/0!</v>
      </c>
      <c r="AV22" s="106" t="e">
        <f t="shared" si="20"/>
        <v>#DIV/0!</v>
      </c>
      <c r="AW22" s="106" t="e">
        <f t="shared" si="21"/>
        <v>#DIV/0!</v>
      </c>
      <c r="AX22" s="106" t="e">
        <f t="shared" si="22"/>
        <v>#DIV/0!</v>
      </c>
      <c r="AY22" s="106" t="e">
        <f t="shared" si="23"/>
        <v>#DIV/0!</v>
      </c>
      <c r="AZ22" s="106" t="e">
        <f t="shared" si="24"/>
        <v>#DIV/0!</v>
      </c>
      <c r="BA22" s="106" t="e">
        <f t="shared" si="25"/>
        <v>#DIV/0!</v>
      </c>
      <c r="BB22" s="20"/>
      <c r="BC22" s="106" t="e">
        <f t="shared" si="26"/>
        <v>#DIV/0!</v>
      </c>
      <c r="BD22" s="106"/>
      <c r="BE22" s="612"/>
      <c r="BF22" s="20"/>
      <c r="BG22" s="107" t="str">
        <f t="shared" si="5"/>
        <v/>
      </c>
      <c r="BH22" s="108" t="str">
        <f t="shared" si="5"/>
        <v/>
      </c>
      <c r="BI22" s="108" t="str">
        <f t="shared" si="5"/>
        <v/>
      </c>
      <c r="BJ22" s="108" t="str">
        <f t="shared" si="5"/>
        <v/>
      </c>
      <c r="BK22" s="108" t="str">
        <f t="shared" si="5"/>
        <v/>
      </c>
      <c r="BL22" s="108" t="str">
        <f t="shared" si="5"/>
        <v/>
      </c>
      <c r="BM22" s="108" t="str">
        <f t="shared" si="5"/>
        <v/>
      </c>
      <c r="BN22" s="108" t="str">
        <f t="shared" si="5"/>
        <v/>
      </c>
      <c r="BO22" s="109" t="str">
        <f t="shared" si="5"/>
        <v/>
      </c>
      <c r="BP22" s="19"/>
      <c r="BQ22" s="107" t="str">
        <f t="shared" si="6"/>
        <v/>
      </c>
      <c r="BR22" s="108" t="str">
        <f t="shared" si="6"/>
        <v/>
      </c>
      <c r="BS22" s="108" t="str">
        <f t="shared" si="6"/>
        <v/>
      </c>
      <c r="BT22" s="108" t="str">
        <f t="shared" si="6"/>
        <v/>
      </c>
      <c r="BU22" s="108" t="str">
        <f t="shared" si="6"/>
        <v/>
      </c>
      <c r="BV22" s="108" t="str">
        <f t="shared" si="6"/>
        <v/>
      </c>
      <c r="BW22" s="108" t="str">
        <f t="shared" si="6"/>
        <v/>
      </c>
      <c r="BX22" s="108" t="str">
        <f t="shared" si="6"/>
        <v/>
      </c>
      <c r="BY22" s="109" t="str">
        <f t="shared" si="6"/>
        <v/>
      </c>
      <c r="BZ22" s="19"/>
      <c r="CA22" s="107" t="str">
        <f t="shared" si="7"/>
        <v/>
      </c>
      <c r="CB22" s="108" t="str">
        <f t="shared" si="7"/>
        <v/>
      </c>
      <c r="CC22" s="108" t="str">
        <f t="shared" si="7"/>
        <v/>
      </c>
      <c r="CD22" s="108" t="str">
        <f t="shared" si="7"/>
        <v/>
      </c>
      <c r="CE22" s="108" t="str">
        <f t="shared" si="7"/>
        <v/>
      </c>
      <c r="CF22" s="108" t="str">
        <f t="shared" si="7"/>
        <v/>
      </c>
      <c r="CG22" s="108" t="str">
        <f t="shared" si="7"/>
        <v/>
      </c>
      <c r="CH22" s="108" t="str">
        <f t="shared" si="7"/>
        <v/>
      </c>
      <c r="CI22" s="109" t="str">
        <f t="shared" si="7"/>
        <v/>
      </c>
      <c r="CJ22" s="20"/>
      <c r="CK22" s="23" t="str">
        <f>CONCATENATE($CA$6,", ",CC7)</f>
        <v>Transação, Comércio</v>
      </c>
      <c r="CM22" s="26" t="s">
        <v>28</v>
      </c>
    </row>
    <row r="23" spans="1:91" ht="22.5" customHeight="1" x14ac:dyDescent="0.25">
      <c r="A23" s="110"/>
      <c r="B23" s="110"/>
      <c r="C23" s="110"/>
      <c r="D23" s="110"/>
      <c r="E23" s="110"/>
      <c r="F23" s="110"/>
      <c r="G23" s="110"/>
      <c r="H23" s="110"/>
      <c r="I23" s="110"/>
      <c r="J23" s="110"/>
      <c r="K23" s="110"/>
      <c r="L23" s="110"/>
      <c r="M23" s="110"/>
      <c r="N23" s="111"/>
      <c r="O23" s="112"/>
      <c r="P23" s="112"/>
      <c r="Q23" s="113"/>
      <c r="R23" s="110"/>
      <c r="S23" s="110"/>
      <c r="T23" s="110"/>
      <c r="U23" s="110"/>
      <c r="V23" s="110"/>
      <c r="W23" s="110"/>
      <c r="X23" s="110"/>
      <c r="Y23" s="110"/>
      <c r="Z23" s="110"/>
      <c r="AA23" s="110"/>
      <c r="AB23" s="110"/>
      <c r="AC23" s="110"/>
      <c r="AD23" s="110"/>
      <c r="AE23" s="110"/>
      <c r="AF23" s="110"/>
      <c r="AG23" s="110"/>
      <c r="AH23" s="113"/>
      <c r="AI23" s="113"/>
      <c r="AJ23" s="19"/>
      <c r="AK23" s="249"/>
      <c r="AL23" s="86">
        <f>+AL22</f>
        <v>0.125</v>
      </c>
      <c r="AM23" s="87" t="s">
        <v>163</v>
      </c>
      <c r="AN23" s="20"/>
      <c r="AO23" s="20"/>
      <c r="AP23" s="20"/>
      <c r="AQ23" s="20"/>
      <c r="AR23" s="22"/>
      <c r="AS23" s="22"/>
      <c r="AT23" s="22"/>
      <c r="AU23" s="22"/>
      <c r="AV23" s="22"/>
      <c r="AW23" s="22"/>
      <c r="AX23" s="22"/>
      <c r="AY23" s="22"/>
      <c r="AZ23" s="22"/>
      <c r="BA23" s="22"/>
      <c r="BB23" s="20"/>
      <c r="BC23" s="20"/>
      <c r="BD23" s="20"/>
      <c r="BE23" s="20"/>
      <c r="BF23" s="20"/>
      <c r="BG23" s="114" t="str">
        <f>+CK2</f>
        <v>Venda, Habitação - Apartamento</v>
      </c>
      <c r="BH23" s="114" t="str">
        <f>+CK3</f>
        <v>Venda, Habitação - Moradia</v>
      </c>
      <c r="BI23" s="114" t="str">
        <f>+CK4</f>
        <v>Venda, Comércio</v>
      </c>
      <c r="BJ23" s="114" t="str">
        <f>+CK5</f>
        <v>Venda, Escritório</v>
      </c>
      <c r="BK23" s="114" t="str">
        <f>+CK6</f>
        <v>Venda, Armazém</v>
      </c>
      <c r="BL23" s="114" t="str">
        <f>+CK7</f>
        <v>Venda, Prédio</v>
      </c>
      <c r="BM23" s="114" t="str">
        <f>+CK8</f>
        <v>Venda, Terreno Urbano</v>
      </c>
      <c r="BN23" s="114" t="str">
        <f>+CK9</f>
        <v>Venda, Terreno Rústico</v>
      </c>
      <c r="BO23" s="22" t="str">
        <f>+CK10</f>
        <v xml:space="preserve">Venda, </v>
      </c>
      <c r="BP23" s="20"/>
      <c r="BQ23" s="114" t="str">
        <f>+CK11</f>
        <v>Renda, Habitação - Apartamento</v>
      </c>
      <c r="BR23" s="114" t="str">
        <f>+CK12</f>
        <v>Renda, Habitação - Moradia</v>
      </c>
      <c r="BS23" s="114" t="str">
        <f>+CK13</f>
        <v>Renda, Comércio</v>
      </c>
      <c r="BT23" s="114" t="str">
        <f>+CK14</f>
        <v>Renda, Escritório</v>
      </c>
      <c r="BU23" s="114" t="str">
        <f>+CK15</f>
        <v>Renda, Armazém</v>
      </c>
      <c r="BV23" s="114" t="str">
        <f>+CK16</f>
        <v>Renda, Prédio</v>
      </c>
      <c r="BW23" s="114" t="str">
        <f>+CK17</f>
        <v>Renda, Terreno Urbano</v>
      </c>
      <c r="BX23" s="114" t="str">
        <f>+CK18</f>
        <v>Renda, Terreno Rústico</v>
      </c>
      <c r="BY23" s="114" t="str">
        <f>+CK19</f>
        <v xml:space="preserve">Renda, </v>
      </c>
      <c r="BZ23" s="20"/>
      <c r="CA23" s="114" t="str">
        <f>+CK20</f>
        <v>Transação, Habitação - Apartamento</v>
      </c>
      <c r="CB23" s="114" t="str">
        <f>+CK21</f>
        <v>Transação, Habitação - Moradia</v>
      </c>
      <c r="CC23" s="114" t="str">
        <f>+CK22</f>
        <v>Transação, Comércio</v>
      </c>
      <c r="CD23" s="114" t="str">
        <f>+CK23</f>
        <v>Transação, Escritório</v>
      </c>
      <c r="CE23" s="114" t="str">
        <f>+CK24</f>
        <v>Transação, Armazém</v>
      </c>
      <c r="CF23" s="114" t="str">
        <f>+CK25</f>
        <v>Transação, Prédio</v>
      </c>
      <c r="CG23" s="114" t="str">
        <f>+CK26</f>
        <v>Transação, Terreno Urbano</v>
      </c>
      <c r="CH23" s="114" t="str">
        <f>+CK27</f>
        <v>Transação, Terreno Rústico</v>
      </c>
      <c r="CI23" s="114" t="str">
        <f>+CK28</f>
        <v xml:space="preserve">Transação, </v>
      </c>
      <c r="CJ23" s="20"/>
      <c r="CK23" s="23" t="str">
        <f>CONCATENATE($CA$6,", ",CD7)</f>
        <v>Transação, Escritório</v>
      </c>
    </row>
    <row r="24" spans="1:91" ht="22.5" customHeight="1" x14ac:dyDescent="0.25">
      <c r="A24" s="1675" t="s">
        <v>165</v>
      </c>
      <c r="B24" s="1677"/>
      <c r="C24" s="1677"/>
      <c r="D24" s="1677"/>
      <c r="E24" s="1677"/>
      <c r="F24" s="1677"/>
      <c r="G24" s="1677"/>
      <c r="H24" s="1677"/>
      <c r="I24" s="1677"/>
      <c r="J24" s="1676"/>
      <c r="K24" s="115"/>
      <c r="L24" s="4"/>
      <c r="M24" s="4"/>
      <c r="N24" s="113"/>
      <c r="O24" s="1684" t="s">
        <v>166</v>
      </c>
      <c r="P24" s="1685"/>
      <c r="Q24" s="1686"/>
      <c r="R24" s="113"/>
      <c r="S24" s="1687" t="s">
        <v>167</v>
      </c>
      <c r="T24" s="1687"/>
      <c r="U24" s="116"/>
      <c r="V24" s="1674" t="s">
        <v>168</v>
      </c>
      <c r="W24" s="1674" t="s">
        <v>169</v>
      </c>
      <c r="X24" s="1674" t="s">
        <v>170</v>
      </c>
      <c r="Y24" s="1674" t="s">
        <v>171</v>
      </c>
      <c r="Z24" s="1674" t="s">
        <v>172</v>
      </c>
      <c r="AA24" s="1674"/>
      <c r="AB24" s="1674"/>
      <c r="AC24" s="1674" t="s">
        <v>173</v>
      </c>
      <c r="AD24" s="1674"/>
      <c r="AE24" s="1674"/>
      <c r="AF24" s="1674"/>
      <c r="AG24" s="113"/>
      <c r="AH24" s="113"/>
      <c r="AI24" s="117"/>
      <c r="AJ24" s="19"/>
      <c r="AK24" s="20"/>
      <c r="AL24" s="20"/>
      <c r="AM24" s="21"/>
      <c r="AN24" s="20"/>
      <c r="AO24" s="20"/>
      <c r="AP24" s="20"/>
      <c r="AQ24" s="20"/>
      <c r="AR24" s="22"/>
      <c r="AS24" s="22"/>
      <c r="AT24" s="22"/>
      <c r="AU24" s="22"/>
      <c r="AV24" s="22"/>
      <c r="AW24" s="22"/>
      <c r="AX24" s="22"/>
      <c r="AY24" s="22"/>
      <c r="AZ24" s="22"/>
      <c r="BA24" s="22"/>
      <c r="BB24" s="118" t="s">
        <v>168</v>
      </c>
      <c r="BC24" s="118"/>
      <c r="BD24" s="118"/>
      <c r="BE24" s="118"/>
      <c r="BF24" s="118"/>
      <c r="BG24" s="64" t="str">
        <f>+IFERROR(AVERAGE(BG8:BG22),"")</f>
        <v/>
      </c>
      <c r="BH24" s="64" t="str">
        <f t="shared" ref="BH24:BO24" si="29">+IFERROR(AVERAGE(BH8:BH22),"")</f>
        <v/>
      </c>
      <c r="BI24" s="64" t="str">
        <f t="shared" si="29"/>
        <v/>
      </c>
      <c r="BJ24" s="64" t="str">
        <f t="shared" si="29"/>
        <v/>
      </c>
      <c r="BK24" s="64" t="str">
        <f t="shared" si="29"/>
        <v/>
      </c>
      <c r="BL24" s="64" t="str">
        <f t="shared" si="29"/>
        <v/>
      </c>
      <c r="BM24" s="64" t="str">
        <f t="shared" si="29"/>
        <v/>
      </c>
      <c r="BN24" s="64" t="str">
        <f t="shared" si="29"/>
        <v/>
      </c>
      <c r="BO24" s="64" t="str">
        <f t="shared" si="29"/>
        <v/>
      </c>
      <c r="BP24" s="118" t="s">
        <v>168</v>
      </c>
      <c r="BQ24" s="64" t="str">
        <f>+IFERROR(AVERAGE(BQ8:BQ22),"")</f>
        <v/>
      </c>
      <c r="BR24" s="64" t="str">
        <f t="shared" ref="BR24:BY24" si="30">+IFERROR(AVERAGE(BR8:BR22),"")</f>
        <v/>
      </c>
      <c r="BS24" s="64" t="str">
        <f t="shared" si="30"/>
        <v/>
      </c>
      <c r="BT24" s="64" t="str">
        <f t="shared" si="30"/>
        <v/>
      </c>
      <c r="BU24" s="64" t="str">
        <f t="shared" si="30"/>
        <v/>
      </c>
      <c r="BV24" s="64" t="str">
        <f t="shared" si="30"/>
        <v/>
      </c>
      <c r="BW24" s="64" t="str">
        <f t="shared" si="30"/>
        <v/>
      </c>
      <c r="BX24" s="64" t="str">
        <f t="shared" si="30"/>
        <v/>
      </c>
      <c r="BY24" s="64" t="str">
        <f t="shared" si="30"/>
        <v/>
      </c>
      <c r="BZ24" s="118" t="s">
        <v>168</v>
      </c>
      <c r="CA24" s="64" t="str">
        <f>+IFERROR(AVERAGE(CA8:CA22),"")</f>
        <v/>
      </c>
      <c r="CB24" s="64" t="str">
        <f t="shared" ref="CB24:CI24" si="31">+IFERROR(AVERAGE(CB8:CB22),"")</f>
        <v/>
      </c>
      <c r="CC24" s="64" t="str">
        <f t="shared" si="31"/>
        <v/>
      </c>
      <c r="CD24" s="64" t="str">
        <f t="shared" si="31"/>
        <v/>
      </c>
      <c r="CE24" s="64" t="str">
        <f t="shared" si="31"/>
        <v/>
      </c>
      <c r="CF24" s="64" t="str">
        <f t="shared" si="31"/>
        <v/>
      </c>
      <c r="CG24" s="64" t="str">
        <f t="shared" si="31"/>
        <v/>
      </c>
      <c r="CH24" s="64" t="str">
        <f t="shared" si="31"/>
        <v/>
      </c>
      <c r="CI24" s="64" t="str">
        <f t="shared" si="31"/>
        <v/>
      </c>
      <c r="CJ24" s="20"/>
      <c r="CK24" s="23" t="str">
        <f>CONCATENATE($CA$6,", ",CE7)</f>
        <v>Transação, Armazém</v>
      </c>
    </row>
    <row r="25" spans="1:91" ht="22.5" customHeight="1" x14ac:dyDescent="0.3">
      <c r="A25" s="119" t="s">
        <v>174</v>
      </c>
      <c r="B25" s="1675" t="s">
        <v>175</v>
      </c>
      <c r="C25" s="1676"/>
      <c r="D25" s="1675" t="s">
        <v>176</v>
      </c>
      <c r="E25" s="1677"/>
      <c r="F25" s="1677"/>
      <c r="G25" s="1677"/>
      <c r="H25" s="1677"/>
      <c r="I25" s="1676"/>
      <c r="J25" s="251" t="s">
        <v>177</v>
      </c>
      <c r="K25" s="115"/>
      <c r="L25" s="4"/>
      <c r="M25" s="120"/>
      <c r="N25" s="113"/>
      <c r="O25" s="1643" t="s">
        <v>48</v>
      </c>
      <c r="P25" s="1644"/>
      <c r="Q25" s="256">
        <f>+Métodos!S21</f>
        <v>0</v>
      </c>
      <c r="R25" s="3"/>
      <c r="S25" s="1687"/>
      <c r="T25" s="1687"/>
      <c r="U25" s="116"/>
      <c r="V25" s="1674"/>
      <c r="W25" s="1674"/>
      <c r="X25" s="1674"/>
      <c r="Y25" s="1674"/>
      <c r="Z25" s="1674"/>
      <c r="AA25" s="1674"/>
      <c r="AB25" s="1674"/>
      <c r="AC25" s="1674"/>
      <c r="AD25" s="1674"/>
      <c r="AE25" s="1674"/>
      <c r="AF25" s="1674"/>
      <c r="AG25" s="113"/>
      <c r="AH25" s="113"/>
      <c r="AI25" s="117"/>
      <c r="AJ25" s="19"/>
      <c r="AK25" s="20"/>
      <c r="AL25" s="20"/>
      <c r="AM25" s="21"/>
      <c r="AN25" s="20"/>
      <c r="AO25" s="20"/>
      <c r="AP25" s="20"/>
      <c r="AQ25" s="20"/>
      <c r="AR25" s="22"/>
      <c r="AS25" s="22"/>
      <c r="AT25" s="22"/>
      <c r="AU25" s="22"/>
      <c r="AV25" s="22"/>
      <c r="AW25" s="22"/>
      <c r="AX25" s="22"/>
      <c r="AY25" s="22"/>
      <c r="AZ25" s="22"/>
      <c r="BA25" s="22"/>
      <c r="BB25" s="121" t="s">
        <v>169</v>
      </c>
      <c r="BC25" s="121"/>
      <c r="BD25" s="121"/>
      <c r="BE25" s="121"/>
      <c r="BF25" s="121"/>
      <c r="BG25" s="64" t="str">
        <f>IFERROR(MEDIAN(BG8:BG22),"")</f>
        <v/>
      </c>
      <c r="BH25" s="64" t="str">
        <f t="shared" ref="BH25:BO25" si="32">IFERROR(MEDIAN(BH8:BH22),"")</f>
        <v/>
      </c>
      <c r="BI25" s="64" t="str">
        <f t="shared" si="32"/>
        <v/>
      </c>
      <c r="BJ25" s="64" t="str">
        <f t="shared" si="32"/>
        <v/>
      </c>
      <c r="BK25" s="64" t="str">
        <f t="shared" si="32"/>
        <v/>
      </c>
      <c r="BL25" s="64" t="str">
        <f t="shared" si="32"/>
        <v/>
      </c>
      <c r="BM25" s="64" t="str">
        <f t="shared" si="32"/>
        <v/>
      </c>
      <c r="BN25" s="64" t="str">
        <f t="shared" si="32"/>
        <v/>
      </c>
      <c r="BO25" s="64" t="str">
        <f t="shared" si="32"/>
        <v/>
      </c>
      <c r="BP25" s="121" t="s">
        <v>169</v>
      </c>
      <c r="BQ25" s="64" t="str">
        <f>IFERROR(MEDIAN(BQ8:BQ22),"")</f>
        <v/>
      </c>
      <c r="BR25" s="64" t="str">
        <f t="shared" ref="BR25:BY25" si="33">IFERROR(MEDIAN(BR8:BR22),"")</f>
        <v/>
      </c>
      <c r="BS25" s="64" t="str">
        <f t="shared" si="33"/>
        <v/>
      </c>
      <c r="BT25" s="64" t="str">
        <f t="shared" si="33"/>
        <v/>
      </c>
      <c r="BU25" s="64" t="str">
        <f t="shared" si="33"/>
        <v/>
      </c>
      <c r="BV25" s="64" t="str">
        <f t="shared" si="33"/>
        <v/>
      </c>
      <c r="BW25" s="64" t="str">
        <f t="shared" si="33"/>
        <v/>
      </c>
      <c r="BX25" s="64" t="str">
        <f t="shared" si="33"/>
        <v/>
      </c>
      <c r="BY25" s="64" t="str">
        <f t="shared" si="33"/>
        <v/>
      </c>
      <c r="BZ25" s="121" t="s">
        <v>169</v>
      </c>
      <c r="CA25" s="64" t="str">
        <f>IFERROR(MEDIAN(CA8:CA22),"")</f>
        <v/>
      </c>
      <c r="CB25" s="64" t="str">
        <f t="shared" ref="CB25:CI25" si="34">IFERROR(MEDIAN(CB8:CB22),"")</f>
        <v/>
      </c>
      <c r="CC25" s="64" t="str">
        <f t="shared" si="34"/>
        <v/>
      </c>
      <c r="CD25" s="64" t="str">
        <f t="shared" si="34"/>
        <v/>
      </c>
      <c r="CE25" s="64" t="str">
        <f t="shared" si="34"/>
        <v/>
      </c>
      <c r="CF25" s="64" t="str">
        <f t="shared" si="34"/>
        <v/>
      </c>
      <c r="CG25" s="64" t="str">
        <f t="shared" si="34"/>
        <v/>
      </c>
      <c r="CH25" s="64" t="str">
        <f t="shared" si="34"/>
        <v/>
      </c>
      <c r="CI25" s="64" t="str">
        <f t="shared" si="34"/>
        <v/>
      </c>
      <c r="CJ25" s="20"/>
      <c r="CK25" s="23" t="str">
        <f>CONCATENATE($CA$6,", ",CF7)</f>
        <v>Transação, Prédio</v>
      </c>
    </row>
    <row r="26" spans="1:91" ht="22.5" customHeight="1" x14ac:dyDescent="0.3">
      <c r="A26" s="33" t="s">
        <v>39</v>
      </c>
      <c r="B26" s="1667" t="s">
        <v>178</v>
      </c>
      <c r="C26" s="1668"/>
      <c r="D26" s="1669" t="s">
        <v>179</v>
      </c>
      <c r="E26" s="1670"/>
      <c r="F26" s="1670"/>
      <c r="G26" s="1670"/>
      <c r="H26" s="1670"/>
      <c r="I26" s="1671"/>
      <c r="J26" s="122" t="s">
        <v>180</v>
      </c>
      <c r="K26" s="123"/>
      <c r="L26" s="4"/>
      <c r="M26" s="124"/>
      <c r="N26" s="113"/>
      <c r="O26" s="1643" t="s">
        <v>49</v>
      </c>
      <c r="P26" s="1644"/>
      <c r="Q26" s="256">
        <f>+Métodos!S21</f>
        <v>0</v>
      </c>
      <c r="R26" s="3"/>
      <c r="S26" s="1672"/>
      <c r="T26" s="1673"/>
      <c r="U26" s="125" t="s">
        <v>25</v>
      </c>
      <c r="V26" s="126" t="str">
        <f>IF(S26=$BG$23,$BG$24,IF(S26=$BH$23,$BH$24,IF(S26=$BI$23,$BI$24,IF(S26=$BJ$23,$BJ$24,IF(S26=$BK$23,$BK$24,IF(S26=$BL$23,$BL$24,IF(S26=$BM$23,$BM$24,IF(S26=$BN$23,$BN$24,IF(S26=$BO$23,$BO$24,IF(S26=$BQ$23,$BQ$24,IF(S26=$BR$23,$BR$24,IF(S26=$BS$23,$BS$24,IF(S26=$BT$23,$BT$24,IF(S26=$BU$23,$BU$24,IF(S26=$BV$23,$BV$24,IF(S26=$BW$23,$BW$24,IF(S26=$BX$23,$BX$24,IF(S26=$BY$23,$BY$24,IF(S26=$CA$23,$CA$24,IF(S26=$CB$23,$CB$24,IF(S26=$CC$23,$CC$24,IF(S26=$CD$23,$CD$24,IF(S26=$CE$23,$CE$24,IF(S26=$CF$23,$CF$24,IF(S26=$CG$23,$CG$24,IF(S26=$CH$23,$CH$24,IF(S26=$CI$23,$CI$24,"")))))))))))))))))))))))))))</f>
        <v/>
      </c>
      <c r="W26" s="126" t="str">
        <f>IF(S26=$BG$23,$BG$25,IF(S26=$BH$23,$BH$25,IF(S26=$BI$23,$BI$25,IF(S26=$BJ$23,$BJ$25,IF(S26=$BK$23,$BK$25,IF(S26=$BL$23,$BL$25,IF(S26=$BM$23,$BM$25,IF(S26=$BN$23,$BN$25,IF(S26=$BO$23,$BO$25,IF(S26=$BQ$23,$BQ$25,IF(S26=$BR$23,$BR$25,IF(S26=$BS$23,$BS$25,IF(S26=$BT$23,$BT$25,IF(S26=$BU$23,$BU$25,IF(S26=$BV$23,$BV$25,IF(S26=$BW$23,$BW$25,IF(S26=$BX$23,$BX$25,IF(S26=$BY$23,$BY$25,IF(S26=$CA$23,$CA$25,IF(S26=$CB$23,$CB$25,IF(S26=$CC$23,$CC$25,IF(S26=$CD$23,$CD$25,IF(S26=$CE$23,$CE$25,IF(S26=$CF$23,$CF$25,IF(S26=$CG$23,$CG$25,IF(S26=$CH$23,$CH$25,IF(S26=$CI$23,$CI$25,"")))))))))))))))))))))))))))</f>
        <v/>
      </c>
      <c r="X26" s="126" t="str">
        <f>IF(S26=$BG$23,$BG$26,IF(S26=$BH$23,$BH$26,IF(S26=$BI$23,$BI$26,IF(S26=$BJ$23,$BJ$26,IF(S26=$BK$23,$BK$26,IF(S26=$BL$23,$BL$26,IF(S26=$BM$23,$BM$26,IF(S26=$BN$23,$BN$26,IF(S26=$BO$23,$BO$26,IF(S26=$BQ$23,$BQ$26,IF(S26=$BR$23,$BR$26,IF(S26=$BS$23,$BS$26,IF(S26=$BT$23,$BT$26,IF(S26=$BU$23,$BU$26,IF(S26=$BV$23,$BV$26,IF(S26=$BW$23,BW26,IF(S26=$BX$23,BX26,IF(S26=$BY$23,BY26,IF(S26=$CA$23,$CA$26,IF(S26=$CB$23,$CB$26,IF(S26=$CC$23,$CC$26,IF(S26=$CD$23,$CD$26,IF(S26=$CE$23,$CE$26,IF(S26=$CF$23,$CF$26,IF(S26=$CG$23,$CG$26,IF(S26=$CH$23,$CH$26,IF(S26=$CI$23,$CI$26,"")))))))))))))))))))))))))))</f>
        <v/>
      </c>
      <c r="Y26" s="126" t="str">
        <f>IF(S26=$BG$23,$BG$27,IF(S26=$BH$23,$BH$27,IF(S26=$BI$23,$BI$27,IF(S26=$BJ$23,$BJ$27,IF(S26=$BK$23,$BK$27,IF(S26=$BL$23,$BL$27,IF(S26=$BM$23,$BM$27,IF(S26=$BN$23,$BN$27,IF(S26=$BO$23,$BO$27,IF(S26=$BQ$23,$BQ$27,IF(S26=$BR$23,$BR$27,IF(S26=$BS$23,$BS$27,IF(S26=$BT$23,$BT$27,IF(S26=$BU$23,$BU$27,IF(S26=$BV$23,$BV$27,IF(S26=$BW$23,$BW$27,IF(S26=$BX$23,$BX$27,IF(S26=$BY$23,$BY$27,IF(S26=$CA$23,$CA$27,IF(S26=$CB$23,$CB$27,IF(S26=$CC$23,$CC$27,IF(S26=$CD$23,$CD$27,IF(S26=$CE$23,$CE$27,IF(S26=$CF$23,$CF$27,IF(S26=$CG$23,$CG$27,IF(S26=$CH$23,$CH$27,IF(S26=$CI$23,$CI$27,"")))))))))))))))))))))))))))</f>
        <v/>
      </c>
      <c r="Z26" s="1647" t="str">
        <f>IF(S26=$BG$23,$BG$28,IF(S26=$BH$23,$BH$28,IF(S26=$BI$23,$BI$28,IF(S26=$BJ$23,$BJ$28,IF(S26=$BK$23,$BK$28,IF(S26=$BL$23,$BL$28,IF(S26=$BM$23,$BM$28,IF(S26=$BN$23,$BN$28,IF(S26=$BO$23,$BO$28,IF(S26=$BQ$23,$BQ$28,IF(S26=$BR$23,$BR$28,IF(S26=$BS$23,$BS$28,IF(S26=$BT$23,$BT$28,IF(S26=$BU$23,$BU$28,IF(S26=$BV$23,$BV$28,IF(S26=$BW$23,$BW$28,IF(S26=$BX$23,$BX$28,IF(S26=$BY$23,$BY$28,IF(S26=$CA$23,$CA$28,IF(S26=$CB$23,$CB$28,IF(S26=$CC$23,$CC$28,IF(S26=$CD$23,$CD$28,IF(S26=$CE$23,$CE$28,IF(S26=$CF$23,$CF$28,IF(S26=$CG$23,$CG$28,IF(S26=$CH$23,$CH$28,IF(S26=$CI$23,$CI$28,"")))))))))))))))))))))))))))</f>
        <v/>
      </c>
      <c r="AA26" s="1648"/>
      <c r="AB26" s="1649"/>
      <c r="AC26" s="1650" t="str">
        <f>+IFERROR(X26/W26,"")</f>
        <v/>
      </c>
      <c r="AD26" s="1651"/>
      <c r="AE26" s="1651"/>
      <c r="AF26" s="1652"/>
      <c r="AG26" s="113"/>
      <c r="AH26" s="113"/>
      <c r="AI26" s="117"/>
      <c r="AJ26" s="19"/>
      <c r="AK26" s="20"/>
      <c r="AL26" s="20"/>
      <c r="AM26" s="21" t="e">
        <f>+Q30/G8</f>
        <v>#DIV/0!</v>
      </c>
      <c r="AN26" s="20"/>
      <c r="AO26" s="20"/>
      <c r="AP26" s="20"/>
      <c r="AQ26" s="20"/>
      <c r="AR26" s="22"/>
      <c r="AS26" s="22"/>
      <c r="AT26" s="22"/>
      <c r="AU26" s="22"/>
      <c r="AV26" s="22"/>
      <c r="AW26" s="22"/>
      <c r="AX26" s="22"/>
      <c r="AY26" s="22"/>
      <c r="AZ26" s="22"/>
      <c r="BA26" s="22"/>
      <c r="BB26" s="118" t="s">
        <v>170</v>
      </c>
      <c r="BC26" s="118"/>
      <c r="BD26" s="118"/>
      <c r="BE26" s="118"/>
      <c r="BF26" s="118"/>
      <c r="BG26" s="64" t="str">
        <f>IFERROR(STDEV(BG8:BG22),"")</f>
        <v/>
      </c>
      <c r="BH26" s="64" t="str">
        <f t="shared" ref="BH26:BO26" si="35">IFERROR(STDEV(BH8:BH22),"")</f>
        <v/>
      </c>
      <c r="BI26" s="64" t="str">
        <f t="shared" si="35"/>
        <v/>
      </c>
      <c r="BJ26" s="64" t="str">
        <f t="shared" si="35"/>
        <v/>
      </c>
      <c r="BK26" s="64" t="str">
        <f t="shared" si="35"/>
        <v/>
      </c>
      <c r="BL26" s="64" t="str">
        <f t="shared" si="35"/>
        <v/>
      </c>
      <c r="BM26" s="64" t="str">
        <f t="shared" si="35"/>
        <v/>
      </c>
      <c r="BN26" s="64" t="str">
        <f t="shared" si="35"/>
        <v/>
      </c>
      <c r="BO26" s="64" t="str">
        <f t="shared" si="35"/>
        <v/>
      </c>
      <c r="BP26" s="118" t="s">
        <v>170</v>
      </c>
      <c r="BQ26" s="64" t="str">
        <f>IFERROR(STDEV(BQ8:BQ22),"")</f>
        <v/>
      </c>
      <c r="BR26" s="64" t="str">
        <f t="shared" ref="BR26:BY26" si="36">IFERROR(STDEV(BR8:BR22),"")</f>
        <v/>
      </c>
      <c r="BS26" s="64" t="str">
        <f t="shared" si="36"/>
        <v/>
      </c>
      <c r="BT26" s="64" t="str">
        <f t="shared" si="36"/>
        <v/>
      </c>
      <c r="BU26" s="64" t="str">
        <f t="shared" si="36"/>
        <v/>
      </c>
      <c r="BV26" s="64" t="str">
        <f t="shared" si="36"/>
        <v/>
      </c>
      <c r="BW26" s="64" t="str">
        <f t="shared" si="36"/>
        <v/>
      </c>
      <c r="BX26" s="64" t="str">
        <f t="shared" si="36"/>
        <v/>
      </c>
      <c r="BY26" s="64" t="str">
        <f t="shared" si="36"/>
        <v/>
      </c>
      <c r="BZ26" s="118" t="s">
        <v>170</v>
      </c>
      <c r="CA26" s="64" t="str">
        <f>IFERROR(STDEV(CA8:CA22),"")</f>
        <v/>
      </c>
      <c r="CB26" s="64" t="str">
        <f t="shared" ref="CB26:CI26" si="37">IFERROR(STDEV(CB8:CB22),"")</f>
        <v/>
      </c>
      <c r="CC26" s="64" t="str">
        <f t="shared" si="37"/>
        <v/>
      </c>
      <c r="CD26" s="64" t="str">
        <f t="shared" si="37"/>
        <v/>
      </c>
      <c r="CE26" s="64" t="str">
        <f t="shared" si="37"/>
        <v/>
      </c>
      <c r="CF26" s="64" t="str">
        <f t="shared" si="37"/>
        <v/>
      </c>
      <c r="CG26" s="64" t="str">
        <f t="shared" si="37"/>
        <v/>
      </c>
      <c r="CH26" s="64" t="str">
        <f t="shared" si="37"/>
        <v/>
      </c>
      <c r="CI26" s="64" t="str">
        <f t="shared" si="37"/>
        <v/>
      </c>
      <c r="CJ26" s="20"/>
      <c r="CK26" s="23" t="str">
        <f>CONCATENATE($CA$6,", ",CG7)</f>
        <v>Transação, Terreno Urbano</v>
      </c>
    </row>
    <row r="27" spans="1:91" ht="22.5" customHeight="1" x14ac:dyDescent="0.3">
      <c r="A27" s="48" t="s">
        <v>40</v>
      </c>
      <c r="B27" s="1659" t="s">
        <v>181</v>
      </c>
      <c r="C27" s="1660"/>
      <c r="D27" s="1661" t="s">
        <v>123</v>
      </c>
      <c r="E27" s="1662"/>
      <c r="F27" s="1662"/>
      <c r="G27" s="1662"/>
      <c r="H27" s="1662"/>
      <c r="I27" s="1663"/>
      <c r="J27" s="127" t="s">
        <v>182</v>
      </c>
      <c r="K27" s="123"/>
      <c r="L27" s="4"/>
      <c r="M27" s="124"/>
      <c r="N27" s="113"/>
      <c r="O27" s="1643" t="s">
        <v>139</v>
      </c>
      <c r="P27" s="1644"/>
      <c r="Q27" s="256">
        <f>+Métodos!S21</f>
        <v>0</v>
      </c>
      <c r="R27" s="3"/>
      <c r="S27" s="1645"/>
      <c r="T27" s="1646"/>
      <c r="U27" s="125" t="s">
        <v>25</v>
      </c>
      <c r="V27" s="126" t="str">
        <f t="shared" ref="V27:V32" si="38">IF(S27=$BG$23,$BG$24,IF(S27=$BH$23,$BH$24,IF(S27=$BI$23,$BI$24,IF(S27=$BJ$23,$BJ$24,IF(S27=$BK$23,$BK$24,IF(S27=$BL$23,$BL$24,IF(S27=$BM$23,$BM$24,IF(S27=$BN$23,$BN$24,IF(S27=$BO$23,$BO$24,IF(S27=$BQ$23,$BQ$24,IF(S27=$BR$23,$BR$24,IF(S27=$BS$23,$BS$24,IF(S27=$BT$23,$BT$24,IF(S27=$BU$23,$BU$24,IF(S27=$BV$23,$BV$24,IF(S27=$BW$23,$BW$24,IF(S27=$BX$23,$BX$24,IF(S27=$BY$23,$BY$24,IF(S27=$CA$23,$CA$24,IF(S27=$CB$23,$CB$24,IF(S27=$CC$23,$CC$24,IF(S27=$CD$23,$CD$24,IF(S27=$CE$23,$CE$24,IF(S27=$CF$23,$CF$24,IF(S27=$CG$23,$CG$24,IF(S27=$CH$23,$CH$24,IF(S27=$CI$23,$CI$24,"")))))))))))))))))))))))))))</f>
        <v/>
      </c>
      <c r="W27" s="126" t="str">
        <f t="shared" ref="W27:W32" si="39">IF(S27=$BG$23,$BG$25,IF(S27=$BH$23,$BH$25,IF(S27=$BI$23,$BI$25,IF(S27=$BJ$23,$BJ$25,IF(S27=$BK$23,$BK$25,IF(S27=$BL$23,$BL$25,IF(S27=$BM$23,$BM$25,IF(S27=$BN$23,$BN$25,IF(S27=$BO$23,$BO$25,IF(S27=$BQ$23,$BQ$25,IF(S27=$BR$23,$BR$25,IF(S27=$BS$23,$BS$25,IF(S27=$BT$23,$BT$25,IF(S27=$BU$23,$BU$25,IF(S27=$BV$23,$BV$25,IF(S27=$BW$23,$BW$25,IF(S27=$BX$23,$BX$25,IF(S27=$BY$23,$BY$25,IF(S27=$CA$23,$CA$25,IF(S27=$CB$23,$CB$25,IF(S27=$CC$23,$CC$25,IF(S27=$CD$23,$CD$25,IF(S27=$CE$23,$CE$25,IF(S27=$CF$23,$CF$25,IF(S27=$CG$23,$CG$25,IF(S27=$CH$23,$CH$25,IF(S27=$CI$23,$CI$25,"")))))))))))))))))))))))))))</f>
        <v/>
      </c>
      <c r="X27" s="126" t="str">
        <f>IF(S27=$BG$23,$BG$26,IF(S27=$BH$23,$BH$26,IF(S27=$BI$23,$BI$26,IF(S27=$BJ$23,$BJ$26,IF(S27=$BK$23,$BK$26,IF(S27=$BL$23,$BL$26,IF(S27=$BM$23,$BM$26,IF(S27=$BN$23,$BN$26,IF(S27=$BO$23,$BO$26,IF(S27=$BQ$23,$BQ$26,IF(S27=$BR$23,$BR$26,IF(S27=$BS$23,$BS$26,IF(S27=$BT$23,$BT$26,IF(S27=$BU$23,$BU$26,IF(S27=$BV$23,$BV$26,IF(S27=$BW$23,BW26,IF(S27=$BX$23,BX26,IF(S27=$BY$23,BY26,IF(S27=$CA$23,$CA$26,IF(S27=$CB$23,$CB$26,IF(S27=$CC$23,$CC$26,IF(S27=$CD$23,$CD$26,IF(S27=$CE$23,$CE$26,IF(S27=$CF$23,$CF$26,IF(S27=$CG$23,$CG$26,IF(S27=$CH$23,$CH$26,IF(S27=$CI$23,$CI$26,"")))))))))))))))))))))))))))</f>
        <v/>
      </c>
      <c r="Y27" s="126" t="str">
        <f t="shared" ref="Y27:Y32" si="40">IF(S27=$BG$23,$BG$27,IF(S27=$BH$23,$BH$27,IF(S27=$BI$23,$BI$27,IF(S27=$BJ$23,$BJ$27,IF(S27=$BK$23,$BK$27,IF(S27=$BL$23,$BL$27,IF(S27=$BM$23,$BM$27,IF(S27=$BN$23,$BN$27,IF(S27=$BO$23,$BO$27,IF(S27=$BQ$23,$BQ$27,IF(S27=$BR$23,$BR$27,IF(S27=$BS$23,$BS$27,IF(S27=$BT$23,$BT$27,IF(S27=$BU$23,$BU$27,IF(S27=$BV$23,$BV$27,IF(S27=$BW$23,$BW$27,IF(S27=$BX$23,$BX$27,IF(S27=$BY$23,$BY$27,IF(S27=$CA$23,$CA$27,IF(S27=$CB$23,$CB$27,IF(S27=$CC$23,$CC$27,IF(S27=$CD$23,$CD$27,IF(S27=$CE$23,$CE$27,IF(S27=$CF$23,$CF$27,IF(S27=$CG$23,$CG$27,IF(S27=$CH$23,$CH$27,IF(S27=$CI$23,$CI$27,"")))))))))))))))))))))))))))</f>
        <v/>
      </c>
      <c r="Z27" s="1647" t="str">
        <f t="shared" ref="Z27:Z32" si="41">IF(S27=$BG$23,$BG$28,IF(S27=$BH$23,$BH$28,IF(S27=$BI$23,$BI$28,IF(S27=$BJ$23,$BJ$28,IF(S27=$BK$23,$BK$28,IF(S27=$BL$23,$BL$28,IF(S27=$BM$23,$BM$28,IF(S27=$BN$23,$BN$28,IF(S27=$BO$23,$BO$28,IF(S27=$BQ$23,$BQ$28,IF(S27=$BR$23,$BR$28,IF(S27=$BS$23,$BS$28,IF(S27=$BT$23,$BT$28,IF(S27=$BU$23,$BU$28,IF(S27=$BV$23,$BV$28,IF(S27=$BW$23,$BW$28,IF(S27=$BX$23,$BX$28,IF(S27=$BY$23,$BY$28,IF(S27=$CA$23,$CA$28,IF(S27=$CB$23,$CB$28,IF(S27=$CC$23,$CC$28,IF(S27=$CD$23,$CD$28,IF(S27=$CE$23,$CE$28,IF(S27=$CF$23,$CF$28,IF(S27=$CG$23,$CG$28,IF(S27=$CH$23,$CH$28,IF(S27=$CI$23,$CI$28,"")))))))))))))))))))))))))))</f>
        <v/>
      </c>
      <c r="AA27" s="1648"/>
      <c r="AB27" s="1649"/>
      <c r="AC27" s="1650" t="str">
        <f>+IFERROR(X27/W27,"")</f>
        <v/>
      </c>
      <c r="AD27" s="1651"/>
      <c r="AE27" s="1651"/>
      <c r="AF27" s="1652"/>
      <c r="AG27" s="113"/>
      <c r="AH27" s="113"/>
      <c r="AI27" s="117"/>
      <c r="AJ27" s="19"/>
      <c r="AK27" s="20"/>
      <c r="AL27" s="20"/>
      <c r="AM27" s="607" t="e">
        <f>(AM26^AL22)-1</f>
        <v>#DIV/0!</v>
      </c>
      <c r="AN27" s="20"/>
      <c r="AO27" s="20"/>
      <c r="AP27" s="20"/>
      <c r="AQ27" s="20"/>
      <c r="AR27" s="22"/>
      <c r="AS27" s="22"/>
      <c r="AT27" s="22"/>
      <c r="AU27" s="22"/>
      <c r="AV27" s="22"/>
      <c r="AW27" s="22"/>
      <c r="AX27" s="22"/>
      <c r="AY27" s="22"/>
      <c r="AZ27" s="22"/>
      <c r="BA27" s="22"/>
      <c r="BB27" s="118" t="s">
        <v>171</v>
      </c>
      <c r="BC27" s="118"/>
      <c r="BD27" s="118"/>
      <c r="BE27" s="118"/>
      <c r="BF27" s="118"/>
      <c r="BG27" s="64">
        <f>IFERROR(MIN(BG8:BG22),"")</f>
        <v>0</v>
      </c>
      <c r="BH27" s="64">
        <f t="shared" ref="BH27:BO27" si="42">IFERROR(MIN(BH8:BH22),"")</f>
        <v>0</v>
      </c>
      <c r="BI27" s="64">
        <f t="shared" si="42"/>
        <v>0</v>
      </c>
      <c r="BJ27" s="64">
        <f t="shared" si="42"/>
        <v>0</v>
      </c>
      <c r="BK27" s="64">
        <f t="shared" si="42"/>
        <v>0</v>
      </c>
      <c r="BL27" s="64">
        <f t="shared" si="42"/>
        <v>0</v>
      </c>
      <c r="BM27" s="64">
        <f t="shared" si="42"/>
        <v>0</v>
      </c>
      <c r="BN27" s="64">
        <f t="shared" si="42"/>
        <v>0</v>
      </c>
      <c r="BO27" s="64">
        <f t="shared" si="42"/>
        <v>0</v>
      </c>
      <c r="BP27" s="118" t="s">
        <v>171</v>
      </c>
      <c r="BQ27" s="64">
        <f>IFERROR(MIN(BQ8:BQ22),"")</f>
        <v>0</v>
      </c>
      <c r="BR27" s="64">
        <f t="shared" ref="BR27:BY27" si="43">IFERROR(MIN(BR8:BR22),"")</f>
        <v>0</v>
      </c>
      <c r="BS27" s="64">
        <f t="shared" si="43"/>
        <v>0</v>
      </c>
      <c r="BT27" s="64">
        <f t="shared" si="43"/>
        <v>0</v>
      </c>
      <c r="BU27" s="64">
        <f t="shared" si="43"/>
        <v>0</v>
      </c>
      <c r="BV27" s="64">
        <f t="shared" si="43"/>
        <v>0</v>
      </c>
      <c r="BW27" s="64">
        <f t="shared" si="43"/>
        <v>0</v>
      </c>
      <c r="BX27" s="64">
        <f t="shared" si="43"/>
        <v>0</v>
      </c>
      <c r="BY27" s="64">
        <f t="shared" si="43"/>
        <v>0</v>
      </c>
      <c r="BZ27" s="118" t="s">
        <v>171</v>
      </c>
      <c r="CA27" s="64">
        <f>IFERROR(MIN(CA8:CA22),"")</f>
        <v>0</v>
      </c>
      <c r="CB27" s="64">
        <f t="shared" ref="CB27:CI27" si="44">IFERROR(MIN(CB8:CB22),"")</f>
        <v>0</v>
      </c>
      <c r="CC27" s="64">
        <f t="shared" si="44"/>
        <v>0</v>
      </c>
      <c r="CD27" s="64">
        <f t="shared" si="44"/>
        <v>0</v>
      </c>
      <c r="CE27" s="64">
        <f t="shared" si="44"/>
        <v>0</v>
      </c>
      <c r="CF27" s="64">
        <f t="shared" si="44"/>
        <v>0</v>
      </c>
      <c r="CG27" s="64">
        <f t="shared" si="44"/>
        <v>0</v>
      </c>
      <c r="CH27" s="64">
        <f t="shared" si="44"/>
        <v>0</v>
      </c>
      <c r="CI27" s="64">
        <f t="shared" si="44"/>
        <v>0</v>
      </c>
      <c r="CJ27" s="20"/>
      <c r="CK27" s="23" t="str">
        <f>CONCATENATE($CA$6,", ",CH7)</f>
        <v>Transação, Terreno Rústico</v>
      </c>
    </row>
    <row r="28" spans="1:91" ht="22.5" customHeight="1" x14ac:dyDescent="0.3">
      <c r="A28" s="48" t="s">
        <v>41</v>
      </c>
      <c r="B28" s="1659" t="s">
        <v>183</v>
      </c>
      <c r="C28" s="1660"/>
      <c r="D28" s="1661" t="s">
        <v>184</v>
      </c>
      <c r="E28" s="1662"/>
      <c r="F28" s="1662"/>
      <c r="G28" s="1662"/>
      <c r="H28" s="1662"/>
      <c r="I28" s="1663"/>
      <c r="J28" s="127" t="s">
        <v>182</v>
      </c>
      <c r="K28" s="123"/>
      <c r="L28" s="4"/>
      <c r="M28" s="124"/>
      <c r="N28" s="113"/>
      <c r="O28" s="1643" t="s">
        <v>140</v>
      </c>
      <c r="P28" s="1644"/>
      <c r="Q28" s="256">
        <f>+Métodos!S21</f>
        <v>0</v>
      </c>
      <c r="R28" s="3"/>
      <c r="S28" s="1645"/>
      <c r="T28" s="1646"/>
      <c r="U28" s="125" t="s">
        <v>25</v>
      </c>
      <c r="V28" s="126" t="str">
        <f t="shared" si="38"/>
        <v/>
      </c>
      <c r="W28" s="126" t="str">
        <f t="shared" si="39"/>
        <v/>
      </c>
      <c r="X28" s="126" t="str">
        <f>IF(S28=$BG$23,$BG$26,IF(S28=$BH$23,$BH$26,IF(S28=$BI$23,$BI$26,IF(S28=$BJ$23,$BJ$26,IF(S28=$BK$23,$BK$26,IF(S28=$BL$23,$BL$26,IF(S28=$BM$23,$BM$26,IF(S28=$BN$23,$BN$26,IF(S28=$BO$23,$BO$26,IF(S28=$BQ$23,$BQ$26,IF(S28=$BR$23,$BR$26,IF(S28=$BS$23,$BS$26,IF(S28=$BT$23,$BT$26,IF(S28=$BU$23,$BU$26,IF(S28=$BV$23,$BV$26,IF(S28=$BW$23,BW26,IF(S28=$BX$23,BX26,IF(S28=$BY$23,BY26,IF(S28=$CA$23,$CA$26,IF(S28=$CB$23,$CB$26,IF(S28=$CC$23,$CC$26,IF(S28=$CD$23,$CD$26,IF(S28=$CE$23,$CE$26,IF(S28=$CF$23,$CF$26,IF(S28=$CG$23,$CG$26,IF(S28=$CH$23,$CH$26,IF(S28=$CI$23,$CI$26,"")))))))))))))))))))))))))))</f>
        <v/>
      </c>
      <c r="Y28" s="126" t="str">
        <f t="shared" si="40"/>
        <v/>
      </c>
      <c r="Z28" s="1647" t="str">
        <f t="shared" si="41"/>
        <v/>
      </c>
      <c r="AA28" s="1648"/>
      <c r="AB28" s="1649"/>
      <c r="AC28" s="1650" t="str">
        <f t="shared" ref="AC28:AC32" si="45">+IFERROR(X28/W28,"")</f>
        <v/>
      </c>
      <c r="AD28" s="1651"/>
      <c r="AE28" s="1651"/>
      <c r="AF28" s="1652"/>
      <c r="AG28" s="113"/>
      <c r="AH28" s="113"/>
      <c r="AI28" s="117"/>
      <c r="AJ28" s="19"/>
      <c r="AK28" s="20"/>
      <c r="AL28" s="20"/>
      <c r="AM28" s="21"/>
      <c r="AN28" s="20"/>
      <c r="AO28" s="20"/>
      <c r="AP28" s="20"/>
      <c r="AQ28" s="20"/>
      <c r="AR28" s="22"/>
      <c r="AS28" s="22"/>
      <c r="AT28" s="22"/>
      <c r="AU28" s="22"/>
      <c r="AV28" s="22"/>
      <c r="AW28" s="22"/>
      <c r="AX28" s="22"/>
      <c r="AY28" s="22"/>
      <c r="AZ28" s="22"/>
      <c r="BA28" s="22"/>
      <c r="BB28" s="118" t="s">
        <v>172</v>
      </c>
      <c r="BC28" s="118"/>
      <c r="BD28" s="118"/>
      <c r="BE28" s="118"/>
      <c r="BF28" s="118"/>
      <c r="BG28" s="64">
        <f>IFERROR(MAX(BG8:BG22),"")</f>
        <v>0</v>
      </c>
      <c r="BH28" s="64">
        <f t="shared" ref="BH28:BO28" si="46">IFERROR(MAX(BH8:BH22),"")</f>
        <v>0</v>
      </c>
      <c r="BI28" s="64">
        <f t="shared" si="46"/>
        <v>0</v>
      </c>
      <c r="BJ28" s="64">
        <f t="shared" si="46"/>
        <v>0</v>
      </c>
      <c r="BK28" s="64">
        <f t="shared" si="46"/>
        <v>0</v>
      </c>
      <c r="BL28" s="64">
        <f t="shared" si="46"/>
        <v>0</v>
      </c>
      <c r="BM28" s="64">
        <f t="shared" si="46"/>
        <v>0</v>
      </c>
      <c r="BN28" s="64">
        <f t="shared" si="46"/>
        <v>0</v>
      </c>
      <c r="BO28" s="64">
        <f t="shared" si="46"/>
        <v>0</v>
      </c>
      <c r="BP28" s="118" t="s">
        <v>172</v>
      </c>
      <c r="BQ28" s="64">
        <f>IFERROR(MAX(BQ8:BQ22),"")</f>
        <v>0</v>
      </c>
      <c r="BR28" s="64">
        <f t="shared" ref="BR28:BY28" si="47">IFERROR(MAX(BR8:BR22),"")</f>
        <v>0</v>
      </c>
      <c r="BS28" s="64">
        <f t="shared" si="47"/>
        <v>0</v>
      </c>
      <c r="BT28" s="64">
        <f t="shared" si="47"/>
        <v>0</v>
      </c>
      <c r="BU28" s="64">
        <f t="shared" si="47"/>
        <v>0</v>
      </c>
      <c r="BV28" s="64">
        <f t="shared" si="47"/>
        <v>0</v>
      </c>
      <c r="BW28" s="64">
        <f t="shared" si="47"/>
        <v>0</v>
      </c>
      <c r="BX28" s="64">
        <f t="shared" si="47"/>
        <v>0</v>
      </c>
      <c r="BY28" s="64">
        <f t="shared" si="47"/>
        <v>0</v>
      </c>
      <c r="BZ28" s="118" t="s">
        <v>172</v>
      </c>
      <c r="CA28" s="64">
        <f>IFERROR(MAX(CA8:CA22),"")</f>
        <v>0</v>
      </c>
      <c r="CB28" s="64">
        <f t="shared" ref="CB28:CI28" si="48">IFERROR(MAX(CB8:CB22),"")</f>
        <v>0</v>
      </c>
      <c r="CC28" s="64">
        <f t="shared" si="48"/>
        <v>0</v>
      </c>
      <c r="CD28" s="64">
        <f t="shared" si="48"/>
        <v>0</v>
      </c>
      <c r="CE28" s="64">
        <f t="shared" si="48"/>
        <v>0</v>
      </c>
      <c r="CF28" s="64">
        <f t="shared" si="48"/>
        <v>0</v>
      </c>
      <c r="CG28" s="64">
        <f t="shared" si="48"/>
        <v>0</v>
      </c>
      <c r="CH28" s="64">
        <f t="shared" si="48"/>
        <v>0</v>
      </c>
      <c r="CI28" s="64">
        <f t="shared" si="48"/>
        <v>0</v>
      </c>
      <c r="CJ28" s="20"/>
      <c r="CK28" s="68" t="str">
        <f>CONCATENATE($CA$6,", ",CI7)</f>
        <v xml:space="preserve">Transação, </v>
      </c>
    </row>
    <row r="29" spans="1:91" ht="22.5" customHeight="1" x14ac:dyDescent="0.3">
      <c r="A29" s="48" t="s">
        <v>42</v>
      </c>
      <c r="B29" s="1659" t="s">
        <v>185</v>
      </c>
      <c r="C29" s="1660"/>
      <c r="D29" s="1664" t="s">
        <v>561</v>
      </c>
      <c r="E29" s="1665"/>
      <c r="F29" s="1665"/>
      <c r="G29" s="1665"/>
      <c r="H29" s="1665"/>
      <c r="I29" s="1666"/>
      <c r="J29" s="127" t="s">
        <v>182</v>
      </c>
      <c r="K29" s="128"/>
      <c r="L29" s="4"/>
      <c r="M29" s="124"/>
      <c r="N29" s="113"/>
      <c r="O29" s="1643" t="s">
        <v>141</v>
      </c>
      <c r="P29" s="1644"/>
      <c r="Q29" s="256"/>
      <c r="R29" s="3"/>
      <c r="S29" s="1645"/>
      <c r="T29" s="1646"/>
      <c r="U29" s="125" t="s">
        <v>25</v>
      </c>
      <c r="V29" s="126" t="str">
        <f t="shared" si="38"/>
        <v/>
      </c>
      <c r="W29" s="126" t="str">
        <f t="shared" si="39"/>
        <v/>
      </c>
      <c r="X29" s="126" t="str">
        <f>IF(S29=$BG$23,$BG$26,IF(S29=$BH$23,$BH$26,IF(S29=$BI$23,$BI$26,IF(S29=$BJ$23,$BJ$26,IF(S29=$BK$23,$BK$26,IF(S29=$BL$23,$BL$26,IF(S29=$BM$23,$BM$26,IF(S29=$BN$23,$BN$26,IF(S29=$BO$23,$BO$26,IF(S29=$BQ$23,$BQ$26,IF(S29=$BR$23,$BR$26,IF(S29=$BS$23,$BS$26,IF(S29=$BT$23,$BT$26,IF(S29=$BU$23,$BU$26,IF(S29=$BV$23,$BV$26,IF(S29=$BW$23,BW26,IF(S29=$BX$23,BX26,IF(S29=$BY$23,BY26,IF(S29=$CA$23,$CA$26,IF(S29=$CB$23,$CB$26,IF(S29=$CC$23,$CC$26,IF(S29=$CD$23,$CD$26,IF(S29=$CE$23,$CE$26,IF(S29=$CF$23,$CF$26,IF(S29=$CG$23,$CG$26,IF(S29=$CH$23,$CH$26,IF(S29=$CI$23,$CI$26,"")))))))))))))))))))))))))))</f>
        <v/>
      </c>
      <c r="Y29" s="126" t="str">
        <f t="shared" si="40"/>
        <v/>
      </c>
      <c r="Z29" s="1647" t="str">
        <f t="shared" si="41"/>
        <v/>
      </c>
      <c r="AA29" s="1648"/>
      <c r="AB29" s="1649"/>
      <c r="AC29" s="1650" t="str">
        <f t="shared" si="45"/>
        <v/>
      </c>
      <c r="AD29" s="1651"/>
      <c r="AE29" s="1651"/>
      <c r="AF29" s="1652"/>
      <c r="AG29" s="113"/>
      <c r="AH29" s="113"/>
      <c r="AI29" s="117"/>
      <c r="AJ29" s="19"/>
      <c r="AK29" s="20"/>
      <c r="AL29" s="20"/>
      <c r="AM29" s="21"/>
      <c r="AN29" s="20"/>
      <c r="AO29" s="20"/>
      <c r="AP29" s="20"/>
      <c r="AQ29" s="20"/>
      <c r="AR29" s="22"/>
      <c r="AS29" s="22"/>
      <c r="AT29" s="22"/>
      <c r="AU29" s="22"/>
      <c r="AV29" s="22"/>
      <c r="AW29" s="22"/>
      <c r="AX29" s="22"/>
      <c r="AY29" s="22"/>
      <c r="AZ29" s="22"/>
      <c r="BA29" s="22"/>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row>
    <row r="30" spans="1:91" ht="22.5" customHeight="1" x14ac:dyDescent="0.3">
      <c r="A30" s="48" t="s">
        <v>43</v>
      </c>
      <c r="B30" s="1659" t="s">
        <v>186</v>
      </c>
      <c r="C30" s="1660"/>
      <c r="D30" s="1661" t="s">
        <v>562</v>
      </c>
      <c r="E30" s="1662"/>
      <c r="F30" s="1662"/>
      <c r="G30" s="1662"/>
      <c r="H30" s="1662"/>
      <c r="I30" s="1663"/>
      <c r="J30" s="127" t="s">
        <v>182</v>
      </c>
      <c r="K30" s="123"/>
      <c r="L30" s="4"/>
      <c r="M30" s="124"/>
      <c r="N30" s="113"/>
      <c r="O30" s="1643" t="s">
        <v>142</v>
      </c>
      <c r="P30" s="1644"/>
      <c r="Q30" s="256">
        <f>+Métodos!S15</f>
        <v>0</v>
      </c>
      <c r="R30" s="3"/>
      <c r="S30" s="1645"/>
      <c r="T30" s="1646"/>
      <c r="U30" s="125" t="s">
        <v>25</v>
      </c>
      <c r="V30" s="126" t="str">
        <f t="shared" si="38"/>
        <v/>
      </c>
      <c r="W30" s="126" t="str">
        <f t="shared" si="39"/>
        <v/>
      </c>
      <c r="X30" s="126" t="str">
        <f>IF(S30=$BG$23,$BG$26,IF(S30=$BH$23,$BH$26,IF(S30=$BI$23,$BI$26,IF(S30=$BJ$23,$BJ$26,IF(S30=$BK$23,$BK$26,IF(S30=$BL$23,$BL$26,IF(S30=$BM$23,$BM$26,IF(S30=$BN$23,$BN$26,IF(S30=$BO$23,$BO$26,IF(S30=$BQ$23,$BQ$26,IF(S30=$BR$23,$BR$26,IF(S30=$BS$23,$BS$26,IF(S30=$BT$23,$BT$26,IF(S30=$BU$23,$BU$26,IF(S30=$BV$23,$BV$26,IF(S30=$BW$23,BW26,IF(S30=$BX$23,BX26,IF(S30=$BY$23,BY26,IF(S30=$CA$23,$CA$26,IF(S30=$CB$23,$CB$26,IF(S30=$CC$23,$CC$26,IF(S30=$CD$23,$CD$26,IF(S30=$CE$23,$CE$26,IF(S30=$CF$23,$CF$26,IF(S30=$CG$23,$CG$26,IF(S30=$CH$23,$CH$26,IF(S30=$CI$23,$CI$26,"")))))))))))))))))))))))))))</f>
        <v/>
      </c>
      <c r="Y30" s="126" t="str">
        <f t="shared" si="40"/>
        <v/>
      </c>
      <c r="Z30" s="1647" t="str">
        <f t="shared" si="41"/>
        <v/>
      </c>
      <c r="AA30" s="1648"/>
      <c r="AB30" s="1649"/>
      <c r="AC30" s="1650" t="str">
        <f t="shared" si="45"/>
        <v/>
      </c>
      <c r="AD30" s="1651"/>
      <c r="AE30" s="1651"/>
      <c r="AF30" s="1652"/>
      <c r="AG30" s="113"/>
      <c r="AH30" s="113"/>
      <c r="AI30" s="117"/>
      <c r="AJ30" s="19"/>
      <c r="AK30" s="20"/>
      <c r="AL30" s="20"/>
      <c r="AM30" s="21"/>
      <c r="AN30" s="20"/>
      <c r="AO30" s="20"/>
      <c r="AP30" s="20"/>
      <c r="AQ30" s="20"/>
      <c r="AR30" s="22"/>
      <c r="AS30" s="22"/>
      <c r="AT30" s="22"/>
      <c r="AU30" s="22"/>
      <c r="AV30" s="22"/>
      <c r="AW30" s="22"/>
      <c r="AX30" s="22"/>
      <c r="AY30" s="22"/>
      <c r="AZ30" s="22"/>
      <c r="BA30" s="22"/>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row>
    <row r="31" spans="1:91" ht="22.5" customHeight="1" x14ac:dyDescent="0.3">
      <c r="A31" s="88" t="s">
        <v>44</v>
      </c>
      <c r="B31" s="1654" t="s">
        <v>186</v>
      </c>
      <c r="C31" s="1655"/>
      <c r="D31" s="1656" t="s">
        <v>568</v>
      </c>
      <c r="E31" s="1657"/>
      <c r="F31" s="1657"/>
      <c r="G31" s="1657"/>
      <c r="H31" s="1657"/>
      <c r="I31" s="1658"/>
      <c r="J31" s="130" t="s">
        <v>182</v>
      </c>
      <c r="K31" s="123"/>
      <c r="L31" s="131"/>
      <c r="M31" s="4"/>
      <c r="N31" s="113"/>
      <c r="O31" s="1643" t="s">
        <v>143</v>
      </c>
      <c r="P31" s="1644"/>
      <c r="Q31" s="256">
        <f>+Métodos!AA15</f>
        <v>0</v>
      </c>
      <c r="R31" s="3"/>
      <c r="S31" s="1645"/>
      <c r="T31" s="1646"/>
      <c r="U31" s="125" t="s">
        <v>25</v>
      </c>
      <c r="V31" s="126" t="str">
        <f t="shared" si="38"/>
        <v/>
      </c>
      <c r="W31" s="126" t="str">
        <f t="shared" si="39"/>
        <v/>
      </c>
      <c r="X31" s="126" t="str">
        <f>IF(S31=$BG$23,$BG$26,IF(S31=$BH$23,$BH$26,IF(S31=$BI$23,$BI$26,IF(S31=$BJ$23,$BJ$26,IF(S31=$BK$23,$BK$26,IF(S31=$BL$23,$BL$26,IF(S31=$BM$23,$BM$26,IF(S31=$BN$23,$BN$26,IF(S31=$BO$23,$BO$26,IF(S31=$BQ$23,$BQ$26,IF(S31=$BR$23,$BR$26,IF(S31=$BS$23,$BS$26,IF(S31=$BT$23,$BT$26,IF(S31=$BU$23,$BU$26,IF(S31=$BV$23,$BV$26,IF(S31=$BW$23,BW26,IF(S31=$BX$23,BX26,IF(S31=$BY$23,BY26,IF(S31=$CA$23,$CA$26,IF(S31=$CB$23,$CB$26,IF(S31=$CC$23,$CC$26,IF(S31=$CD$23,$CD$26,IF(S31=$CE$23,$CE$26,IF(S31=$CF$23,$CF$26,IF(S31=$CG$23,$CG$26,IF(S31=$CH$23,$CH$26,IF(S31=$CI$23,$CI$26,"")))))))))))))))))))))))))))</f>
        <v/>
      </c>
      <c r="Y31" s="126" t="str">
        <f t="shared" si="40"/>
        <v/>
      </c>
      <c r="Z31" s="1647" t="str">
        <f t="shared" si="41"/>
        <v/>
      </c>
      <c r="AA31" s="1648"/>
      <c r="AB31" s="1649"/>
      <c r="AC31" s="1650" t="str">
        <f t="shared" si="45"/>
        <v/>
      </c>
      <c r="AD31" s="1651"/>
      <c r="AE31" s="1651"/>
      <c r="AF31" s="1652"/>
      <c r="AG31" s="113"/>
      <c r="AH31" s="113"/>
      <c r="AI31" s="117"/>
      <c r="AJ31" s="19"/>
      <c r="AK31" s="20"/>
      <c r="AL31" s="20"/>
      <c r="AM31" s="21"/>
      <c r="AN31" s="20"/>
      <c r="AO31" s="20"/>
      <c r="BQ31" s="20"/>
      <c r="BR31" s="20"/>
      <c r="BS31" s="20"/>
      <c r="BT31" s="20"/>
      <c r="BU31" s="20"/>
      <c r="BV31" s="20"/>
      <c r="BW31" s="20"/>
      <c r="BX31" s="20"/>
      <c r="BY31" s="20"/>
      <c r="BZ31" s="20"/>
      <c r="CA31" s="20"/>
      <c r="CB31" s="20"/>
      <c r="CC31" s="20"/>
      <c r="CD31" s="20"/>
      <c r="CE31" s="20"/>
      <c r="CF31" s="20"/>
      <c r="CG31" s="20"/>
      <c r="CH31" s="20"/>
      <c r="CI31" s="20"/>
      <c r="CJ31" s="20"/>
    </row>
    <row r="32" spans="1:91" ht="22.5" customHeight="1" x14ac:dyDescent="0.3">
      <c r="A32" s="1640" t="s">
        <v>563</v>
      </c>
      <c r="B32" s="1641"/>
      <c r="C32" s="1641"/>
      <c r="D32" s="1641"/>
      <c r="E32" s="1641"/>
      <c r="F32" s="1641"/>
      <c r="G32" s="1641"/>
      <c r="H32" s="1641"/>
      <c r="I32" s="1641"/>
      <c r="J32" s="1642"/>
      <c r="K32" s="123"/>
      <c r="L32" s="131"/>
      <c r="M32" s="4"/>
      <c r="N32" s="113"/>
      <c r="O32" s="1643" t="str">
        <f>IF(AJ14="","",AJ14)</f>
        <v/>
      </c>
      <c r="P32" s="1644"/>
      <c r="Q32" s="256"/>
      <c r="R32" s="3"/>
      <c r="S32" s="1645"/>
      <c r="T32" s="1646"/>
      <c r="U32" s="125" t="s">
        <v>25</v>
      </c>
      <c r="V32" s="126" t="str">
        <f t="shared" si="38"/>
        <v/>
      </c>
      <c r="W32" s="126" t="str">
        <f t="shared" si="39"/>
        <v/>
      </c>
      <c r="X32" s="126" t="str">
        <f>IF(S32=$BG$23,$BG$26,IF(S32=$BH$23,$BH$26,IF(S32=$BI$23,$BI$26,IF(S32=$BJ$23,$BJ$26,IF(S32=$BK$23,$BK$26,IF(S32=$BL$23,$BL$26,IF(S32=$BM$23,$BM$26,IF(S32=$BN$23,$BN$26,IF(S32=$BO$23,$BO$26,IF(S32=$BQ$23,$BQ$26,IF(S32=$BR$23,$BR$26,IF(S32=$BS$23,$BS$26,IF(S32=$BT$23,$BT$26,IF(S32=$BU$23,$BU$26,IF(S32=$BV$23,$BV$26,IF(S32=$BW$23,BW26,IF(S32=$BX$23,BX26,IF(S32=$BY$23,BY26,IF(S32=$CA$23,$CA$26,IF(S32=$CB$23,$CB$26,IF(S32=$CC$23,$CC$26,IF(S32=$CD$23,$CD$26,IF(S32=$CE$23,$CE$26,IF(S32=$CF$23,$CF$26,IF(S32=$CG$23,$CG$26,IF(S32=$CH$23,$CH$26,IF(S32=$CI$23,$CI$26,"")))))))))))))))))))))))))))</f>
        <v/>
      </c>
      <c r="Y32" s="126" t="str">
        <f t="shared" si="40"/>
        <v/>
      </c>
      <c r="Z32" s="1647" t="str">
        <f t="shared" si="41"/>
        <v/>
      </c>
      <c r="AA32" s="1648"/>
      <c r="AB32" s="1649"/>
      <c r="AC32" s="1650" t="str">
        <f t="shared" si="45"/>
        <v/>
      </c>
      <c r="AD32" s="1651"/>
      <c r="AE32" s="1651"/>
      <c r="AF32" s="1652"/>
      <c r="AG32" s="113"/>
      <c r="AH32" s="113"/>
      <c r="AI32" s="117"/>
      <c r="AJ32" s="19"/>
      <c r="AK32" s="20"/>
      <c r="AL32" s="20"/>
      <c r="AM32" s="21"/>
      <c r="AN32" s="20"/>
      <c r="AO32" s="20"/>
      <c r="BQ32" s="20"/>
      <c r="BR32" s="20"/>
      <c r="BS32" s="20"/>
      <c r="BT32" s="20"/>
      <c r="BU32" s="20"/>
      <c r="BV32" s="20"/>
      <c r="BW32" s="20"/>
      <c r="BX32" s="20"/>
      <c r="BY32" s="20"/>
      <c r="BZ32" s="20"/>
      <c r="CA32" s="20"/>
      <c r="CB32" s="20"/>
      <c r="CC32" s="20"/>
      <c r="CD32" s="20"/>
      <c r="CE32" s="20"/>
      <c r="CF32" s="20"/>
      <c r="CG32" s="20"/>
      <c r="CH32" s="20"/>
      <c r="CI32" s="20"/>
      <c r="CJ32" s="20"/>
    </row>
    <row r="33" spans="1:88" ht="22.5" customHeight="1" x14ac:dyDescent="0.3">
      <c r="A33" s="133"/>
      <c r="B33" s="133"/>
      <c r="C33" s="133"/>
      <c r="D33" s="133"/>
      <c r="E33" s="133"/>
      <c r="F33" s="133"/>
      <c r="G33" s="133"/>
      <c r="H33" s="133"/>
      <c r="I33" s="133"/>
      <c r="J33" s="133"/>
      <c r="K33" s="133"/>
      <c r="L33" s="133"/>
      <c r="M33" s="133"/>
      <c r="N33" s="133"/>
      <c r="O33" s="133"/>
      <c r="P33" s="133"/>
      <c r="Q33" s="133"/>
      <c r="R33" s="19"/>
      <c r="S33" s="134"/>
      <c r="T33" s="135"/>
      <c r="U33" s="135"/>
      <c r="V33" s="135"/>
      <c r="W33" s="19"/>
      <c r="X33" s="136"/>
      <c r="Y33" s="136"/>
      <c r="Z33" s="19"/>
      <c r="AA33" s="19"/>
      <c r="AB33" s="19"/>
      <c r="AC33" s="19"/>
      <c r="AD33" s="19"/>
      <c r="AE33" s="19"/>
      <c r="AF33" s="19"/>
      <c r="AG33" s="19"/>
      <c r="AH33" s="19"/>
      <c r="AI33" s="137"/>
      <c r="AJ33" s="19"/>
      <c r="AK33" s="20"/>
      <c r="AL33" s="20"/>
      <c r="AM33" s="21"/>
      <c r="AN33" s="20"/>
      <c r="AO33" s="20"/>
      <c r="BQ33" s="20"/>
      <c r="BR33" s="20"/>
      <c r="BS33" s="20"/>
      <c r="BT33" s="20"/>
      <c r="BU33" s="20"/>
      <c r="BV33" s="20"/>
      <c r="BW33" s="20"/>
      <c r="BX33" s="20"/>
      <c r="BY33" s="20"/>
      <c r="BZ33" s="20"/>
      <c r="CA33" s="20"/>
      <c r="CB33" s="20"/>
      <c r="CC33" s="20"/>
      <c r="CD33" s="20"/>
      <c r="CE33" s="20"/>
      <c r="CF33" s="20"/>
      <c r="CG33" s="20"/>
      <c r="CH33" s="20"/>
      <c r="CI33" s="20"/>
      <c r="CJ33" s="20"/>
    </row>
    <row r="34" spans="1:88" ht="22.5" customHeight="1" x14ac:dyDescent="0.3">
      <c r="A34" s="454" t="s">
        <v>483</v>
      </c>
      <c r="B34" s="455"/>
      <c r="C34" s="455"/>
      <c r="D34" s="455"/>
      <c r="E34" s="455"/>
      <c r="F34" s="455"/>
      <c r="G34" s="455"/>
      <c r="H34" s="455"/>
      <c r="I34" s="455"/>
      <c r="J34" s="455"/>
      <c r="K34" s="455"/>
      <c r="L34" s="455"/>
      <c r="M34" s="455"/>
      <c r="N34" s="455"/>
      <c r="O34" s="455"/>
      <c r="P34" s="455"/>
      <c r="Q34" s="455"/>
      <c r="R34" s="456"/>
      <c r="S34" s="457"/>
      <c r="T34" s="458"/>
      <c r="U34" s="458"/>
      <c r="V34" s="458"/>
      <c r="W34" s="456"/>
      <c r="X34" s="459"/>
      <c r="Y34" s="459"/>
      <c r="Z34" s="456"/>
      <c r="AA34" s="456"/>
      <c r="AB34" s="456"/>
      <c r="AC34" s="456"/>
      <c r="AD34" s="456"/>
      <c r="AE34" s="456"/>
      <c r="AF34" s="456"/>
      <c r="AG34" s="19"/>
      <c r="AH34" s="19"/>
      <c r="AI34" s="137"/>
      <c r="AJ34" s="19"/>
      <c r="AK34" s="20"/>
      <c r="AL34" s="20"/>
      <c r="AM34" s="21"/>
      <c r="AN34" s="20"/>
      <c r="AO34" s="20"/>
      <c r="BQ34" s="20"/>
      <c r="BR34" s="20"/>
      <c r="BS34" s="20"/>
      <c r="BT34" s="20"/>
      <c r="BU34" s="20"/>
      <c r="BV34" s="20"/>
      <c r="BW34" s="20"/>
      <c r="BX34" s="20"/>
      <c r="BY34" s="20"/>
      <c r="BZ34" s="20"/>
      <c r="CA34" s="20"/>
      <c r="CB34" s="20"/>
      <c r="CC34" s="20"/>
      <c r="CD34" s="20"/>
      <c r="CE34" s="20"/>
      <c r="CF34" s="20"/>
      <c r="CG34" s="20"/>
      <c r="CH34" s="20"/>
      <c r="CI34" s="20"/>
      <c r="CJ34" s="20"/>
    </row>
    <row r="35" spans="1:88" ht="56.25" customHeight="1" x14ac:dyDescent="0.3">
      <c r="A35" s="1653"/>
      <c r="B35" s="1653"/>
      <c r="C35" s="1653"/>
      <c r="D35" s="1653"/>
      <c r="E35" s="1653"/>
      <c r="F35" s="1653"/>
      <c r="G35" s="1653"/>
      <c r="H35" s="1653"/>
      <c r="I35" s="1653"/>
      <c r="J35" s="1653"/>
      <c r="K35" s="1653"/>
      <c r="L35" s="1653"/>
      <c r="M35" s="1653"/>
      <c r="N35" s="1653"/>
      <c r="O35" s="1653"/>
      <c r="P35" s="1653"/>
      <c r="Q35" s="1653"/>
      <c r="R35" s="1653"/>
      <c r="S35" s="1653"/>
      <c r="T35" s="1653"/>
      <c r="U35" s="1653"/>
      <c r="V35" s="1653"/>
      <c r="W35" s="1653"/>
      <c r="X35" s="1653"/>
      <c r="Y35" s="1653"/>
      <c r="Z35" s="1653"/>
      <c r="AA35" s="1653"/>
      <c r="AB35" s="1653"/>
      <c r="AC35" s="1653"/>
      <c r="AD35" s="1653"/>
      <c r="AE35" s="1653"/>
      <c r="AF35" s="1653"/>
      <c r="AG35" s="19"/>
      <c r="AH35" s="19"/>
      <c r="AI35" s="137"/>
      <c r="AJ35" s="19"/>
      <c r="AK35" s="20"/>
      <c r="AL35" s="20"/>
      <c r="AM35" s="21"/>
      <c r="AN35" s="20"/>
      <c r="AO35" s="20"/>
      <c r="BQ35" s="20"/>
      <c r="BR35" s="20"/>
      <c r="BS35" s="20"/>
      <c r="BT35" s="20"/>
      <c r="BU35" s="20"/>
      <c r="BV35" s="20"/>
      <c r="BW35" s="20"/>
      <c r="BX35" s="20"/>
      <c r="BY35" s="20"/>
      <c r="BZ35" s="20"/>
      <c r="CA35" s="20"/>
      <c r="CB35" s="20"/>
      <c r="CC35" s="20"/>
      <c r="CD35" s="20"/>
      <c r="CE35" s="20"/>
      <c r="CF35" s="20"/>
      <c r="CG35" s="20"/>
      <c r="CH35" s="20"/>
      <c r="CI35" s="20"/>
      <c r="CJ35" s="20"/>
    </row>
    <row r="36" spans="1:88" ht="22.5" customHeight="1" x14ac:dyDescent="0.3">
      <c r="A36" s="133"/>
      <c r="B36" s="133"/>
      <c r="C36" s="133"/>
      <c r="D36" s="133"/>
      <c r="E36" s="133"/>
      <c r="F36" s="133"/>
      <c r="G36" s="133"/>
      <c r="H36" s="133"/>
      <c r="I36" s="133"/>
      <c r="J36" s="133"/>
      <c r="K36" s="133"/>
      <c r="L36" s="133"/>
      <c r="M36" s="133"/>
      <c r="N36" s="133"/>
      <c r="O36" s="133"/>
      <c r="P36" s="133"/>
      <c r="Q36" s="133"/>
      <c r="R36" s="19"/>
      <c r="S36" s="134"/>
      <c r="T36" s="135"/>
      <c r="U36" s="135"/>
      <c r="V36" s="135"/>
      <c r="W36" s="19"/>
      <c r="X36" s="136"/>
      <c r="Y36" s="136"/>
      <c r="Z36" s="19"/>
      <c r="AA36" s="19"/>
      <c r="AB36" s="19"/>
      <c r="AC36" s="19"/>
      <c r="AD36" s="19"/>
      <c r="AE36" s="19"/>
      <c r="AF36" s="19"/>
      <c r="AG36" s="19"/>
      <c r="AH36" s="19"/>
      <c r="AI36" s="137"/>
      <c r="AJ36" s="19"/>
      <c r="AK36" s="20"/>
      <c r="AL36" s="20"/>
      <c r="AM36" s="21"/>
      <c r="AN36" s="20"/>
      <c r="AO36" s="20"/>
      <c r="BQ36" s="20"/>
      <c r="BR36" s="20"/>
      <c r="BS36" s="20"/>
      <c r="BT36" s="20"/>
      <c r="BU36" s="20"/>
      <c r="BV36" s="20"/>
      <c r="BW36" s="20"/>
      <c r="BX36" s="20"/>
      <c r="BY36" s="20"/>
      <c r="BZ36" s="20"/>
      <c r="CA36" s="20"/>
      <c r="CB36" s="20"/>
      <c r="CC36" s="20"/>
      <c r="CD36" s="20"/>
      <c r="CE36" s="20"/>
      <c r="CF36" s="20"/>
      <c r="CG36" s="20"/>
      <c r="CH36" s="20"/>
      <c r="CI36" s="20"/>
      <c r="CJ36" s="20"/>
    </row>
    <row r="37" spans="1:88" s="132" customFormat="1" ht="22.5" customHeight="1" x14ac:dyDescent="0.3">
      <c r="A37" s="1638" t="s">
        <v>188</v>
      </c>
      <c r="B37" s="1638"/>
      <c r="C37" s="1638"/>
      <c r="D37" s="1638"/>
      <c r="E37" s="1638"/>
      <c r="F37" s="1638"/>
      <c r="G37" s="1638"/>
      <c r="H37" s="1638"/>
      <c r="I37" s="1638"/>
      <c r="J37" s="1638"/>
      <c r="K37" s="1638"/>
      <c r="L37" s="1638"/>
      <c r="M37" s="1638"/>
      <c r="N37" s="1638"/>
      <c r="O37" s="1638"/>
      <c r="P37" s="1638"/>
      <c r="Q37" s="1638"/>
      <c r="R37" s="1638"/>
      <c r="S37" s="1638"/>
      <c r="T37" s="1638"/>
      <c r="U37" s="1638"/>
      <c r="V37" s="1638"/>
      <c r="W37" s="1638"/>
      <c r="X37" s="1638"/>
      <c r="Y37" s="1638"/>
      <c r="Z37" s="1638"/>
      <c r="AA37" s="1638"/>
      <c r="AB37" s="1638"/>
      <c r="AC37" s="1638"/>
      <c r="AD37" s="1638"/>
      <c r="AE37" s="1638"/>
      <c r="AF37" s="1638"/>
      <c r="AG37" s="1638"/>
      <c r="AH37" s="113"/>
      <c r="AI37" s="117"/>
      <c r="AJ37" s="113"/>
      <c r="AK37" s="22"/>
      <c r="AL37" s="22"/>
      <c r="AM37" s="138"/>
      <c r="AN37" s="22"/>
      <c r="AO37" s="22"/>
      <c r="BQ37" s="22"/>
      <c r="BR37" s="22"/>
      <c r="BS37" s="22"/>
      <c r="BT37" s="22"/>
      <c r="BU37" s="22"/>
      <c r="BV37" s="22"/>
      <c r="BW37" s="22"/>
      <c r="BX37" s="22"/>
      <c r="BY37" s="22"/>
      <c r="BZ37" s="22"/>
      <c r="CA37" s="22"/>
      <c r="CB37" s="22"/>
      <c r="CC37" s="22"/>
      <c r="CD37" s="22"/>
      <c r="CE37" s="22"/>
      <c r="CF37" s="22"/>
      <c r="CG37" s="22"/>
      <c r="CH37" s="22"/>
      <c r="CI37" s="22"/>
      <c r="CJ37" s="22"/>
    </row>
    <row r="38" spans="1:88" s="132" customFormat="1" ht="22.5" customHeight="1" x14ac:dyDescent="0.3">
      <c r="A38" s="1639" t="s">
        <v>189</v>
      </c>
      <c r="B38" s="1639"/>
      <c r="C38" s="1639"/>
      <c r="D38" s="1639"/>
      <c r="E38" s="1639"/>
      <c r="F38" s="1639"/>
      <c r="G38" s="1639"/>
      <c r="H38" s="1639"/>
      <c r="I38" s="1639"/>
      <c r="J38" s="1639"/>
      <c r="K38" s="1639"/>
      <c r="L38" s="1639"/>
      <c r="M38" s="1639"/>
      <c r="N38" s="1639"/>
      <c r="O38" s="1639"/>
      <c r="P38" s="1639"/>
      <c r="Q38" s="1639"/>
      <c r="R38" s="1639"/>
      <c r="S38" s="1639"/>
      <c r="T38" s="1639"/>
      <c r="U38" s="1639"/>
      <c r="V38" s="1639"/>
      <c r="W38" s="1639"/>
      <c r="X38" s="1639"/>
      <c r="Y38" s="1639"/>
      <c r="Z38" s="1639"/>
      <c r="AA38" s="1639"/>
      <c r="AB38" s="1639"/>
      <c r="AC38" s="1639"/>
      <c r="AD38" s="1639"/>
      <c r="AE38" s="1639"/>
      <c r="AF38" s="1639"/>
      <c r="AG38" s="1639"/>
      <c r="AH38" s="113"/>
      <c r="AI38" s="117"/>
      <c r="AJ38" s="113"/>
      <c r="AK38" s="22"/>
      <c r="AL38" s="22"/>
      <c r="AM38" s="138"/>
      <c r="AN38" s="22"/>
      <c r="AO38" s="22"/>
      <c r="BQ38" s="22"/>
      <c r="BR38" s="22"/>
      <c r="BS38" s="22"/>
      <c r="BT38" s="22"/>
      <c r="BU38" s="22"/>
      <c r="BV38" s="22"/>
      <c r="BW38" s="22"/>
      <c r="BX38" s="22"/>
      <c r="BY38" s="22"/>
      <c r="BZ38" s="22"/>
      <c r="CA38" s="22"/>
      <c r="CB38" s="22"/>
      <c r="CC38" s="22"/>
      <c r="CD38" s="22"/>
      <c r="CE38" s="22"/>
      <c r="CF38" s="22"/>
      <c r="CG38" s="22"/>
      <c r="CH38" s="22"/>
      <c r="CI38" s="22"/>
      <c r="CJ38" s="22"/>
    </row>
    <row r="39" spans="1:88" s="132" customFormat="1" ht="22.5" customHeight="1" x14ac:dyDescent="0.3">
      <c r="A39" s="1638" t="s">
        <v>190</v>
      </c>
      <c r="B39" s="1638"/>
      <c r="C39" s="1638"/>
      <c r="D39" s="1638"/>
      <c r="E39" s="1638"/>
      <c r="F39" s="1638"/>
      <c r="G39" s="1638"/>
      <c r="H39" s="1638"/>
      <c r="I39" s="1638"/>
      <c r="J39" s="1638"/>
      <c r="K39" s="1638"/>
      <c r="L39" s="1638"/>
      <c r="M39" s="1638"/>
      <c r="N39" s="1638"/>
      <c r="O39" s="1638"/>
      <c r="P39" s="1638"/>
      <c r="Q39" s="1638"/>
      <c r="R39" s="1638"/>
      <c r="S39" s="1638"/>
      <c r="T39" s="1638"/>
      <c r="U39" s="1638"/>
      <c r="V39" s="1638"/>
      <c r="W39" s="1638"/>
      <c r="X39" s="1638"/>
      <c r="Y39" s="1638"/>
      <c r="Z39" s="1638"/>
      <c r="AA39" s="1638"/>
      <c r="AB39" s="1638"/>
      <c r="AC39" s="1638"/>
      <c r="AD39" s="1638"/>
      <c r="AE39" s="1638"/>
      <c r="AF39" s="1638"/>
      <c r="AG39" s="1638"/>
      <c r="AH39" s="139"/>
      <c r="AI39" s="113"/>
      <c r="AJ39" s="113"/>
      <c r="AK39" s="22"/>
      <c r="AL39" s="22"/>
      <c r="AM39" s="138"/>
      <c r="AN39" s="22"/>
      <c r="AO39" s="22"/>
      <c r="BQ39" s="22"/>
      <c r="BR39" s="22"/>
      <c r="BS39" s="22"/>
      <c r="BT39" s="22"/>
      <c r="BU39" s="22"/>
      <c r="BV39" s="22"/>
      <c r="BW39" s="22"/>
      <c r="BX39" s="22"/>
      <c r="BY39" s="22"/>
      <c r="BZ39" s="22"/>
      <c r="CA39" s="22"/>
      <c r="CB39" s="22"/>
      <c r="CC39" s="22"/>
      <c r="CD39" s="22"/>
      <c r="CE39" s="22"/>
      <c r="CF39" s="22"/>
      <c r="CG39" s="22"/>
      <c r="CH39" s="22"/>
      <c r="CI39" s="22"/>
      <c r="CJ39" s="22"/>
    </row>
    <row r="40" spans="1:88" s="450" customFormat="1" ht="22.5" customHeight="1" x14ac:dyDescent="0.3">
      <c r="A40" s="446"/>
      <c r="B40" s="446"/>
      <c r="C40" s="446"/>
      <c r="D40" s="446"/>
      <c r="E40" s="446"/>
      <c r="F40" s="446"/>
      <c r="G40" s="446"/>
      <c r="H40" s="446"/>
      <c r="I40" s="446"/>
      <c r="J40" s="446"/>
      <c r="K40" s="446"/>
      <c r="L40" s="446"/>
      <c r="M40" s="446"/>
      <c r="N40" s="446"/>
      <c r="O40" s="446"/>
      <c r="P40" s="446"/>
      <c r="Q40" s="446"/>
      <c r="R40" s="446"/>
      <c r="S40" s="446"/>
      <c r="T40" s="446"/>
      <c r="U40" s="446"/>
      <c r="V40" s="447"/>
      <c r="W40" s="447"/>
      <c r="X40" s="446"/>
      <c r="Y40" s="446"/>
      <c r="Z40" s="446"/>
      <c r="AA40" s="446"/>
      <c r="AB40" s="446"/>
      <c r="AC40" s="446"/>
      <c r="AD40" s="446"/>
      <c r="AE40" s="446"/>
      <c r="AF40" s="446"/>
      <c r="AG40" s="446"/>
      <c r="AH40" s="446"/>
      <c r="AI40" s="448"/>
      <c r="AJ40" s="448"/>
      <c r="AK40" s="448"/>
      <c r="AL40" s="448"/>
      <c r="AM40" s="449"/>
      <c r="AN40" s="448"/>
      <c r="AO40" s="448"/>
      <c r="AR40" s="451"/>
      <c r="AS40" s="451"/>
      <c r="AT40" s="451"/>
      <c r="AU40" s="451"/>
      <c r="AV40" s="451"/>
      <c r="AW40" s="451"/>
      <c r="AX40" s="451"/>
      <c r="AY40" s="451"/>
      <c r="AZ40" s="451"/>
      <c r="BA40" s="451"/>
      <c r="BQ40" s="448"/>
      <c r="BR40" s="448"/>
      <c r="BS40" s="448"/>
      <c r="BT40" s="448"/>
      <c r="BU40" s="448"/>
      <c r="BV40" s="448"/>
      <c r="BW40" s="448"/>
      <c r="BX40" s="448"/>
      <c r="BY40" s="448"/>
      <c r="BZ40" s="448"/>
      <c r="CA40" s="448"/>
      <c r="CB40" s="448"/>
      <c r="CC40" s="448"/>
      <c r="CD40" s="448"/>
      <c r="CE40" s="448"/>
      <c r="CF40" s="448"/>
      <c r="CG40" s="448"/>
      <c r="CH40" s="448"/>
      <c r="CI40" s="448"/>
      <c r="CJ40" s="448"/>
    </row>
    <row r="41" spans="1:88" s="450" customFormat="1" ht="22.5" customHeight="1" x14ac:dyDescent="0.3">
      <c r="A41" s="446"/>
      <c r="B41" s="446"/>
      <c r="C41" s="446"/>
      <c r="D41" s="446"/>
      <c r="E41" s="446"/>
      <c r="F41" s="446"/>
      <c r="G41" s="446"/>
      <c r="H41" s="446"/>
      <c r="I41" s="446"/>
      <c r="J41" s="446"/>
      <c r="K41" s="446"/>
      <c r="L41" s="446"/>
      <c r="M41" s="446"/>
      <c r="N41" s="446"/>
      <c r="O41" s="446"/>
      <c r="P41" s="446"/>
      <c r="Q41" s="446"/>
      <c r="R41" s="446"/>
      <c r="S41" s="446"/>
      <c r="T41" s="446"/>
      <c r="U41" s="446"/>
      <c r="V41" s="452" t="e">
        <f>+V27*12/V26</f>
        <v>#VALUE!</v>
      </c>
      <c r="W41" s="452" t="e">
        <f>+W27*12/W26</f>
        <v>#VALUE!</v>
      </c>
      <c r="X41" s="446"/>
      <c r="Y41" s="446"/>
      <c r="Z41" s="446"/>
      <c r="AA41" s="446"/>
      <c r="AB41" s="446"/>
      <c r="AC41" s="446"/>
      <c r="AD41" s="446"/>
      <c r="AE41" s="446"/>
      <c r="AF41" s="446"/>
      <c r="AG41" s="446"/>
      <c r="AH41" s="446"/>
      <c r="AI41" s="448"/>
      <c r="AJ41" s="448"/>
      <c r="AK41" s="448"/>
      <c r="AL41" s="448"/>
      <c r="AM41" s="449"/>
      <c r="AN41" s="448"/>
      <c r="AO41" s="448"/>
      <c r="AR41" s="451"/>
      <c r="AS41" s="451"/>
      <c r="AT41" s="451"/>
      <c r="AU41" s="451"/>
      <c r="AV41" s="451"/>
      <c r="AW41" s="451"/>
      <c r="AX41" s="451"/>
      <c r="AY41" s="451"/>
      <c r="AZ41" s="451"/>
      <c r="BA41" s="451"/>
      <c r="BQ41" s="448"/>
      <c r="BR41" s="448"/>
      <c r="BS41" s="448"/>
      <c r="BT41" s="448"/>
      <c r="BU41" s="448"/>
      <c r="BV41" s="448"/>
      <c r="BW41" s="448"/>
      <c r="BX41" s="448"/>
      <c r="BY41" s="448"/>
      <c r="BZ41" s="448"/>
      <c r="CA41" s="448"/>
      <c r="CB41" s="448"/>
      <c r="CC41" s="448"/>
      <c r="CD41" s="448"/>
      <c r="CE41" s="448"/>
      <c r="CF41" s="448"/>
      <c r="CG41" s="448"/>
      <c r="CH41" s="448"/>
      <c r="CI41" s="448"/>
      <c r="CJ41" s="448"/>
    </row>
    <row r="42" spans="1:88" s="450" customFormat="1" ht="15" customHeight="1" x14ac:dyDescent="0.3">
      <c r="A42" s="448"/>
      <c r="B42" s="448"/>
      <c r="C42" s="448"/>
      <c r="D42" s="448"/>
      <c r="E42" s="448"/>
      <c r="F42" s="448"/>
      <c r="G42" s="448"/>
      <c r="H42" s="448"/>
      <c r="I42" s="448"/>
      <c r="J42" s="448"/>
      <c r="K42" s="448"/>
      <c r="L42" s="446"/>
      <c r="M42" s="446"/>
      <c r="N42" s="446"/>
      <c r="O42" s="446"/>
      <c r="P42" s="446"/>
      <c r="Q42" s="446"/>
      <c r="R42" s="446"/>
      <c r="S42" s="446"/>
      <c r="T42" s="446"/>
      <c r="U42" s="446"/>
      <c r="V42" s="446"/>
      <c r="W42" s="448"/>
      <c r="X42" s="446"/>
      <c r="Y42" s="446"/>
      <c r="Z42" s="446"/>
      <c r="AA42" s="446"/>
      <c r="AB42" s="446"/>
      <c r="AC42" s="446"/>
      <c r="AD42" s="446"/>
      <c r="AE42" s="446"/>
      <c r="AF42" s="446"/>
      <c r="AG42" s="446"/>
      <c r="AH42" s="446"/>
      <c r="AI42" s="448"/>
      <c r="AJ42" s="448"/>
      <c r="AK42" s="448"/>
      <c r="AL42" s="448"/>
      <c r="AM42" s="449"/>
      <c r="AN42" s="448"/>
      <c r="AO42" s="448"/>
      <c r="AR42" s="451"/>
      <c r="AS42" s="451"/>
      <c r="AT42" s="451"/>
      <c r="AU42" s="451"/>
      <c r="AV42" s="451"/>
      <c r="AW42" s="451"/>
      <c r="AX42" s="451"/>
      <c r="AY42" s="451"/>
      <c r="AZ42" s="451"/>
      <c r="BA42" s="451"/>
      <c r="BQ42" s="448"/>
      <c r="BR42" s="448"/>
      <c r="BS42" s="448"/>
      <c r="BT42" s="448"/>
      <c r="BU42" s="448"/>
      <c r="BV42" s="448"/>
      <c r="BW42" s="448"/>
      <c r="BX42" s="448"/>
      <c r="BY42" s="448"/>
      <c r="BZ42" s="448"/>
      <c r="CA42" s="448"/>
      <c r="CB42" s="448"/>
      <c r="CC42" s="448"/>
      <c r="CD42" s="448"/>
      <c r="CE42" s="448"/>
      <c r="CF42" s="448"/>
      <c r="CG42" s="448"/>
      <c r="CH42" s="448"/>
      <c r="CI42" s="448"/>
      <c r="CJ42" s="448"/>
    </row>
    <row r="43" spans="1:88" s="450" customFormat="1" ht="15" customHeight="1" x14ac:dyDescent="0.3">
      <c r="A43" s="448"/>
      <c r="B43" s="448"/>
      <c r="C43" s="448"/>
      <c r="D43" s="448"/>
      <c r="E43" s="448"/>
      <c r="F43" s="448"/>
      <c r="G43" s="448"/>
      <c r="H43" s="448"/>
      <c r="I43" s="448"/>
      <c r="J43" s="448"/>
      <c r="K43" s="448"/>
      <c r="L43" s="448"/>
      <c r="M43" s="448"/>
      <c r="N43" s="448"/>
      <c r="O43" s="448"/>
      <c r="P43" s="448"/>
      <c r="Q43" s="448"/>
      <c r="R43" s="448"/>
      <c r="S43" s="448"/>
      <c r="T43" s="448"/>
      <c r="U43" s="448"/>
      <c r="V43" s="448"/>
      <c r="W43" s="448"/>
      <c r="X43" s="446"/>
      <c r="Y43" s="446"/>
      <c r="Z43" s="446"/>
      <c r="AA43" s="446"/>
      <c r="AB43" s="446"/>
      <c r="AC43" s="446"/>
      <c r="AD43" s="446"/>
      <c r="AE43" s="446"/>
      <c r="AF43" s="446"/>
      <c r="AG43" s="446"/>
      <c r="AH43" s="446"/>
      <c r="AI43" s="448"/>
      <c r="AJ43" s="448"/>
      <c r="AK43" s="448"/>
      <c r="AL43" s="448"/>
      <c r="AM43" s="449"/>
      <c r="AN43" s="448"/>
      <c r="AO43" s="448"/>
      <c r="AR43" s="451"/>
      <c r="AS43" s="451"/>
      <c r="AT43" s="451"/>
      <c r="AU43" s="451"/>
      <c r="AV43" s="451"/>
      <c r="AW43" s="451"/>
      <c r="AX43" s="451"/>
      <c r="AY43" s="451"/>
      <c r="AZ43" s="451"/>
      <c r="BA43" s="451"/>
      <c r="BQ43" s="448"/>
      <c r="BR43" s="448"/>
      <c r="BS43" s="448"/>
      <c r="BT43" s="448"/>
      <c r="BU43" s="448"/>
      <c r="BV43" s="448"/>
      <c r="BW43" s="448"/>
      <c r="BX43" s="448"/>
      <c r="BY43" s="448"/>
      <c r="BZ43" s="448"/>
      <c r="CA43" s="448"/>
      <c r="CB43" s="448"/>
      <c r="CC43" s="448"/>
      <c r="CD43" s="448"/>
      <c r="CE43" s="448"/>
      <c r="CF43" s="448"/>
      <c r="CG43" s="448"/>
      <c r="CH43" s="448"/>
      <c r="CI43" s="448"/>
      <c r="CJ43" s="448"/>
    </row>
    <row r="44" spans="1:88" s="450" customFormat="1" ht="15" customHeight="1" x14ac:dyDescent="0.3">
      <c r="A44" s="448"/>
      <c r="B44" s="448"/>
      <c r="C44" s="448"/>
      <c r="D44" s="448"/>
      <c r="E44" s="448"/>
      <c r="F44" s="448"/>
      <c r="G44" s="448"/>
      <c r="H44" s="448"/>
      <c r="I44" s="448"/>
      <c r="J44" s="448"/>
      <c r="K44" s="448"/>
      <c r="L44" s="448"/>
      <c r="M44" s="448"/>
      <c r="N44" s="448"/>
      <c r="O44" s="448"/>
      <c r="P44" s="448"/>
      <c r="Q44" s="448"/>
      <c r="R44" s="448"/>
      <c r="S44" s="448"/>
      <c r="T44" s="448"/>
      <c r="U44" s="448"/>
      <c r="V44" s="448"/>
      <c r="W44" s="448"/>
      <c r="X44" s="446"/>
      <c r="Y44" s="446"/>
      <c r="Z44" s="446"/>
      <c r="AA44" s="446"/>
      <c r="AB44" s="446"/>
      <c r="AC44" s="446"/>
      <c r="AD44" s="446"/>
      <c r="AE44" s="446"/>
      <c r="AF44" s="446"/>
      <c r="AG44" s="446"/>
      <c r="AH44" s="446"/>
      <c r="AI44" s="448"/>
      <c r="AJ44" s="448"/>
      <c r="AK44" s="448"/>
      <c r="AL44" s="448"/>
      <c r="AM44" s="449"/>
      <c r="AN44" s="448"/>
      <c r="AO44" s="448"/>
      <c r="AR44" s="451"/>
      <c r="AS44" s="451"/>
      <c r="AT44" s="451"/>
      <c r="AU44" s="451"/>
      <c r="AV44" s="451"/>
      <c r="AW44" s="451"/>
      <c r="AX44" s="451"/>
      <c r="AY44" s="451"/>
      <c r="AZ44" s="451"/>
      <c r="BA44" s="451"/>
      <c r="BQ44" s="448"/>
      <c r="BR44" s="448"/>
      <c r="BS44" s="448"/>
      <c r="BT44" s="448"/>
      <c r="BU44" s="448"/>
      <c r="BV44" s="448"/>
      <c r="BW44" s="448"/>
      <c r="BX44" s="448"/>
      <c r="BY44" s="448"/>
      <c r="BZ44" s="448"/>
      <c r="CA44" s="448"/>
      <c r="CB44" s="448"/>
      <c r="CC44" s="448"/>
      <c r="CD44" s="448"/>
      <c r="CE44" s="448"/>
      <c r="CF44" s="448"/>
      <c r="CG44" s="448"/>
      <c r="CH44" s="448"/>
      <c r="CI44" s="448"/>
      <c r="CJ44" s="448"/>
    </row>
    <row r="45" spans="1:88" s="450" customFormat="1" ht="15" customHeight="1" x14ac:dyDescent="0.3">
      <c r="A45" s="448"/>
      <c r="B45" s="448"/>
      <c r="C45" s="448"/>
      <c r="D45" s="448"/>
      <c r="E45" s="448"/>
      <c r="F45" s="448"/>
      <c r="G45" s="448"/>
      <c r="H45" s="448"/>
      <c r="I45" s="448"/>
      <c r="J45" s="448"/>
      <c r="K45" s="448"/>
      <c r="L45" s="448"/>
      <c r="M45" s="448"/>
      <c r="N45" s="448"/>
      <c r="O45" s="448"/>
      <c r="P45" s="448"/>
      <c r="Q45" s="448"/>
      <c r="R45" s="448"/>
      <c r="S45" s="448"/>
      <c r="T45" s="448"/>
      <c r="U45" s="448"/>
      <c r="V45" s="448"/>
      <c r="W45" s="448"/>
      <c r="X45" s="446"/>
      <c r="Y45" s="446"/>
      <c r="Z45" s="446"/>
      <c r="AA45" s="446"/>
      <c r="AB45" s="446"/>
      <c r="AC45" s="446"/>
      <c r="AD45" s="446"/>
      <c r="AE45" s="446"/>
      <c r="AF45" s="446"/>
      <c r="AG45" s="446"/>
      <c r="AH45" s="446"/>
      <c r="AI45" s="448"/>
      <c r="AJ45" s="448"/>
      <c r="AK45" s="448"/>
      <c r="AL45" s="448"/>
      <c r="AM45" s="449"/>
      <c r="AN45" s="448"/>
      <c r="AO45" s="448"/>
      <c r="AP45" s="448"/>
      <c r="AQ45" s="448"/>
      <c r="AR45" s="451"/>
      <c r="AS45" s="451"/>
      <c r="AT45" s="451"/>
      <c r="AU45" s="451"/>
      <c r="AV45" s="451"/>
      <c r="AW45" s="451"/>
      <c r="AX45" s="451"/>
      <c r="AY45" s="451"/>
      <c r="AZ45" s="451"/>
      <c r="BA45" s="451"/>
      <c r="BB45" s="448"/>
      <c r="BC45" s="448"/>
      <c r="BD45" s="448"/>
      <c r="BE45" s="448"/>
      <c r="BF45" s="448"/>
      <c r="BH45" s="448"/>
      <c r="BI45" s="448"/>
      <c r="BJ45" s="448"/>
      <c r="BK45" s="448"/>
      <c r="BL45" s="448"/>
      <c r="BM45" s="448"/>
      <c r="BN45" s="448"/>
      <c r="BO45" s="448"/>
      <c r="BP45" s="448"/>
      <c r="BQ45" s="448"/>
      <c r="BR45" s="448"/>
      <c r="BS45" s="448"/>
      <c r="BT45" s="448"/>
      <c r="BU45" s="448"/>
      <c r="BV45" s="448"/>
      <c r="BW45" s="448"/>
      <c r="BX45" s="448"/>
      <c r="BY45" s="448"/>
      <c r="BZ45" s="448"/>
      <c r="CA45" s="448"/>
      <c r="CB45" s="448"/>
      <c r="CC45" s="448"/>
      <c r="CD45" s="448"/>
      <c r="CE45" s="448"/>
      <c r="CF45" s="448"/>
      <c r="CG45" s="448"/>
      <c r="CH45" s="448"/>
      <c r="CI45" s="448"/>
      <c r="CJ45" s="448"/>
    </row>
    <row r="46" spans="1:88" s="450" customFormat="1" ht="15" customHeight="1" x14ac:dyDescent="0.3">
      <c r="A46" s="448"/>
      <c r="B46" s="448"/>
      <c r="C46" s="448"/>
      <c r="D46" s="448"/>
      <c r="E46" s="448"/>
      <c r="F46" s="448"/>
      <c r="G46" s="448"/>
      <c r="H46" s="448"/>
      <c r="I46" s="448"/>
      <c r="J46" s="448"/>
      <c r="K46" s="448"/>
      <c r="L46" s="448"/>
      <c r="M46" s="448"/>
      <c r="N46" s="448"/>
      <c r="O46" s="448"/>
      <c r="P46" s="448"/>
      <c r="Q46" s="448"/>
      <c r="R46" s="448"/>
      <c r="S46" s="448"/>
      <c r="T46" s="448"/>
      <c r="U46" s="448"/>
      <c r="V46" s="448"/>
      <c r="W46" s="448"/>
      <c r="X46" s="446"/>
      <c r="Y46" s="446"/>
      <c r="Z46" s="446"/>
      <c r="AA46" s="446"/>
      <c r="AB46" s="446"/>
      <c r="AC46" s="446"/>
      <c r="AD46" s="446"/>
      <c r="AE46" s="446"/>
      <c r="AF46" s="446"/>
      <c r="AG46" s="446"/>
      <c r="AH46" s="446"/>
      <c r="AI46" s="448"/>
      <c r="AJ46" s="448"/>
      <c r="AK46" s="448"/>
      <c r="AL46" s="448"/>
      <c r="AM46" s="449"/>
      <c r="AN46" s="448"/>
      <c r="AO46" s="448"/>
      <c r="AP46" s="448"/>
      <c r="AQ46" s="448"/>
      <c r="AR46" s="451"/>
      <c r="AS46" s="451"/>
      <c r="AT46" s="451"/>
      <c r="AU46" s="451"/>
      <c r="AV46" s="451"/>
      <c r="AW46" s="451"/>
      <c r="AX46" s="451"/>
      <c r="AY46" s="451"/>
      <c r="AZ46" s="451"/>
      <c r="BA46" s="451"/>
      <c r="BB46" s="448"/>
      <c r="BC46" s="448"/>
      <c r="BD46" s="448"/>
      <c r="BE46" s="448"/>
      <c r="BF46" s="448"/>
      <c r="BH46" s="448"/>
      <c r="BI46" s="448"/>
      <c r="BJ46" s="448"/>
      <c r="BK46" s="448"/>
      <c r="BL46" s="448"/>
      <c r="BM46" s="448"/>
      <c r="BN46" s="448"/>
      <c r="BO46" s="448"/>
      <c r="BP46" s="448"/>
      <c r="BQ46" s="448"/>
      <c r="BR46" s="448"/>
      <c r="BS46" s="448"/>
      <c r="BT46" s="448"/>
      <c r="BU46" s="448"/>
      <c r="BV46" s="448"/>
      <c r="BW46" s="448"/>
      <c r="BX46" s="448"/>
      <c r="BY46" s="448"/>
      <c r="BZ46" s="448"/>
      <c r="CA46" s="448"/>
      <c r="CB46" s="448"/>
      <c r="CC46" s="448"/>
      <c r="CD46" s="448"/>
      <c r="CE46" s="448"/>
      <c r="CF46" s="448"/>
      <c r="CG46" s="448"/>
      <c r="CH46" s="448"/>
      <c r="CI46" s="448"/>
      <c r="CJ46" s="448"/>
    </row>
    <row r="47" spans="1:88" s="450" customFormat="1" ht="15" customHeight="1" x14ac:dyDescent="0.25">
      <c r="A47" s="448"/>
      <c r="B47" s="448"/>
      <c r="C47" s="448"/>
      <c r="D47" s="448"/>
      <c r="E47" s="448"/>
      <c r="F47" s="448"/>
      <c r="G47" s="448"/>
      <c r="H47" s="448"/>
      <c r="I47" s="448"/>
      <c r="J47" s="448"/>
      <c r="K47" s="448"/>
      <c r="L47" s="448"/>
      <c r="M47" s="448"/>
      <c r="N47" s="448"/>
      <c r="O47" s="448"/>
      <c r="P47" s="448"/>
      <c r="Q47" s="448"/>
      <c r="R47" s="448"/>
      <c r="S47" s="448"/>
      <c r="T47" s="448"/>
      <c r="U47" s="448"/>
      <c r="V47" s="448"/>
      <c r="W47" s="448"/>
      <c r="X47" s="446"/>
      <c r="Y47" s="446"/>
      <c r="Z47" s="446"/>
      <c r="AA47" s="446"/>
      <c r="AB47" s="446"/>
      <c r="AC47" s="446"/>
      <c r="AD47" s="446"/>
      <c r="AE47" s="446"/>
      <c r="AF47" s="446"/>
      <c r="AG47" s="446"/>
      <c r="AH47" s="446"/>
      <c r="AI47" s="448"/>
      <c r="AJ47" s="448"/>
      <c r="AK47" s="448"/>
      <c r="AL47" s="448"/>
      <c r="AM47" s="449"/>
      <c r="AN47" s="448"/>
      <c r="AO47" s="448"/>
      <c r="AR47" s="453"/>
      <c r="AS47" s="453"/>
      <c r="AT47" s="453"/>
      <c r="AU47" s="453"/>
      <c r="AV47" s="453"/>
      <c r="AW47" s="453"/>
      <c r="AX47" s="453"/>
      <c r="AY47" s="453"/>
      <c r="AZ47" s="453"/>
      <c r="BA47" s="453"/>
      <c r="BP47" s="448"/>
      <c r="BQ47" s="448"/>
      <c r="BR47" s="448"/>
      <c r="BS47" s="448"/>
      <c r="BT47" s="448"/>
      <c r="BU47" s="448"/>
      <c r="BV47" s="448"/>
      <c r="BW47" s="448"/>
      <c r="BX47" s="448"/>
      <c r="BY47" s="448"/>
      <c r="BZ47" s="448"/>
      <c r="CA47" s="448"/>
      <c r="CB47" s="448"/>
      <c r="CC47" s="448"/>
      <c r="CD47" s="448"/>
      <c r="CE47" s="448"/>
      <c r="CF47" s="448"/>
      <c r="CG47" s="448"/>
      <c r="CH47" s="448"/>
      <c r="CI47" s="448"/>
      <c r="CJ47" s="448"/>
    </row>
    <row r="48" spans="1:88" s="450" customFormat="1" ht="15" customHeight="1" x14ac:dyDescent="0.25">
      <c r="A48" s="448"/>
      <c r="B48" s="448"/>
      <c r="C48" s="448"/>
      <c r="D48" s="448"/>
      <c r="E48" s="448"/>
      <c r="F48" s="448"/>
      <c r="G48" s="448"/>
      <c r="H48" s="448"/>
      <c r="I48" s="448"/>
      <c r="J48" s="448"/>
      <c r="K48" s="448"/>
      <c r="L48" s="448"/>
      <c r="M48" s="448"/>
      <c r="N48" s="448"/>
      <c r="O48" s="448"/>
      <c r="P48" s="448"/>
      <c r="Q48" s="448"/>
      <c r="R48" s="448"/>
      <c r="S48" s="448"/>
      <c r="T48" s="448"/>
      <c r="U48" s="448"/>
      <c r="V48" s="448"/>
      <c r="W48" s="448"/>
      <c r="X48" s="446"/>
      <c r="Y48" s="446"/>
      <c r="Z48" s="446"/>
      <c r="AA48" s="446"/>
      <c r="AB48" s="446"/>
      <c r="AC48" s="446"/>
      <c r="AD48" s="446"/>
      <c r="AE48" s="446"/>
      <c r="AF48" s="446"/>
      <c r="AG48" s="446"/>
      <c r="AH48" s="446"/>
      <c r="AI48" s="448"/>
      <c r="AJ48" s="448"/>
      <c r="AK48" s="448"/>
      <c r="AL48" s="448"/>
      <c r="AM48" s="449"/>
      <c r="AN48" s="448"/>
      <c r="AO48" s="448"/>
      <c r="AR48" s="453"/>
      <c r="AS48" s="453"/>
      <c r="AT48" s="453"/>
      <c r="AU48" s="453"/>
      <c r="AV48" s="453"/>
      <c r="AW48" s="453"/>
      <c r="AX48" s="453"/>
      <c r="AY48" s="453"/>
      <c r="AZ48" s="453"/>
      <c r="BA48" s="453"/>
      <c r="BP48" s="448"/>
      <c r="BQ48" s="448"/>
      <c r="BR48" s="448"/>
      <c r="BS48" s="448"/>
      <c r="BT48" s="448"/>
      <c r="BU48" s="448"/>
      <c r="BV48" s="448"/>
      <c r="BW48" s="448"/>
      <c r="BX48" s="448"/>
      <c r="BY48" s="448"/>
      <c r="BZ48" s="448"/>
      <c r="CA48" s="448"/>
      <c r="CB48" s="448"/>
      <c r="CC48" s="448"/>
      <c r="CD48" s="448"/>
      <c r="CE48" s="448"/>
      <c r="CF48" s="448"/>
      <c r="CG48" s="448"/>
      <c r="CH48" s="448"/>
      <c r="CI48" s="448"/>
      <c r="CJ48" s="448"/>
    </row>
    <row r="49" spans="1:88" s="450" customFormat="1" ht="15" customHeight="1" x14ac:dyDescent="0.3">
      <c r="A49" s="448"/>
      <c r="B49" s="448"/>
      <c r="C49" s="448"/>
      <c r="D49" s="448"/>
      <c r="E49" s="448"/>
      <c r="F49" s="448"/>
      <c r="G49" s="448"/>
      <c r="H49" s="448"/>
      <c r="I49" s="448"/>
      <c r="J49" s="448"/>
      <c r="K49" s="448"/>
      <c r="L49" s="448"/>
      <c r="M49" s="448"/>
      <c r="N49" s="448"/>
      <c r="O49" s="448"/>
      <c r="P49" s="448"/>
      <c r="Q49" s="448"/>
      <c r="R49" s="448"/>
      <c r="S49" s="448"/>
      <c r="T49" s="448"/>
      <c r="U49" s="448"/>
      <c r="V49" s="448"/>
      <c r="W49" s="448"/>
      <c r="X49" s="446"/>
      <c r="Y49" s="446"/>
      <c r="Z49" s="446"/>
      <c r="AA49" s="446"/>
      <c r="AB49" s="446"/>
      <c r="AC49" s="446"/>
      <c r="AD49" s="446"/>
      <c r="AE49" s="446"/>
      <c r="AF49" s="446"/>
      <c r="AG49" s="446"/>
      <c r="AH49" s="446"/>
      <c r="AI49" s="448"/>
      <c r="AJ49" s="448"/>
      <c r="AK49" s="448"/>
      <c r="AL49" s="448"/>
      <c r="AM49" s="449"/>
      <c r="AN49" s="448"/>
      <c r="AO49" s="448"/>
      <c r="AR49" s="451"/>
      <c r="AS49" s="451"/>
      <c r="AT49" s="451"/>
      <c r="AU49" s="451"/>
      <c r="AV49" s="451"/>
      <c r="AW49" s="451"/>
      <c r="AX49" s="451"/>
      <c r="AY49" s="451"/>
      <c r="AZ49" s="451"/>
      <c r="BA49" s="451"/>
      <c r="BP49" s="448"/>
      <c r="BQ49" s="448"/>
      <c r="BR49" s="448"/>
      <c r="BS49" s="448"/>
      <c r="BT49" s="448"/>
      <c r="BU49" s="448"/>
      <c r="BV49" s="448"/>
      <c r="BW49" s="448"/>
      <c r="BX49" s="448"/>
      <c r="BY49" s="448"/>
      <c r="BZ49" s="448"/>
      <c r="CA49" s="448"/>
      <c r="CB49" s="448"/>
      <c r="CC49" s="448"/>
      <c r="CD49" s="448"/>
      <c r="CE49" s="448"/>
      <c r="CF49" s="448"/>
      <c r="CG49" s="448"/>
      <c r="CH49" s="448"/>
      <c r="CI49" s="448"/>
      <c r="CJ49" s="448"/>
    </row>
    <row r="50" spans="1:88" s="450" customFormat="1" ht="15" customHeight="1" x14ac:dyDescent="0.3">
      <c r="A50" s="448"/>
      <c r="B50" s="448"/>
      <c r="C50" s="448"/>
      <c r="D50" s="448"/>
      <c r="E50" s="448"/>
      <c r="F50" s="448"/>
      <c r="G50" s="448"/>
      <c r="H50" s="448"/>
      <c r="I50" s="448"/>
      <c r="J50" s="448"/>
      <c r="K50" s="448"/>
      <c r="L50" s="448"/>
      <c r="M50" s="448"/>
      <c r="N50" s="448"/>
      <c r="O50" s="448"/>
      <c r="P50" s="448"/>
      <c r="Q50" s="448"/>
      <c r="R50" s="448"/>
      <c r="S50" s="448"/>
      <c r="T50" s="448"/>
      <c r="U50" s="448"/>
      <c r="V50" s="448"/>
      <c r="W50" s="448"/>
      <c r="X50" s="446"/>
      <c r="Y50" s="446"/>
      <c r="Z50" s="446"/>
      <c r="AA50" s="446"/>
      <c r="AB50" s="446"/>
      <c r="AC50" s="446"/>
      <c r="AD50" s="446"/>
      <c r="AE50" s="446"/>
      <c r="AF50" s="446"/>
      <c r="AG50" s="446"/>
      <c r="AH50" s="446"/>
      <c r="AI50" s="448"/>
      <c r="AJ50" s="448"/>
      <c r="AK50" s="448"/>
      <c r="AL50" s="448"/>
      <c r="AM50" s="449"/>
      <c r="AN50" s="448"/>
      <c r="AO50" s="448"/>
      <c r="AR50" s="451"/>
      <c r="AS50" s="451"/>
      <c r="AT50" s="451"/>
      <c r="AU50" s="451"/>
      <c r="AV50" s="451"/>
      <c r="AW50" s="451"/>
      <c r="AX50" s="451"/>
      <c r="AY50" s="451"/>
      <c r="AZ50" s="451"/>
      <c r="BA50" s="451"/>
      <c r="BP50" s="448"/>
      <c r="BQ50" s="448"/>
      <c r="BR50" s="448"/>
      <c r="BS50" s="448"/>
      <c r="BT50" s="448"/>
      <c r="BU50" s="448"/>
      <c r="BV50" s="448"/>
      <c r="BW50" s="448"/>
      <c r="BX50" s="448"/>
      <c r="BY50" s="448"/>
      <c r="BZ50" s="448"/>
      <c r="CA50" s="448"/>
      <c r="CB50" s="448"/>
      <c r="CC50" s="448"/>
      <c r="CD50" s="448"/>
      <c r="CE50" s="448"/>
      <c r="CF50" s="448"/>
      <c r="CG50" s="448"/>
      <c r="CH50" s="448"/>
      <c r="CI50" s="448"/>
      <c r="CJ50" s="448"/>
    </row>
    <row r="51" spans="1:88" s="450" customFormat="1" ht="15" customHeight="1" x14ac:dyDescent="0.3">
      <c r="A51" s="448"/>
      <c r="B51" s="448"/>
      <c r="C51" s="448"/>
      <c r="D51" s="448"/>
      <c r="E51" s="448"/>
      <c r="F51" s="448"/>
      <c r="G51" s="448"/>
      <c r="H51" s="448"/>
      <c r="I51" s="448"/>
      <c r="J51" s="448"/>
      <c r="K51" s="448"/>
      <c r="L51" s="448"/>
      <c r="M51" s="448"/>
      <c r="N51" s="448"/>
      <c r="O51" s="448"/>
      <c r="P51" s="448"/>
      <c r="Q51" s="448"/>
      <c r="R51" s="448"/>
      <c r="S51" s="448"/>
      <c r="T51" s="448"/>
      <c r="U51" s="448"/>
      <c r="V51" s="448"/>
      <c r="W51" s="448"/>
      <c r="X51" s="446"/>
      <c r="Y51" s="446"/>
      <c r="Z51" s="446"/>
      <c r="AA51" s="446"/>
      <c r="AB51" s="446"/>
      <c r="AC51" s="446"/>
      <c r="AD51" s="446"/>
      <c r="AE51" s="446"/>
      <c r="AF51" s="446"/>
      <c r="AG51" s="446"/>
      <c r="AH51" s="446"/>
      <c r="AI51" s="448"/>
      <c r="AJ51" s="448"/>
      <c r="AK51" s="448"/>
      <c r="AL51" s="448"/>
      <c r="AM51" s="449"/>
      <c r="AN51" s="448"/>
      <c r="AO51" s="448"/>
      <c r="AR51" s="451"/>
      <c r="AS51" s="451"/>
      <c r="AT51" s="451"/>
      <c r="AU51" s="451"/>
      <c r="AV51" s="451"/>
      <c r="AW51" s="451"/>
      <c r="AX51" s="451"/>
      <c r="AY51" s="451"/>
      <c r="AZ51" s="451"/>
      <c r="BA51" s="451"/>
      <c r="BP51" s="448"/>
      <c r="BQ51" s="448"/>
      <c r="BR51" s="448"/>
      <c r="BS51" s="448"/>
      <c r="BT51" s="448"/>
      <c r="BU51" s="448"/>
      <c r="BV51" s="448"/>
      <c r="BW51" s="448"/>
      <c r="BX51" s="448"/>
      <c r="BY51" s="448"/>
      <c r="BZ51" s="448"/>
      <c r="CA51" s="448"/>
      <c r="CB51" s="448"/>
      <c r="CC51" s="448"/>
      <c r="CD51" s="448"/>
      <c r="CE51" s="448"/>
      <c r="CF51" s="448"/>
      <c r="CG51" s="448"/>
      <c r="CH51" s="448"/>
      <c r="CI51" s="448"/>
      <c r="CJ51" s="448"/>
    </row>
    <row r="52" spans="1:88" s="450" customFormat="1" ht="15" customHeight="1" x14ac:dyDescent="0.3">
      <c r="A52" s="448"/>
      <c r="B52" s="448"/>
      <c r="C52" s="448"/>
      <c r="D52" s="448"/>
      <c r="E52" s="448"/>
      <c r="F52" s="448"/>
      <c r="G52" s="448"/>
      <c r="H52" s="448"/>
      <c r="I52" s="448"/>
      <c r="J52" s="448"/>
      <c r="K52" s="448"/>
      <c r="L52" s="448"/>
      <c r="M52" s="448"/>
      <c r="N52" s="448"/>
      <c r="O52" s="448"/>
      <c r="P52" s="448"/>
      <c r="Q52" s="448"/>
      <c r="R52" s="448"/>
      <c r="S52" s="448"/>
      <c r="T52" s="448"/>
      <c r="U52" s="448"/>
      <c r="V52" s="448"/>
      <c r="W52" s="448"/>
      <c r="X52" s="446"/>
      <c r="Y52" s="446"/>
      <c r="Z52" s="446"/>
      <c r="AA52" s="446"/>
      <c r="AB52" s="446"/>
      <c r="AC52" s="446"/>
      <c r="AD52" s="446"/>
      <c r="AE52" s="446"/>
      <c r="AF52" s="446"/>
      <c r="AG52" s="446"/>
      <c r="AH52" s="446"/>
      <c r="AI52" s="448"/>
      <c r="AJ52" s="448"/>
      <c r="AK52" s="448"/>
      <c r="AL52" s="448"/>
      <c r="AM52" s="449"/>
      <c r="AN52" s="448"/>
      <c r="AO52" s="448"/>
      <c r="AR52" s="451"/>
      <c r="AS52" s="451"/>
      <c r="AT52" s="451"/>
      <c r="AU52" s="451"/>
      <c r="AV52" s="451"/>
      <c r="AW52" s="451"/>
      <c r="AX52" s="451"/>
      <c r="AY52" s="451"/>
      <c r="AZ52" s="451"/>
      <c r="BA52" s="451"/>
      <c r="BP52" s="448"/>
      <c r="BQ52" s="448"/>
      <c r="BR52" s="448"/>
      <c r="BS52" s="448"/>
      <c r="BT52" s="448"/>
      <c r="BU52" s="448"/>
      <c r="BV52" s="448"/>
      <c r="BW52" s="448"/>
      <c r="BX52" s="448"/>
      <c r="BY52" s="448"/>
      <c r="BZ52" s="448"/>
      <c r="CA52" s="448"/>
      <c r="CB52" s="448"/>
      <c r="CC52" s="448"/>
      <c r="CD52" s="448"/>
      <c r="CE52" s="448"/>
      <c r="CF52" s="448"/>
      <c r="CG52" s="448"/>
      <c r="CH52" s="448"/>
      <c r="CI52" s="448"/>
      <c r="CJ52" s="448"/>
    </row>
    <row r="53" spans="1:88" s="450" customFormat="1" ht="15" customHeight="1" x14ac:dyDescent="0.3">
      <c r="A53" s="448"/>
      <c r="B53" s="448"/>
      <c r="C53" s="448"/>
      <c r="D53" s="448"/>
      <c r="E53" s="448"/>
      <c r="F53" s="448"/>
      <c r="G53" s="448"/>
      <c r="H53" s="448"/>
      <c r="I53" s="448"/>
      <c r="J53" s="448"/>
      <c r="K53" s="448"/>
      <c r="L53" s="448"/>
      <c r="M53" s="448"/>
      <c r="N53" s="448"/>
      <c r="O53" s="448"/>
      <c r="P53" s="448"/>
      <c r="Q53" s="448"/>
      <c r="R53" s="448"/>
      <c r="S53" s="448"/>
      <c r="T53" s="448"/>
      <c r="U53" s="448"/>
      <c r="V53" s="448"/>
      <c r="W53" s="448"/>
      <c r="X53" s="446"/>
      <c r="Y53" s="446"/>
      <c r="Z53" s="446"/>
      <c r="AA53" s="446"/>
      <c r="AB53" s="446"/>
      <c r="AC53" s="446"/>
      <c r="AD53" s="446"/>
      <c r="AE53" s="446"/>
      <c r="AF53" s="446"/>
      <c r="AG53" s="446"/>
      <c r="AH53" s="446"/>
      <c r="AI53" s="448"/>
      <c r="AJ53" s="448"/>
      <c r="AK53" s="448"/>
      <c r="AL53" s="448"/>
      <c r="AM53" s="449"/>
      <c r="AN53" s="448"/>
      <c r="AO53" s="448"/>
      <c r="AR53" s="451"/>
      <c r="AS53" s="451"/>
      <c r="AT53" s="451"/>
      <c r="AU53" s="451"/>
      <c r="AV53" s="451"/>
      <c r="AW53" s="451"/>
      <c r="AX53" s="451"/>
      <c r="AY53" s="451"/>
      <c r="AZ53" s="451"/>
      <c r="BA53" s="451"/>
      <c r="BP53" s="448"/>
      <c r="BQ53" s="448"/>
      <c r="BR53" s="448"/>
      <c r="BS53" s="448"/>
      <c r="BT53" s="448"/>
      <c r="BU53" s="448"/>
      <c r="BV53" s="448"/>
      <c r="BW53" s="448"/>
      <c r="BX53" s="448"/>
      <c r="BY53" s="448"/>
      <c r="BZ53" s="448"/>
      <c r="CA53" s="448"/>
      <c r="CB53" s="448"/>
      <c r="CC53" s="448"/>
      <c r="CD53" s="448"/>
      <c r="CE53" s="448"/>
      <c r="CF53" s="448"/>
      <c r="CG53" s="448"/>
      <c r="CH53" s="448"/>
      <c r="CI53" s="448"/>
      <c r="CJ53" s="448"/>
    </row>
    <row r="54" spans="1:88" s="450" customFormat="1" ht="15" customHeight="1" x14ac:dyDescent="0.3">
      <c r="A54" s="448"/>
      <c r="B54" s="448"/>
      <c r="C54" s="448"/>
      <c r="D54" s="448"/>
      <c r="E54" s="448"/>
      <c r="F54" s="448"/>
      <c r="G54" s="448"/>
      <c r="H54" s="448"/>
      <c r="I54" s="448"/>
      <c r="J54" s="448"/>
      <c r="K54" s="448"/>
      <c r="L54" s="448"/>
      <c r="M54" s="448"/>
      <c r="N54" s="448"/>
      <c r="O54" s="448"/>
      <c r="P54" s="448"/>
      <c r="Q54" s="448"/>
      <c r="R54" s="448"/>
      <c r="S54" s="448"/>
      <c r="T54" s="448"/>
      <c r="U54" s="448"/>
      <c r="V54" s="448"/>
      <c r="W54" s="448"/>
      <c r="X54" s="446"/>
      <c r="Y54" s="448"/>
      <c r="Z54" s="448"/>
      <c r="AA54" s="448"/>
      <c r="AB54" s="448"/>
      <c r="AC54" s="448"/>
      <c r="AD54" s="448"/>
      <c r="AE54" s="448"/>
      <c r="AF54" s="448"/>
      <c r="AG54" s="448"/>
      <c r="AH54" s="448"/>
      <c r="AI54" s="448"/>
      <c r="AJ54" s="448"/>
      <c r="AK54" s="448"/>
      <c r="AL54" s="448"/>
      <c r="AM54" s="449"/>
      <c r="AN54" s="448"/>
      <c r="AO54" s="448"/>
      <c r="AR54" s="451"/>
      <c r="AS54" s="451"/>
      <c r="AT54" s="451"/>
      <c r="AU54" s="451"/>
      <c r="AV54" s="451"/>
      <c r="AW54" s="451"/>
      <c r="AX54" s="451"/>
      <c r="AY54" s="451"/>
      <c r="AZ54" s="451"/>
      <c r="BA54" s="451"/>
      <c r="BP54" s="448"/>
      <c r="BQ54" s="448"/>
      <c r="BR54" s="448"/>
      <c r="BS54" s="448"/>
      <c r="BT54" s="448"/>
      <c r="BU54" s="448"/>
      <c r="BV54" s="448"/>
      <c r="BW54" s="448"/>
      <c r="BX54" s="448"/>
      <c r="BY54" s="448"/>
      <c r="BZ54" s="448"/>
      <c r="CA54" s="448"/>
      <c r="CB54" s="448"/>
      <c r="CC54" s="448"/>
      <c r="CD54" s="448"/>
      <c r="CE54" s="448"/>
      <c r="CF54" s="448"/>
      <c r="CG54" s="448"/>
      <c r="CH54" s="448"/>
      <c r="CI54" s="448"/>
      <c r="CJ54" s="448"/>
    </row>
    <row r="55" spans="1:88" s="450" customFormat="1" ht="15" customHeight="1" x14ac:dyDescent="0.3">
      <c r="A55" s="448"/>
      <c r="B55" s="448"/>
      <c r="C55" s="448"/>
      <c r="D55" s="448"/>
      <c r="E55" s="448"/>
      <c r="F55" s="448"/>
      <c r="G55" s="448"/>
      <c r="H55" s="448"/>
      <c r="I55" s="448"/>
      <c r="J55" s="448"/>
      <c r="K55" s="448"/>
      <c r="L55" s="448"/>
      <c r="M55" s="448"/>
      <c r="N55" s="448"/>
      <c r="O55" s="448"/>
      <c r="P55" s="448"/>
      <c r="Q55" s="448"/>
      <c r="R55" s="448"/>
      <c r="S55" s="448"/>
      <c r="T55" s="448"/>
      <c r="U55" s="448"/>
      <c r="V55" s="448"/>
      <c r="W55" s="448"/>
      <c r="X55" s="448"/>
      <c r="Y55" s="448"/>
      <c r="Z55" s="448"/>
      <c r="AA55" s="448"/>
      <c r="AB55" s="448"/>
      <c r="AC55" s="448"/>
      <c r="AD55" s="448"/>
      <c r="AE55" s="448"/>
      <c r="AF55" s="448"/>
      <c r="AG55" s="448"/>
      <c r="AH55" s="448"/>
      <c r="AI55" s="448"/>
      <c r="AJ55" s="448"/>
      <c r="AK55" s="448"/>
      <c r="AL55" s="448"/>
      <c r="AM55" s="449"/>
      <c r="AN55" s="448"/>
      <c r="AO55" s="448"/>
      <c r="AR55" s="451"/>
      <c r="AS55" s="451"/>
      <c r="AT55" s="451"/>
      <c r="AU55" s="451"/>
      <c r="AV55" s="451"/>
      <c r="AW55" s="451"/>
      <c r="AX55" s="451"/>
      <c r="AY55" s="451"/>
      <c r="AZ55" s="451"/>
      <c r="BA55" s="451"/>
      <c r="BP55" s="448"/>
      <c r="BQ55" s="448"/>
      <c r="BR55" s="448"/>
      <c r="BS55" s="448"/>
      <c r="BT55" s="448"/>
      <c r="BU55" s="448"/>
      <c r="BV55" s="448"/>
      <c r="BW55" s="448"/>
      <c r="BX55" s="448"/>
      <c r="BY55" s="448"/>
      <c r="BZ55" s="448"/>
      <c r="CA55" s="448"/>
      <c r="CB55" s="448"/>
      <c r="CC55" s="448"/>
      <c r="CD55" s="448"/>
      <c r="CE55" s="448"/>
      <c r="CF55" s="448"/>
      <c r="CG55" s="448"/>
      <c r="CH55" s="448"/>
      <c r="CI55" s="448"/>
      <c r="CJ55" s="448"/>
    </row>
    <row r="56" spans="1:88" s="450" customFormat="1" ht="15" customHeight="1" x14ac:dyDescent="0.3">
      <c r="AR56" s="451"/>
      <c r="AS56" s="451"/>
      <c r="AT56" s="451"/>
      <c r="AU56" s="451"/>
      <c r="AV56" s="451"/>
      <c r="AW56" s="451"/>
      <c r="AX56" s="451"/>
      <c r="AY56" s="451"/>
      <c r="AZ56" s="451"/>
      <c r="BA56" s="451"/>
    </row>
    <row r="57" spans="1:88" s="450" customFormat="1" ht="15" customHeight="1" x14ac:dyDescent="0.3">
      <c r="AR57" s="451"/>
      <c r="AS57" s="451"/>
      <c r="AT57" s="451"/>
      <c r="AU57" s="451"/>
      <c r="AV57" s="451"/>
      <c r="AW57" s="451"/>
      <c r="AX57" s="451"/>
      <c r="AY57" s="451"/>
      <c r="AZ57" s="451"/>
      <c r="BA57" s="451"/>
    </row>
    <row r="58" spans="1:88" s="450" customFormat="1" ht="15" customHeight="1" x14ac:dyDescent="0.3">
      <c r="AR58" s="451"/>
      <c r="AS58" s="451"/>
      <c r="AT58" s="451"/>
      <c r="AU58" s="451"/>
      <c r="AV58" s="451"/>
      <c r="AW58" s="451"/>
      <c r="AX58" s="451"/>
      <c r="AY58" s="451"/>
      <c r="AZ58" s="451"/>
      <c r="BA58" s="451"/>
    </row>
    <row r="59" spans="1:88" s="450" customFormat="1" ht="15" customHeight="1" x14ac:dyDescent="0.3">
      <c r="AR59" s="451"/>
      <c r="AS59" s="451"/>
      <c r="AT59" s="451"/>
      <c r="AU59" s="451"/>
      <c r="AV59" s="451"/>
      <c r="AW59" s="451"/>
      <c r="AX59" s="451"/>
      <c r="AY59" s="451"/>
      <c r="AZ59" s="451"/>
      <c r="BA59" s="451"/>
    </row>
    <row r="60" spans="1:88" s="450" customFormat="1" ht="15" customHeight="1" x14ac:dyDescent="0.3">
      <c r="AR60" s="451"/>
      <c r="AS60" s="451"/>
      <c r="AT60" s="451"/>
      <c r="AU60" s="451"/>
      <c r="AV60" s="451"/>
      <c r="AW60" s="451"/>
      <c r="AX60" s="451"/>
      <c r="AY60" s="451"/>
      <c r="AZ60" s="451"/>
      <c r="BA60" s="451"/>
    </row>
    <row r="61" spans="1:88" s="450" customFormat="1" ht="15" customHeight="1" x14ac:dyDescent="0.3">
      <c r="AR61" s="451"/>
      <c r="AS61" s="451"/>
      <c r="AT61" s="451"/>
      <c r="AU61" s="451"/>
      <c r="AV61" s="451"/>
      <c r="AW61" s="451"/>
      <c r="AX61" s="451"/>
      <c r="AY61" s="451"/>
      <c r="AZ61" s="451"/>
      <c r="BA61" s="451"/>
    </row>
    <row r="62" spans="1:88" s="450" customFormat="1" ht="15" customHeight="1" x14ac:dyDescent="0.3">
      <c r="AR62" s="451"/>
      <c r="AS62" s="451"/>
      <c r="AT62" s="451"/>
      <c r="AU62" s="451"/>
      <c r="AV62" s="451"/>
      <c r="AW62" s="451"/>
      <c r="AX62" s="451"/>
      <c r="AY62" s="451"/>
      <c r="AZ62" s="451"/>
      <c r="BA62" s="451"/>
    </row>
    <row r="63" spans="1:88" s="450" customFormat="1" ht="15" customHeight="1" x14ac:dyDescent="0.3">
      <c r="AR63" s="451"/>
      <c r="AS63" s="451"/>
      <c r="AT63" s="451"/>
      <c r="AU63" s="451"/>
      <c r="AV63" s="451"/>
      <c r="AW63" s="451"/>
      <c r="AX63" s="451"/>
      <c r="AY63" s="451"/>
      <c r="AZ63" s="451"/>
      <c r="BA63" s="451"/>
    </row>
    <row r="64" spans="1:88" s="450" customFormat="1" ht="15" customHeight="1" x14ac:dyDescent="0.3">
      <c r="AR64" s="451"/>
      <c r="AS64" s="451"/>
      <c r="AT64" s="451"/>
      <c r="AU64" s="451"/>
      <c r="AV64" s="451"/>
      <c r="AW64" s="451"/>
      <c r="AX64" s="451"/>
      <c r="AY64" s="451"/>
      <c r="AZ64" s="451"/>
      <c r="BA64" s="451"/>
    </row>
    <row r="65" spans="44:53" s="450" customFormat="1" ht="15" customHeight="1" x14ac:dyDescent="0.3">
      <c r="AR65" s="451"/>
      <c r="AS65" s="451"/>
      <c r="AT65" s="451"/>
      <c r="AU65" s="451"/>
      <c r="AV65" s="451"/>
      <c r="AW65" s="451"/>
      <c r="AX65" s="451"/>
      <c r="AY65" s="451"/>
      <c r="AZ65" s="451"/>
      <c r="BA65" s="451"/>
    </row>
    <row r="66" spans="44:53" s="450" customFormat="1" ht="20.25" customHeight="1" x14ac:dyDescent="0.3">
      <c r="AR66" s="451"/>
      <c r="AS66" s="451"/>
      <c r="AT66" s="451"/>
      <c r="AU66" s="451"/>
      <c r="AV66" s="451"/>
      <c r="AW66" s="451"/>
      <c r="AX66" s="451"/>
      <c r="AY66" s="451"/>
      <c r="AZ66" s="451"/>
      <c r="BA66" s="451"/>
    </row>
  </sheetData>
  <sheetProtection algorithmName="SHA-512" hashValue="6qq8DxGUJXo5Hw7sAen36fLyGWSFvKG0l8FrIeqVtKX+RfY1qn8ABA4t4WlldIbOUC7n3TjHt+H6JarvqABa0A==" saltValue="v/MSaCllGl1Pq/Wfx2VMTQ==" spinCount="100000" sheet="1" selectLockedCells="1"/>
  <mergeCells count="149">
    <mergeCell ref="A6:A7"/>
    <mergeCell ref="B6:B7"/>
    <mergeCell ref="C6:C7"/>
    <mergeCell ref="D6:D7"/>
    <mergeCell ref="E6:E7"/>
    <mergeCell ref="A1:M2"/>
    <mergeCell ref="AR4:AZ4"/>
    <mergeCell ref="BA4:BA6"/>
    <mergeCell ref="E5:F5"/>
    <mergeCell ref="AR5:AR6"/>
    <mergeCell ref="AS5:AS6"/>
    <mergeCell ref="AT5:AT6"/>
    <mergeCell ref="AU5:AU6"/>
    <mergeCell ref="N6:P6"/>
    <mergeCell ref="Q6:Q7"/>
    <mergeCell ref="R6:R7"/>
    <mergeCell ref="S6:S7"/>
    <mergeCell ref="T6:V6"/>
    <mergeCell ref="W6:W7"/>
    <mergeCell ref="F6:F7"/>
    <mergeCell ref="G6:G7"/>
    <mergeCell ref="H6:H7"/>
    <mergeCell ref="I6:I7"/>
    <mergeCell ref="J6:J7"/>
    <mergeCell ref="K6:M6"/>
    <mergeCell ref="AI6:AI7"/>
    <mergeCell ref="AL6:AM7"/>
    <mergeCell ref="BG6:BO6"/>
    <mergeCell ref="BQ6:BY6"/>
    <mergeCell ref="CA6:CI6"/>
    <mergeCell ref="T7:U7"/>
    <mergeCell ref="X6:X7"/>
    <mergeCell ref="Y6:Y7"/>
    <mergeCell ref="Z6:AE6"/>
    <mergeCell ref="AF6:AF7"/>
    <mergeCell ref="AG6:AG7"/>
    <mergeCell ref="AH6:AH7"/>
    <mergeCell ref="AV5:AV6"/>
    <mergeCell ref="AW5:AW6"/>
    <mergeCell ref="AX5:AX6"/>
    <mergeCell ref="AY5:AY6"/>
    <mergeCell ref="AZ5:AZ6"/>
    <mergeCell ref="BD4:BD6"/>
    <mergeCell ref="BC4:BC6"/>
    <mergeCell ref="E10:F10"/>
    <mergeCell ref="G10:H10"/>
    <mergeCell ref="T10:U10"/>
    <mergeCell ref="E11:F11"/>
    <mergeCell ref="G11:H11"/>
    <mergeCell ref="T11:U11"/>
    <mergeCell ref="E8:F8"/>
    <mergeCell ref="G8:H8"/>
    <mergeCell ref="T8:U8"/>
    <mergeCell ref="E9:F9"/>
    <mergeCell ref="G9:H9"/>
    <mergeCell ref="T9:U9"/>
    <mergeCell ref="E14:F14"/>
    <mergeCell ref="G14:H14"/>
    <mergeCell ref="T14:U14"/>
    <mergeCell ref="E15:F15"/>
    <mergeCell ref="G15:H15"/>
    <mergeCell ref="T15:U15"/>
    <mergeCell ref="E12:F12"/>
    <mergeCell ref="G12:H12"/>
    <mergeCell ref="T12:U12"/>
    <mergeCell ref="E13:F13"/>
    <mergeCell ref="G13:H13"/>
    <mergeCell ref="T13:U13"/>
    <mergeCell ref="AL18:AM18"/>
    <mergeCell ref="E19:F19"/>
    <mergeCell ref="G19:H19"/>
    <mergeCell ref="T19:U19"/>
    <mergeCell ref="AJ15:AJ16"/>
    <mergeCell ref="E16:F16"/>
    <mergeCell ref="G16:H16"/>
    <mergeCell ref="T16:U16"/>
    <mergeCell ref="E17:F17"/>
    <mergeCell ref="G17:H17"/>
    <mergeCell ref="T17:U17"/>
    <mergeCell ref="E20:F20"/>
    <mergeCell ref="G20:H20"/>
    <mergeCell ref="T20:U20"/>
    <mergeCell ref="E21:F21"/>
    <mergeCell ref="G21:H21"/>
    <mergeCell ref="T21:U21"/>
    <mergeCell ref="E18:F18"/>
    <mergeCell ref="G18:H18"/>
    <mergeCell ref="T18:U18"/>
    <mergeCell ref="Y24:Y25"/>
    <mergeCell ref="Z24:AB25"/>
    <mergeCell ref="AC24:AF25"/>
    <mergeCell ref="B25:C25"/>
    <mergeCell ref="D25:I25"/>
    <mergeCell ref="O25:P25"/>
    <mergeCell ref="AL21:AM21"/>
    <mergeCell ref="E22:F22"/>
    <mergeCell ref="G22:H22"/>
    <mergeCell ref="T22:U22"/>
    <mergeCell ref="A24:J24"/>
    <mergeCell ref="O24:Q24"/>
    <mergeCell ref="S24:T25"/>
    <mergeCell ref="V24:V25"/>
    <mergeCell ref="W24:W25"/>
    <mergeCell ref="X24:X25"/>
    <mergeCell ref="B27:C27"/>
    <mergeCell ref="D27:I27"/>
    <mergeCell ref="O27:P27"/>
    <mergeCell ref="S27:T27"/>
    <mergeCell ref="Z27:AB27"/>
    <mergeCell ref="AC27:AF27"/>
    <mergeCell ref="B26:C26"/>
    <mergeCell ref="D26:I26"/>
    <mergeCell ref="O26:P26"/>
    <mergeCell ref="S26:T26"/>
    <mergeCell ref="Z26:AB26"/>
    <mergeCell ref="AC26:AF26"/>
    <mergeCell ref="B29:C29"/>
    <mergeCell ref="D29:I29"/>
    <mergeCell ref="O29:P29"/>
    <mergeCell ref="S29:T29"/>
    <mergeCell ref="Z29:AB29"/>
    <mergeCell ref="AC29:AF29"/>
    <mergeCell ref="B28:C28"/>
    <mergeCell ref="D28:I28"/>
    <mergeCell ref="O28:P28"/>
    <mergeCell ref="S28:T28"/>
    <mergeCell ref="Z28:AB28"/>
    <mergeCell ref="AC28:AF28"/>
    <mergeCell ref="B31:C31"/>
    <mergeCell ref="D31:I31"/>
    <mergeCell ref="O31:P31"/>
    <mergeCell ref="S31:T31"/>
    <mergeCell ref="Z31:AB31"/>
    <mergeCell ref="AC31:AF31"/>
    <mergeCell ref="B30:C30"/>
    <mergeCell ref="D30:I30"/>
    <mergeCell ref="O30:P30"/>
    <mergeCell ref="S30:T30"/>
    <mergeCell ref="Z30:AB30"/>
    <mergeCell ref="AC30:AF30"/>
    <mergeCell ref="A37:AG37"/>
    <mergeCell ref="A38:AG38"/>
    <mergeCell ref="A39:AG39"/>
    <mergeCell ref="A32:J32"/>
    <mergeCell ref="O32:P32"/>
    <mergeCell ref="S32:T32"/>
    <mergeCell ref="Z32:AB32"/>
    <mergeCell ref="AC32:AF32"/>
    <mergeCell ref="A35:AF35"/>
  </mergeCells>
  <conditionalFormatting sqref="A1 N1:N2">
    <cfRule type="containsText" dxfId="141" priority="3" operator="containsText" text="AMOSTRAS INSUFICIENTES!">
      <formula>NOT(ISERROR(SEARCH("AMOSTRAS INSUFICIENTES!",A1)))</formula>
    </cfRule>
  </conditionalFormatting>
  <conditionalFormatting sqref="AJ14">
    <cfRule type="containsBlanks" dxfId="140" priority="2">
      <formula>LEN(TRIM(AJ14))=0</formula>
    </cfRule>
  </conditionalFormatting>
  <conditionalFormatting sqref="A35:AF35">
    <cfRule type="cellIs" dxfId="139" priority="1" operator="equal">
      <formula>""</formula>
    </cfRule>
  </conditionalFormatting>
  <dataValidations count="5">
    <dataValidation type="list" allowBlank="1" showInputMessage="1" showErrorMessage="1" sqref="S26:T32" xr:uid="{A015897B-D48E-4F5D-BA39-95C9B156B718}">
      <formula1>Lista_Prospeccao</formula1>
    </dataValidation>
    <dataValidation type="list" allowBlank="1" showInputMessage="1" showErrorMessage="1" sqref="V8:W22" xr:uid="{9B035ED7-69AC-4134-9E36-F78723E4DE7F}">
      <formula1>$AM$8:$AM$16</formula1>
    </dataValidation>
    <dataValidation type="list" allowBlank="1" showInputMessage="1" showErrorMessage="1" sqref="E6:E7 G6:G7" xr:uid="{0ADF5520-947E-400E-A97F-1F90E042529C}">
      <formula1>$AJ$8:$AJ$13</formula1>
    </dataValidation>
    <dataValidation type="list" allowBlank="1" showInputMessage="1" showErrorMessage="1" sqref="C8:C22" xr:uid="{7694EA4A-4A72-4DBC-B3EB-50E33A8105AF}">
      <formula1>$BG$7:$BO$7</formula1>
    </dataValidation>
    <dataValidation type="list" allowBlank="1" showInputMessage="1" showErrorMessage="1" sqref="B8:B22" xr:uid="{9E0289DB-C057-42F2-8658-7CAD5966F88B}">
      <formula1>$AM$1:$AM$3</formula1>
    </dataValidation>
  </dataValidations>
  <printOptions horizontalCentered="1"/>
  <pageMargins left="0.19685039370078741" right="0.19685039370078741" top="0.78740157480314965" bottom="0.59055118110236227" header="0.19685039370078741" footer="0.19685039370078741"/>
  <pageSetup paperSize="9" scale="37" orientation="landscape" r:id="rId1"/>
  <headerFooter>
    <oddFooter>&amp;C&amp;G&amp;R&amp;18&amp;P/&amp;N</oddFooter>
  </headerFooter>
  <legacyDrawing r:id="rId2"/>
  <legacyDrawingHF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94A56F-3B7C-4C3B-994E-A175407384CE}">
  <sheetPr>
    <tabColor rgb="FF0070C0"/>
    <pageSetUpPr fitToPage="1"/>
  </sheetPr>
  <dimension ref="A1:CF65"/>
  <sheetViews>
    <sheetView view="pageBreakPreview" zoomScale="70" zoomScaleNormal="70" zoomScaleSheetLayoutView="70" workbookViewId="0">
      <pane ySplit="7" topLeftCell="A8" activePane="bottomLeft" state="frozen"/>
      <selection activeCell="C354" sqref="C354:R367"/>
      <selection pane="bottomLeft" activeCell="A66" sqref="A66:XFD1048576"/>
    </sheetView>
  </sheetViews>
  <sheetFormatPr defaultColWidth="9.140625" defaultRowHeight="26.25" customHeight="1" x14ac:dyDescent="0.3"/>
  <cols>
    <col min="1" max="1" width="5.7109375" style="450" customWidth="1"/>
    <col min="2" max="2" width="11.140625" style="450" customWidth="1"/>
    <col min="3" max="3" width="18.28515625" style="450" customWidth="1"/>
    <col min="4" max="4" width="11.7109375" style="450" customWidth="1"/>
    <col min="5" max="5" width="10.7109375" style="450" customWidth="1"/>
    <col min="6" max="6" width="4" style="450" bestFit="1" customWidth="1"/>
    <col min="7" max="8" width="14.7109375" style="450" customWidth="1"/>
    <col min="9" max="9" width="8.42578125" style="450" customWidth="1"/>
    <col min="10" max="10" width="7.42578125" style="450" customWidth="1"/>
    <col min="11" max="11" width="14.7109375" style="450" customWidth="1"/>
    <col min="12" max="12" width="6.85546875" style="450" hidden="1" customWidth="1"/>
    <col min="13" max="14" width="10.5703125" style="450" customWidth="1"/>
    <col min="15" max="16" width="14.7109375" style="450" customWidth="1"/>
    <col min="17" max="17" width="8.7109375" style="450" customWidth="1"/>
    <col min="18" max="18" width="29.28515625" style="450" customWidth="1"/>
    <col min="19" max="19" width="3" style="450" bestFit="1" customWidth="1"/>
    <col min="20" max="21" width="16" style="450" customWidth="1"/>
    <col min="22" max="22" width="28.140625" style="450" customWidth="1"/>
    <col min="23" max="23" width="19.140625" style="450" customWidth="1"/>
    <col min="24" max="28" width="7" style="450" customWidth="1"/>
    <col min="29" max="29" width="8.28515625" style="450" customWidth="1"/>
    <col min="30" max="30" width="25.85546875" style="450" customWidth="1"/>
    <col min="31" max="31" width="4.5703125" style="450" hidden="1" customWidth="1"/>
    <col min="32" max="32" width="25.85546875" style="450" customWidth="1"/>
    <col min="33" max="33" width="18.140625" style="450" customWidth="1"/>
    <col min="34" max="35" width="9.140625" style="450" customWidth="1"/>
    <col min="36" max="36" width="29.85546875" style="450" bestFit="1" customWidth="1"/>
    <col min="37" max="37" width="9.140625" style="450" customWidth="1"/>
    <col min="38" max="39" width="13" style="450" hidden="1" customWidth="1"/>
    <col min="40" max="40" width="6.140625" style="450" hidden="1" customWidth="1"/>
    <col min="41" max="50" width="13" style="451" hidden="1" customWidth="1"/>
    <col min="51" max="60" width="13" style="450" hidden="1" customWidth="1"/>
    <col min="61" max="61" width="12.42578125" style="450" hidden="1" customWidth="1"/>
    <col min="62" max="70" width="13" style="450" hidden="1" customWidth="1"/>
    <col min="71" max="71" width="12.42578125" style="450" hidden="1" customWidth="1"/>
    <col min="72" max="80" width="13" style="450" hidden="1" customWidth="1"/>
    <col min="81" max="81" width="17.5703125" style="450" hidden="1" customWidth="1"/>
    <col min="82" max="82" width="37" style="450" hidden="1" customWidth="1"/>
    <col min="83" max="83" width="9.140625" style="450" hidden="1" customWidth="1"/>
    <col min="84" max="84" width="9.140625" style="450" customWidth="1"/>
    <col min="85" max="16384" width="9.140625" style="450"/>
  </cols>
  <sheetData>
    <row r="1" spans="1:84" customFormat="1" ht="26.25" hidden="1" customHeight="1" x14ac:dyDescent="0.25">
      <c r="A1" s="1721"/>
      <c r="B1" s="1721"/>
      <c r="C1" s="1721"/>
      <c r="D1" s="1721"/>
      <c r="E1" s="1721"/>
      <c r="F1" s="1721"/>
      <c r="G1" s="1721"/>
      <c r="H1" s="1721"/>
      <c r="I1" s="1721"/>
      <c r="J1" s="1721"/>
      <c r="K1" s="1721"/>
      <c r="L1" s="18"/>
      <c r="M1" s="4"/>
      <c r="N1" s="4"/>
      <c r="O1" s="4"/>
      <c r="P1" s="4"/>
      <c r="Q1" s="4"/>
      <c r="R1" s="4"/>
      <c r="S1" s="4"/>
      <c r="T1" s="4"/>
      <c r="U1" s="4"/>
      <c r="V1" s="4"/>
      <c r="W1" s="4"/>
      <c r="X1" s="4"/>
      <c r="Y1" s="4"/>
      <c r="Z1" s="4"/>
      <c r="AA1" s="4"/>
      <c r="AB1" s="4"/>
      <c r="AC1" s="4"/>
      <c r="AD1" s="4"/>
      <c r="AE1" s="4"/>
      <c r="AF1" s="4"/>
      <c r="AG1" s="19"/>
      <c r="AH1" s="20"/>
      <c r="AI1" s="20"/>
      <c r="AJ1" s="21" t="s">
        <v>113</v>
      </c>
      <c r="AK1" s="20"/>
      <c r="AL1" s="20"/>
      <c r="AM1" s="20"/>
      <c r="AN1" s="20"/>
      <c r="AO1" s="22"/>
      <c r="AP1" s="22"/>
      <c r="AQ1" s="22"/>
      <c r="AR1" s="22"/>
      <c r="AS1" s="22"/>
      <c r="AT1" s="22"/>
      <c r="AU1" s="22"/>
      <c r="AV1" s="22"/>
      <c r="AW1" s="22"/>
      <c r="AX1" s="22"/>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t="s">
        <v>114</v>
      </c>
    </row>
    <row r="2" spans="1:84" customFormat="1" ht="26.25" hidden="1" customHeight="1" x14ac:dyDescent="0.25">
      <c r="A2" s="1721"/>
      <c r="B2" s="1721"/>
      <c r="C2" s="1721"/>
      <c r="D2" s="1721"/>
      <c r="E2" s="1721"/>
      <c r="F2" s="1721"/>
      <c r="G2" s="1721"/>
      <c r="H2" s="1721"/>
      <c r="I2" s="1721"/>
      <c r="J2" s="1721"/>
      <c r="K2" s="1721"/>
      <c r="L2" s="18"/>
      <c r="M2" s="4"/>
      <c r="N2" s="4"/>
      <c r="O2" s="4"/>
      <c r="P2" s="4"/>
      <c r="Q2" s="4"/>
      <c r="R2" s="4"/>
      <c r="S2" s="4"/>
      <c r="T2" s="4"/>
      <c r="U2" s="4"/>
      <c r="V2" s="4"/>
      <c r="W2" s="4"/>
      <c r="X2" s="4"/>
      <c r="Y2" s="4"/>
      <c r="Z2" s="4"/>
      <c r="AA2" s="4"/>
      <c r="AB2" s="4"/>
      <c r="AC2" s="4"/>
      <c r="AD2" s="4"/>
      <c r="AE2" s="4"/>
      <c r="AF2" s="4"/>
      <c r="AG2" s="19"/>
      <c r="AH2" s="20"/>
      <c r="AI2" s="20"/>
      <c r="AJ2" s="21" t="s">
        <v>115</v>
      </c>
      <c r="AK2" s="20"/>
      <c r="AL2" s="20"/>
      <c r="AM2" s="20"/>
      <c r="AN2" s="20"/>
      <c r="AO2" s="22"/>
      <c r="AP2" s="22"/>
      <c r="AQ2" s="22"/>
      <c r="AR2" s="22"/>
      <c r="AS2" s="22"/>
      <c r="AT2" s="22"/>
      <c r="AU2" s="22"/>
      <c r="AV2" s="22"/>
      <c r="AW2" s="22"/>
      <c r="AX2" s="22"/>
      <c r="AY2" s="20"/>
      <c r="AZ2" s="20"/>
      <c r="BA2" s="20"/>
      <c r="BB2" s="20"/>
      <c r="BC2" s="20"/>
      <c r="BD2" s="20"/>
      <c r="BE2" s="20"/>
      <c r="BF2" s="20"/>
      <c r="BG2" s="20"/>
      <c r="BH2" s="20"/>
      <c r="BI2" s="20"/>
      <c r="BJ2" s="20"/>
      <c r="BK2" s="20"/>
      <c r="BL2" s="20"/>
      <c r="BM2" s="20"/>
      <c r="BN2" s="20"/>
      <c r="BO2" s="20"/>
      <c r="BP2" s="20"/>
      <c r="BQ2" s="20"/>
      <c r="BR2" s="20"/>
      <c r="BS2" s="20"/>
      <c r="BT2" s="20"/>
      <c r="BU2" s="20"/>
      <c r="BV2" s="20"/>
      <c r="BW2" s="20"/>
      <c r="BX2" s="20"/>
      <c r="BY2" s="20"/>
      <c r="BZ2" s="20"/>
      <c r="CA2" s="20"/>
      <c r="CB2" s="20"/>
      <c r="CC2" s="20"/>
      <c r="CD2" s="23" t="str">
        <f>CONCATENATE($AZ$6,", ",AZ7)</f>
        <v>Venda, Habitação - Apartamento</v>
      </c>
    </row>
    <row r="3" spans="1:84" customFormat="1" ht="30" customHeight="1" x14ac:dyDescent="0.35">
      <c r="A3" s="444"/>
      <c r="B3" s="1185" t="s">
        <v>26</v>
      </c>
      <c r="C3" s="1184" t="s">
        <v>765</v>
      </c>
      <c r="D3" s="24"/>
      <c r="E3" s="11"/>
      <c r="F3" s="11"/>
      <c r="G3" s="11"/>
      <c r="H3" s="11"/>
      <c r="I3" s="11"/>
      <c r="J3" s="11"/>
      <c r="K3" s="11"/>
      <c r="L3" s="11"/>
      <c r="M3" s="11"/>
      <c r="N3" s="11"/>
      <c r="O3" s="11"/>
      <c r="P3" s="11"/>
      <c r="Q3" s="4"/>
      <c r="R3" s="4"/>
      <c r="S3" s="4"/>
      <c r="T3" s="4"/>
      <c r="U3" s="4"/>
      <c r="V3" s="4"/>
      <c r="W3" s="4"/>
      <c r="X3" s="4"/>
      <c r="Y3" s="4"/>
      <c r="Z3" s="4"/>
      <c r="AA3" s="4"/>
      <c r="AB3" s="4"/>
      <c r="AC3" s="1186"/>
      <c r="AD3" s="1420" t="str">
        <f>+RA!AK4</f>
        <v xml:space="preserve">ID cliente:   |  ID GESVALT: </v>
      </c>
      <c r="AE3" s="1417"/>
      <c r="AF3" s="450"/>
      <c r="AG3" s="19"/>
      <c r="AH3" s="20"/>
      <c r="AI3" s="20"/>
      <c r="AJ3" s="21" t="s">
        <v>117</v>
      </c>
      <c r="AK3" s="20"/>
      <c r="AL3" s="20"/>
      <c r="AM3" s="20"/>
      <c r="AN3" s="20"/>
      <c r="AO3" s="22"/>
      <c r="AP3" s="22"/>
      <c r="AQ3" s="22"/>
      <c r="AR3" s="22"/>
      <c r="AS3" s="22"/>
      <c r="AT3" s="22"/>
      <c r="AU3" s="22"/>
      <c r="AV3" s="22"/>
      <c r="AW3" s="22"/>
      <c r="AX3" s="22"/>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3" t="str">
        <f>CONCATENATE($AZ$6,", ",BA7)</f>
        <v>Venda, Habitação - Moradia</v>
      </c>
    </row>
    <row r="4" spans="1:84" customFormat="1" ht="20.100000000000001" customHeight="1" x14ac:dyDescent="0.35">
      <c r="A4" s="444"/>
      <c r="B4" s="445"/>
      <c r="C4" s="24"/>
      <c r="D4" s="24"/>
      <c r="E4" s="11"/>
      <c r="F4" s="11"/>
      <c r="G4" s="11"/>
      <c r="H4" s="11"/>
      <c r="I4" s="11"/>
      <c r="J4" s="11"/>
      <c r="K4" s="11"/>
      <c r="L4" s="11"/>
      <c r="M4" s="11"/>
      <c r="N4" s="11"/>
      <c r="O4" s="11"/>
      <c r="P4" s="11"/>
      <c r="Q4" s="11"/>
      <c r="R4" s="11"/>
      <c r="S4" s="11"/>
      <c r="T4" s="11"/>
      <c r="U4" s="11"/>
      <c r="V4" s="11"/>
      <c r="W4" s="11"/>
      <c r="X4" s="11"/>
      <c r="Y4" s="11"/>
      <c r="Z4" s="11"/>
      <c r="AA4" s="11"/>
      <c r="AB4" s="11"/>
      <c r="AC4" s="1186"/>
      <c r="AD4" s="1417"/>
      <c r="AE4" s="1417"/>
      <c r="AF4" s="1417"/>
      <c r="AG4" s="19"/>
      <c r="AH4" s="20"/>
      <c r="AI4" s="20"/>
      <c r="AJ4" s="21"/>
      <c r="AK4" s="25" t="s">
        <v>118</v>
      </c>
      <c r="AL4" s="20"/>
      <c r="AM4" s="20"/>
      <c r="AN4" s="20"/>
      <c r="AO4" s="1722" t="s">
        <v>119</v>
      </c>
      <c r="AP4" s="1723"/>
      <c r="AQ4" s="1723"/>
      <c r="AR4" s="1723"/>
      <c r="AS4" s="1723"/>
      <c r="AT4" s="1723"/>
      <c r="AU4" s="1723"/>
      <c r="AV4" s="1723"/>
      <c r="AW4" s="1724"/>
      <c r="AX4" s="1714" t="s">
        <v>120</v>
      </c>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3" t="str">
        <f>CONCATENATE($AZ$6,", ",BB7)</f>
        <v>Venda, Comércio</v>
      </c>
      <c r="CF4" s="26" t="s">
        <v>28</v>
      </c>
    </row>
    <row r="5" spans="1:84" customFormat="1" ht="15" x14ac:dyDescent="0.25">
      <c r="A5" s="19"/>
      <c r="B5" s="19"/>
      <c r="C5" s="19"/>
      <c r="D5" s="19"/>
      <c r="E5" s="1725" t="s">
        <v>43</v>
      </c>
      <c r="F5" s="1725"/>
      <c r="G5" s="19"/>
      <c r="H5" s="19"/>
      <c r="I5" s="19"/>
      <c r="J5" s="19"/>
      <c r="K5" s="19"/>
      <c r="L5" s="19"/>
      <c r="M5" s="19"/>
      <c r="N5" s="19"/>
      <c r="O5" s="19"/>
      <c r="P5" s="19"/>
      <c r="Q5" s="19"/>
      <c r="R5" s="19"/>
      <c r="S5" s="19"/>
      <c r="T5" s="380" t="s">
        <v>40</v>
      </c>
      <c r="U5" s="380" t="s">
        <v>41</v>
      </c>
      <c r="V5" s="19"/>
      <c r="W5" s="19"/>
      <c r="X5" s="19"/>
      <c r="Y5" s="19"/>
      <c r="Z5" s="19"/>
      <c r="AA5" s="19"/>
      <c r="AB5" s="19"/>
      <c r="AC5" s="19"/>
      <c r="AD5" s="19"/>
      <c r="AE5" s="19"/>
      <c r="AF5" s="19"/>
      <c r="AG5" s="19"/>
      <c r="AH5" s="20"/>
      <c r="AI5" s="20"/>
      <c r="AJ5" s="21"/>
      <c r="AK5" s="20"/>
      <c r="AL5" s="20"/>
      <c r="AM5" s="20"/>
      <c r="AN5" s="20"/>
      <c r="AO5" s="1712" t="str">
        <f>+AZ7</f>
        <v>Habitação - Apartamento</v>
      </c>
      <c r="AP5" s="1712" t="str">
        <f t="shared" ref="AP5:AV5" si="0">+BA7</f>
        <v>Habitação - Moradia</v>
      </c>
      <c r="AQ5" s="1712" t="str">
        <f t="shared" si="0"/>
        <v>Comércio</v>
      </c>
      <c r="AR5" s="1712" t="str">
        <f t="shared" si="0"/>
        <v>Escritório</v>
      </c>
      <c r="AS5" s="1712" t="str">
        <f t="shared" si="0"/>
        <v>Armazém</v>
      </c>
      <c r="AT5" s="1712" t="str">
        <f t="shared" si="0"/>
        <v>Prédio</v>
      </c>
      <c r="AU5" s="1712" t="str">
        <f t="shared" si="0"/>
        <v>Terreno Urbano</v>
      </c>
      <c r="AV5" s="1712" t="str">
        <f t="shared" si="0"/>
        <v>Terreno Rústico</v>
      </c>
      <c r="AW5" s="1712" t="str">
        <f>+BH7</f>
        <v/>
      </c>
      <c r="AX5" s="1714"/>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3" t="str">
        <f>CONCATENATE($AZ$6,", ",BC7)</f>
        <v>Venda, Escritório</v>
      </c>
    </row>
    <row r="6" spans="1:84" customFormat="1" ht="29.25" customHeight="1" x14ac:dyDescent="0.25">
      <c r="A6" s="1715" t="s">
        <v>121</v>
      </c>
      <c r="B6" s="1717" t="s">
        <v>379</v>
      </c>
      <c r="C6" s="1717" t="s">
        <v>64</v>
      </c>
      <c r="D6" s="1717" t="s">
        <v>47</v>
      </c>
      <c r="E6" s="1719" t="s">
        <v>150</v>
      </c>
      <c r="F6" s="1730" t="s">
        <v>25</v>
      </c>
      <c r="G6" s="1694" t="s">
        <v>934</v>
      </c>
      <c r="H6" s="1694" t="s">
        <v>935</v>
      </c>
      <c r="I6" s="1691" t="s">
        <v>380</v>
      </c>
      <c r="J6" s="1692"/>
      <c r="K6" s="1693"/>
      <c r="L6" s="1691" t="s">
        <v>50</v>
      </c>
      <c r="M6" s="1692"/>
      <c r="N6" s="1692"/>
      <c r="O6" s="1726" t="s">
        <v>936</v>
      </c>
      <c r="P6" s="1726" t="s">
        <v>937</v>
      </c>
      <c r="Q6" s="1694" t="s">
        <v>12</v>
      </c>
      <c r="R6" s="1728" t="s">
        <v>123</v>
      </c>
      <c r="S6" s="1729"/>
      <c r="T6" s="1730"/>
      <c r="U6" s="1694" t="str">
        <f>D28</f>
        <v>Estado conservação/ Acabamentos</v>
      </c>
      <c r="V6" s="1694" t="s">
        <v>124</v>
      </c>
      <c r="W6" s="1694" t="s">
        <v>125</v>
      </c>
      <c r="X6" s="1706" t="s">
        <v>126</v>
      </c>
      <c r="Y6" s="1706"/>
      <c r="Z6" s="1706"/>
      <c r="AA6" s="1706"/>
      <c r="AB6" s="1706"/>
      <c r="AC6" s="1706" t="s">
        <v>6</v>
      </c>
      <c r="AD6" s="1708" t="s">
        <v>127</v>
      </c>
      <c r="AE6" s="1710">
        <f>SUM(AE8:AE22)</f>
        <v>0</v>
      </c>
      <c r="AF6" s="1694" t="s">
        <v>128</v>
      </c>
      <c r="AG6" s="27"/>
      <c r="AH6" s="28"/>
      <c r="AI6" s="1696" t="s">
        <v>129</v>
      </c>
      <c r="AJ6" s="1697"/>
      <c r="AK6" s="28"/>
      <c r="AL6" s="28"/>
      <c r="AM6" s="28"/>
      <c r="AN6" s="28"/>
      <c r="AO6" s="1713"/>
      <c r="AP6" s="1713"/>
      <c r="AQ6" s="1713"/>
      <c r="AR6" s="1713"/>
      <c r="AS6" s="1713"/>
      <c r="AT6" s="1713"/>
      <c r="AU6" s="1713"/>
      <c r="AV6" s="1713"/>
      <c r="AW6" s="1713"/>
      <c r="AX6" s="1714"/>
      <c r="AY6" s="28"/>
      <c r="AZ6" s="1700" t="str">
        <f>+AJ1</f>
        <v>Venda</v>
      </c>
      <c r="BA6" s="1700"/>
      <c r="BB6" s="1700"/>
      <c r="BC6" s="1700"/>
      <c r="BD6" s="1700"/>
      <c r="BE6" s="1700"/>
      <c r="BF6" s="1700"/>
      <c r="BG6" s="1700"/>
      <c r="BH6" s="1700"/>
      <c r="BI6" s="28"/>
      <c r="BJ6" s="1700" t="str">
        <f>+AJ2</f>
        <v>Renda</v>
      </c>
      <c r="BK6" s="1700"/>
      <c r="BL6" s="1700"/>
      <c r="BM6" s="1700"/>
      <c r="BN6" s="1700"/>
      <c r="BO6" s="1700"/>
      <c r="BP6" s="1700"/>
      <c r="BQ6" s="1700"/>
      <c r="BR6" s="1700"/>
      <c r="BS6" s="28"/>
      <c r="BT6" s="1700" t="str">
        <f>+AJ3</f>
        <v>Transação</v>
      </c>
      <c r="BU6" s="1700"/>
      <c r="BV6" s="1700"/>
      <c r="BW6" s="1700"/>
      <c r="BX6" s="1700"/>
      <c r="BY6" s="1700"/>
      <c r="BZ6" s="1700"/>
      <c r="CA6" s="1700"/>
      <c r="CB6" s="1700"/>
      <c r="CC6" s="28"/>
      <c r="CD6" s="23" t="str">
        <f>CONCATENATE($AZ$6,", ",BD7)</f>
        <v>Venda, Armazém</v>
      </c>
    </row>
    <row r="7" spans="1:84" customFormat="1" ht="33.75" customHeight="1" x14ac:dyDescent="0.25">
      <c r="A7" s="1716"/>
      <c r="B7" s="1718"/>
      <c r="C7" s="1718"/>
      <c r="D7" s="1718"/>
      <c r="E7" s="1720"/>
      <c r="F7" s="1702"/>
      <c r="G7" s="1695"/>
      <c r="H7" s="1695"/>
      <c r="I7" s="1168" t="s">
        <v>130</v>
      </c>
      <c r="J7" s="1169" t="s">
        <v>122</v>
      </c>
      <c r="K7" s="1169" t="s">
        <v>131</v>
      </c>
      <c r="L7" s="1170" t="s">
        <v>132</v>
      </c>
      <c r="M7" s="1168" t="s">
        <v>133</v>
      </c>
      <c r="N7" s="1168" t="s">
        <v>134</v>
      </c>
      <c r="O7" s="1727"/>
      <c r="P7" s="1727"/>
      <c r="Q7" s="1695"/>
      <c r="R7" s="1701" t="s">
        <v>135</v>
      </c>
      <c r="S7" s="1702"/>
      <c r="T7" s="1171" t="s">
        <v>136</v>
      </c>
      <c r="U7" s="1695"/>
      <c r="V7" s="1695"/>
      <c r="W7" s="1695"/>
      <c r="X7" s="1172" t="s">
        <v>39</v>
      </c>
      <c r="Y7" s="1172" t="s">
        <v>40</v>
      </c>
      <c r="Z7" s="1172" t="s">
        <v>41</v>
      </c>
      <c r="AA7" s="1172" t="s">
        <v>42</v>
      </c>
      <c r="AB7" s="1172" t="s">
        <v>43</v>
      </c>
      <c r="AC7" s="1707"/>
      <c r="AD7" s="1709"/>
      <c r="AE7" s="1711"/>
      <c r="AF7" s="1695"/>
      <c r="AG7" s="27"/>
      <c r="AH7" s="1207" t="e">
        <f>+#REF!/#REF!</f>
        <v>#REF!</v>
      </c>
      <c r="AI7" s="1698"/>
      <c r="AJ7" s="1699"/>
      <c r="AK7" s="28"/>
      <c r="AL7" s="28"/>
      <c r="AM7" s="28"/>
      <c r="AN7" s="28"/>
      <c r="AO7" s="29" t="s">
        <v>43</v>
      </c>
      <c r="AP7" s="29" t="s">
        <v>43</v>
      </c>
      <c r="AQ7" s="29" t="s">
        <v>43</v>
      </c>
      <c r="AR7" s="29" t="s">
        <v>43</v>
      </c>
      <c r="AS7" s="29" t="s">
        <v>43</v>
      </c>
      <c r="AT7" s="29" t="s">
        <v>43</v>
      </c>
      <c r="AU7" s="29" t="s">
        <v>43</v>
      </c>
      <c r="AV7" s="29" t="s">
        <v>43</v>
      </c>
      <c r="AW7" s="29" t="s">
        <v>43</v>
      </c>
      <c r="AX7" s="29" t="s">
        <v>43</v>
      </c>
      <c r="AY7" s="28"/>
      <c r="AZ7" s="30" t="s">
        <v>137</v>
      </c>
      <c r="BA7" s="30" t="s">
        <v>138</v>
      </c>
      <c r="BB7" s="30" t="s">
        <v>49</v>
      </c>
      <c r="BC7" s="30" t="s">
        <v>139</v>
      </c>
      <c r="BD7" s="30" t="s">
        <v>140</v>
      </c>
      <c r="BE7" s="30" t="s">
        <v>141</v>
      </c>
      <c r="BF7" s="30" t="s">
        <v>142</v>
      </c>
      <c r="BG7" s="30" t="s">
        <v>143</v>
      </c>
      <c r="BH7" s="31" t="str">
        <f>+M32</f>
        <v/>
      </c>
      <c r="BI7" s="32" t="s">
        <v>144</v>
      </c>
      <c r="BJ7" s="30" t="s">
        <v>137</v>
      </c>
      <c r="BK7" s="30" t="s">
        <v>138</v>
      </c>
      <c r="BL7" s="30" t="s">
        <v>49</v>
      </c>
      <c r="BM7" s="30" t="s">
        <v>139</v>
      </c>
      <c r="BN7" s="30" t="s">
        <v>140</v>
      </c>
      <c r="BO7" s="30" t="s">
        <v>141</v>
      </c>
      <c r="BP7" s="30" t="s">
        <v>142</v>
      </c>
      <c r="BQ7" s="30" t="s">
        <v>143</v>
      </c>
      <c r="BR7" s="31" t="str">
        <f>+BH7</f>
        <v/>
      </c>
      <c r="BS7" s="32" t="s">
        <v>144</v>
      </c>
      <c r="BT7" s="30" t="s">
        <v>137</v>
      </c>
      <c r="BU7" s="30" t="s">
        <v>138</v>
      </c>
      <c r="BV7" s="30" t="s">
        <v>49</v>
      </c>
      <c r="BW7" s="30" t="s">
        <v>139</v>
      </c>
      <c r="BX7" s="30" t="s">
        <v>140</v>
      </c>
      <c r="BY7" s="30" t="s">
        <v>141</v>
      </c>
      <c r="BZ7" s="30" t="s">
        <v>142</v>
      </c>
      <c r="CA7" s="30" t="s">
        <v>143</v>
      </c>
      <c r="CB7" s="31" t="str">
        <f>+BH7</f>
        <v/>
      </c>
      <c r="CC7" s="32" t="s">
        <v>144</v>
      </c>
      <c r="CD7" s="23" t="str">
        <f>CONCATENATE($AZ$6,", ",BE7)</f>
        <v>Venda, Prédio</v>
      </c>
    </row>
    <row r="8" spans="1:84" customFormat="1" ht="57" customHeight="1" x14ac:dyDescent="0.25">
      <c r="A8" s="48">
        <v>1</v>
      </c>
      <c r="B8" s="49" t="s">
        <v>113</v>
      </c>
      <c r="C8" s="49"/>
      <c r="D8" s="50"/>
      <c r="E8" s="1688"/>
      <c r="F8" s="1689"/>
      <c r="G8" s="259"/>
      <c r="H8" s="34">
        <f>+IF(G8="",0,G8/E8)</f>
        <v>0</v>
      </c>
      <c r="I8" s="604"/>
      <c r="J8" s="52"/>
      <c r="K8" s="34">
        <f>IF(C8="",0,ROUND(I8*J8*H8,-1))</f>
        <v>0</v>
      </c>
      <c r="L8" s="53"/>
      <c r="M8" s="52"/>
      <c r="N8" s="52"/>
      <c r="O8" s="261">
        <f>IF(C8="",0,G8-K8-(N8*M8))</f>
        <v>0</v>
      </c>
      <c r="P8" s="54">
        <f>IF(C8="",0,O8/E8)</f>
        <v>0</v>
      </c>
      <c r="Q8" s="55"/>
      <c r="R8" s="1664"/>
      <c r="S8" s="1666"/>
      <c r="T8" s="56"/>
      <c r="U8" s="56"/>
      <c r="V8" s="56"/>
      <c r="W8" s="56"/>
      <c r="X8" s="35">
        <v>-0.1</v>
      </c>
      <c r="Y8" s="36">
        <f t="shared" ref="Y8:Z22" si="1">AL8</f>
        <v>0</v>
      </c>
      <c r="Z8" s="36">
        <f t="shared" si="1"/>
        <v>0</v>
      </c>
      <c r="AA8" s="35"/>
      <c r="AB8" s="37" t="str">
        <f>IF(C8="","",IF(C8=$AO$5,AO8,IF(C8=$AP$5,AP8,IF(C8=$AQ$5,AQ8,IF(C8=$AR$5,AR8,IF(C8=$AS$5,AS8,IF(C8=$AT$5,AT8,IF(C8=$AU$5,AU8,IF(C8=$AV$5,AV8,IF(C8=$AW$5,AW8))))))))))</f>
        <v/>
      </c>
      <c r="AC8" s="38">
        <f t="shared" ref="AC8:AC22" si="2">SUM(X8:AB8)</f>
        <v>-0.1</v>
      </c>
      <c r="AD8" s="57" t="str">
        <f t="shared" ref="AD8:AD22" si="3">IF(C8="","",P8*(1+AC8))</f>
        <v/>
      </c>
      <c r="AE8" s="58">
        <f t="shared" ref="AE8:AE22" si="4">IF(C8="",0,1)</f>
        <v>0</v>
      </c>
      <c r="AF8" s="39"/>
      <c r="AG8" s="40" t="s">
        <v>122</v>
      </c>
      <c r="AH8" s="1206" t="e">
        <f>285/E8</f>
        <v>#DIV/0!</v>
      </c>
      <c r="AI8" s="41">
        <v>-0.2</v>
      </c>
      <c r="AJ8" s="42" t="s">
        <v>145</v>
      </c>
      <c r="AK8" s="20"/>
      <c r="AL8" s="43">
        <f t="shared" ref="AL8:AM22" si="5">IF(T8=$AJ$8,$AI$8,IF(T8=$AJ$9,$AI$9,IF(T8=$AJ$10,$AI$10,IF(T8=$AJ$11,$AI$11,IF(T8=$AJ$12,$AI$12,IF(T8=$AJ$13,$AI$13,IF(T8=$AJ$14,$AI$14,IF(T8=$AJ$15,$AI$15,IF(T8=$AJ$16,$AI$16,0)))))))))</f>
        <v>0</v>
      </c>
      <c r="AM8" s="43">
        <f t="shared" si="5"/>
        <v>0</v>
      </c>
      <c r="AN8" s="20"/>
      <c r="AO8" s="44" t="e">
        <f>IF(AX8&lt;=30%,((E8/$O$25)^($AI$19))-1,((E8/$O$25)^($AI$20))-1)</f>
        <v>#DIV/0!</v>
      </c>
      <c r="AP8" s="44" t="e">
        <f>IF(AX8&lt;=30%,((E8/$O$25)^($AI$19))-1,((E8/$O$25)^($AI$20))-1)</f>
        <v>#DIV/0!</v>
      </c>
      <c r="AQ8" s="44" t="e">
        <f>IF(AX8&lt;=30%,((E8/$O$26)^($AI$19))-1,((E8/$O$26)^($AI$20))-1)</f>
        <v>#DIV/0!</v>
      </c>
      <c r="AR8" s="44" t="e">
        <f>IF(AX8&lt;=30%,((E8/$O$27)^($AI$19))-1,((E8/$O$27)^($AI$20))-1)</f>
        <v>#DIV/0!</v>
      </c>
      <c r="AS8" s="44" t="e">
        <f>IF(AX8&lt;=30%,((E8/$O$28)^($AI$19))-1,((E8/$O$28)^($AI$20))-1)</f>
        <v>#DIV/0!</v>
      </c>
      <c r="AT8" s="44" t="e">
        <f>IF(AX8&lt;=30%,((E8/$O$29)^($AI$19))-1,((E8/$O$29)^($AI$20))-1)</f>
        <v>#DIV/0!</v>
      </c>
      <c r="AU8" s="44" t="e">
        <f>IF(AX8&lt;=30%,((E8/$O$30)^($AI$22))-1,((E8/$O$30)^($AI$23))-1)</f>
        <v>#DIV/0!</v>
      </c>
      <c r="AV8" s="44" t="e">
        <f>IF(AX8&lt;=30%,((E8/$O$31)^($AI$22))-1,((E8/$O$31)^($AI$23))-1)</f>
        <v>#DIV/0!</v>
      </c>
      <c r="AW8" s="44" t="e">
        <f>IF(AX8&lt;=30%,((E8/$O$32)^($AI$19))-1,((E8/$O$32)^($AI$20))-1)</f>
        <v>#DIV/0!</v>
      </c>
      <c r="AX8" s="44" t="e">
        <f>IF(C8=$AZ$7,((E8/O$25)-1),IF(C8=$BA$7,((E8/O$25)-1),IF(C8=$BB$7,((E8/O$26)-1),IF(C8=$BC$7,((E8/O$27)-1),IF(C8=$BD$7,((E8/O$28)-1),IF(C8=$BE$7,((E8/O$29)-1),IF(C8=$BF$7,((E8/O$30)-1),IF(C8=$BG$7,((E8/$O$31)-1),IF(C8=$BH$7,((E8/$O$32)-1))))))))))</f>
        <v>#DIV/0!</v>
      </c>
      <c r="AY8" s="20"/>
      <c r="AZ8" s="45" t="str">
        <f>IF($B8=$AZ$6,IF($C8=AZ$7,$AD8,""),"")</f>
        <v/>
      </c>
      <c r="BA8" s="46" t="str">
        <f t="shared" ref="AZ8:BH22" si="6">IF($B8=$AZ$6,IF($C8=BA$7,$AD8,""),"")</f>
        <v/>
      </c>
      <c r="BB8" s="46" t="str">
        <f t="shared" si="6"/>
        <v/>
      </c>
      <c r="BC8" s="46" t="str">
        <f t="shared" si="6"/>
        <v/>
      </c>
      <c r="BD8" s="46" t="str">
        <f t="shared" si="6"/>
        <v/>
      </c>
      <c r="BE8" s="46" t="str">
        <f t="shared" si="6"/>
        <v/>
      </c>
      <c r="BF8" s="46" t="str">
        <f t="shared" si="6"/>
        <v/>
      </c>
      <c r="BG8" s="46" t="str">
        <f t="shared" si="6"/>
        <v/>
      </c>
      <c r="BH8" s="47" t="str">
        <f>IF($B8=$AZ$6,IF($C8=BH$7,$AD8,""),"")</f>
        <v/>
      </c>
      <c r="BI8" s="19"/>
      <c r="BJ8" s="45" t="str">
        <f t="shared" ref="BJ8:BR22" si="7">IF($B8=$BJ$6,IF($C8=BJ$7,$AD8,""),"")</f>
        <v/>
      </c>
      <c r="BK8" s="46" t="str">
        <f t="shared" si="7"/>
        <v/>
      </c>
      <c r="BL8" s="46" t="str">
        <f t="shared" si="7"/>
        <v/>
      </c>
      <c r="BM8" s="46" t="str">
        <f t="shared" si="7"/>
        <v/>
      </c>
      <c r="BN8" s="46" t="str">
        <f t="shared" si="7"/>
        <v/>
      </c>
      <c r="BO8" s="46" t="str">
        <f t="shared" si="7"/>
        <v/>
      </c>
      <c r="BP8" s="46" t="str">
        <f t="shared" si="7"/>
        <v/>
      </c>
      <c r="BQ8" s="46" t="str">
        <f t="shared" si="7"/>
        <v/>
      </c>
      <c r="BR8" s="47" t="str">
        <f t="shared" si="7"/>
        <v/>
      </c>
      <c r="BS8" s="19"/>
      <c r="BT8" s="45" t="str">
        <f t="shared" ref="BT8:CB22" si="8">IF($B8=$BT$6,IF($C8=BT$7,$AD8,""),"")</f>
        <v/>
      </c>
      <c r="BU8" s="46" t="str">
        <f t="shared" si="8"/>
        <v/>
      </c>
      <c r="BV8" s="46" t="str">
        <f t="shared" si="8"/>
        <v/>
      </c>
      <c r="BW8" s="46" t="str">
        <f t="shared" si="8"/>
        <v/>
      </c>
      <c r="BX8" s="46" t="str">
        <f t="shared" si="8"/>
        <v/>
      </c>
      <c r="BY8" s="46" t="str">
        <f t="shared" si="8"/>
        <v/>
      </c>
      <c r="BZ8" s="46" t="str">
        <f t="shared" si="8"/>
        <v/>
      </c>
      <c r="CA8" s="46" t="str">
        <f t="shared" si="8"/>
        <v/>
      </c>
      <c r="CB8" s="47" t="str">
        <f t="shared" si="8"/>
        <v/>
      </c>
      <c r="CC8" s="20"/>
      <c r="CD8" s="23" t="str">
        <f>CONCATENATE($AZ$6,", ",BF7)</f>
        <v>Venda, Terreno Urbano</v>
      </c>
    </row>
    <row r="9" spans="1:84" customFormat="1" ht="57" customHeight="1" x14ac:dyDescent="0.25">
      <c r="A9" s="48">
        <f>+A8+1</f>
        <v>2</v>
      </c>
      <c r="B9" s="49" t="s">
        <v>113</v>
      </c>
      <c r="C9" s="49"/>
      <c r="D9" s="50"/>
      <c r="E9" s="1688"/>
      <c r="F9" s="1689"/>
      <c r="G9" s="259"/>
      <c r="H9" s="34">
        <f t="shared" ref="H9:H22" si="9">+IF(G9="",0,G9/E9)</f>
        <v>0</v>
      </c>
      <c r="I9" s="604"/>
      <c r="J9" s="52"/>
      <c r="K9" s="34" t="str">
        <f t="shared" ref="K9:K22" si="10">IF(C9="","",ROUND(I9*J9*H9,-1))</f>
        <v/>
      </c>
      <c r="L9" s="53"/>
      <c r="M9" s="52"/>
      <c r="N9" s="52"/>
      <c r="O9" s="261" t="str">
        <f t="shared" ref="O9:O22" si="11">IF(C9="","",G9-K9-(N9*M9))</f>
        <v/>
      </c>
      <c r="P9" s="54" t="str">
        <f t="shared" ref="P9:P22" si="12">IF(C9="","",O9/E9)</f>
        <v/>
      </c>
      <c r="Q9" s="55"/>
      <c r="R9" s="1664"/>
      <c r="S9" s="1666"/>
      <c r="T9" s="56"/>
      <c r="U9" s="56"/>
      <c r="V9" s="56"/>
      <c r="W9" s="56"/>
      <c r="X9" s="35">
        <f>+X8</f>
        <v>-0.1</v>
      </c>
      <c r="Y9" s="36">
        <f t="shared" si="1"/>
        <v>0</v>
      </c>
      <c r="Z9" s="36">
        <f t="shared" si="1"/>
        <v>0</v>
      </c>
      <c r="AA9" s="35"/>
      <c r="AB9" s="37" t="str">
        <f t="shared" ref="AB9:AB22" si="13">IF(C9="","",IF(C9=$AO$5,AO9,IF(C9=$AP$5,AP9,IF(C9=$AQ$5,AQ9,IF(C9=$AR$5,AR9,IF(C9=$AS$5,AS9,IF(C9=$AT$5,AT9,IF(C9=$AU$5,AU9,IF(C9=$AV$5,AV9,IF(C9=$AW$5,AW9))))))))))</f>
        <v/>
      </c>
      <c r="AC9" s="38">
        <f t="shared" si="2"/>
        <v>-0.1</v>
      </c>
      <c r="AD9" s="57" t="str">
        <f t="shared" si="3"/>
        <v/>
      </c>
      <c r="AE9" s="58">
        <f t="shared" si="4"/>
        <v>0</v>
      </c>
      <c r="AF9" s="39"/>
      <c r="AG9" s="40" t="s">
        <v>146</v>
      </c>
      <c r="AH9" s="1206" t="e">
        <f>216/E9</f>
        <v>#DIV/0!</v>
      </c>
      <c r="AI9" s="59">
        <v>-0.15</v>
      </c>
      <c r="AJ9" s="60" t="s">
        <v>147</v>
      </c>
      <c r="AK9" s="20"/>
      <c r="AL9" s="61">
        <f t="shared" si="5"/>
        <v>0</v>
      </c>
      <c r="AM9" s="61">
        <f t="shared" si="5"/>
        <v>0</v>
      </c>
      <c r="AN9" s="20"/>
      <c r="AO9" s="62" t="e">
        <f t="shared" ref="AO9:AO22" si="14">IF(AX9&lt;=30%,((E9/$O$25)^($AI$19))-1,((E9/$O$25)^($AI$20))-1)</f>
        <v>#DIV/0!</v>
      </c>
      <c r="AP9" s="62" t="e">
        <f t="shared" ref="AP9:AP22" si="15">IF(AX9&lt;=30%,((E9/$O$25)^($AI$19))-1,((E9/$O$25)^($AI$20))-1)</f>
        <v>#DIV/0!</v>
      </c>
      <c r="AQ9" s="62" t="e">
        <f t="shared" ref="AQ9:AQ22" si="16">IF(AX9&lt;=30%,((E9/$O$26)^($AI$19))-1,((E9/$O$26)^($AI$20))-1)</f>
        <v>#DIV/0!</v>
      </c>
      <c r="AR9" s="62" t="e">
        <f t="shared" ref="AR9:AR22" si="17">IF(AX9&lt;=30%,((E9/$O$27)^($AI$19))-1,((E9/$O$27)^($AI$20))-1)</f>
        <v>#DIV/0!</v>
      </c>
      <c r="AS9" s="62" t="e">
        <f t="shared" ref="AS9:AS22" si="18">IF(AX9&lt;=30%,((E9/$O$28)^($AI$19))-1,((E9/$O$28)^($AI$20))-1)</f>
        <v>#DIV/0!</v>
      </c>
      <c r="AT9" s="62" t="e">
        <f t="shared" ref="AT9:AT22" si="19">IF(AX9&lt;=30%,((E9/$O$29)^($AI$19))-1,((E9/$O$29)^($AI$20))-1)</f>
        <v>#DIV/0!</v>
      </c>
      <c r="AU9" s="62" t="e">
        <f t="shared" ref="AU9:AU22" si="20">IF(AX9&lt;=30%,((E9/$O$30)^($AI$22))-1,((E9/$O$30)^($AI$23))-1)</f>
        <v>#DIV/0!</v>
      </c>
      <c r="AV9" s="62" t="e">
        <f t="shared" ref="AV9:AV22" si="21">IF(AX9&lt;=30%,((E9/$O$31)^($AI$22))-1,((E9/$O$31)^($AI$23))-1)</f>
        <v>#DIV/0!</v>
      </c>
      <c r="AW9" s="62" t="e">
        <f t="shared" ref="AW9:AW22" si="22">IF(AX9&lt;=30%,((E9/$O$32)^($AI$19))-1,((E9/$O$32)^($AI$20))-1)</f>
        <v>#DIV/0!</v>
      </c>
      <c r="AX9" s="62" t="e">
        <f t="shared" ref="AX9:AX22" si="23">IF(C9=$AZ$7,((E9/O$25)-1),IF(C9=$BA$7,((E9/O$25)-1),IF(C9=$BB$7,((E9/O$26)-1),IF(C9=$BC$7,((E9/O$27)-1),IF(C9=$BD$7,((E9/O$28)-1),IF(C9=$BE$7,((E9/O$29)-1),IF(C9=$BF$7,((E9/O$30)-1),IF(C9=$BG$7,((E9/$O$31)-1),IF(C9=$BH$7,((E9/$O$32)-1))))))))))</f>
        <v>#DIV/0!</v>
      </c>
      <c r="AY9" s="20"/>
      <c r="AZ9" s="63" t="str">
        <f t="shared" si="6"/>
        <v/>
      </c>
      <c r="BA9" s="64" t="str">
        <f t="shared" si="6"/>
        <v/>
      </c>
      <c r="BB9" s="64" t="str">
        <f t="shared" si="6"/>
        <v/>
      </c>
      <c r="BC9" s="64" t="str">
        <f t="shared" si="6"/>
        <v/>
      </c>
      <c r="BD9" s="64" t="str">
        <f t="shared" si="6"/>
        <v/>
      </c>
      <c r="BE9" s="64" t="str">
        <f t="shared" si="6"/>
        <v/>
      </c>
      <c r="BF9" s="64" t="str">
        <f t="shared" si="6"/>
        <v/>
      </c>
      <c r="BG9" s="64" t="str">
        <f t="shared" si="6"/>
        <v/>
      </c>
      <c r="BH9" s="65" t="str">
        <f t="shared" si="6"/>
        <v/>
      </c>
      <c r="BI9" s="19"/>
      <c r="BJ9" s="63" t="str">
        <f t="shared" si="7"/>
        <v/>
      </c>
      <c r="BK9" s="64" t="str">
        <f t="shared" si="7"/>
        <v/>
      </c>
      <c r="BL9" s="64" t="str">
        <f t="shared" si="7"/>
        <v/>
      </c>
      <c r="BM9" s="64" t="str">
        <f t="shared" si="7"/>
        <v/>
      </c>
      <c r="BN9" s="64" t="str">
        <f t="shared" si="7"/>
        <v/>
      </c>
      <c r="BO9" s="64" t="str">
        <f t="shared" si="7"/>
        <v/>
      </c>
      <c r="BP9" s="64" t="str">
        <f t="shared" si="7"/>
        <v/>
      </c>
      <c r="BQ9" s="64" t="str">
        <f t="shared" si="7"/>
        <v/>
      </c>
      <c r="BR9" s="65" t="str">
        <f t="shared" si="7"/>
        <v/>
      </c>
      <c r="BS9" s="19"/>
      <c r="BT9" s="63" t="str">
        <f t="shared" si="8"/>
        <v/>
      </c>
      <c r="BU9" s="64" t="str">
        <f t="shared" si="8"/>
        <v/>
      </c>
      <c r="BV9" s="64" t="str">
        <f t="shared" si="8"/>
        <v/>
      </c>
      <c r="BW9" s="64" t="str">
        <f t="shared" si="8"/>
        <v/>
      </c>
      <c r="BX9" s="64" t="str">
        <f t="shared" si="8"/>
        <v/>
      </c>
      <c r="BY9" s="64" t="str">
        <f t="shared" si="8"/>
        <v/>
      </c>
      <c r="BZ9" s="64" t="str">
        <f t="shared" si="8"/>
        <v/>
      </c>
      <c r="CA9" s="64" t="str">
        <f t="shared" si="8"/>
        <v/>
      </c>
      <c r="CB9" s="65" t="str">
        <f t="shared" si="8"/>
        <v/>
      </c>
      <c r="CC9" s="20"/>
      <c r="CD9" s="23" t="str">
        <f>CONCATENATE($AZ$6,", ",BG7)</f>
        <v>Venda, Terreno Rústico</v>
      </c>
    </row>
    <row r="10" spans="1:84" customFormat="1" ht="57" customHeight="1" x14ac:dyDescent="0.3">
      <c r="A10" s="48">
        <f t="shared" ref="A10:A21" si="24">+A9+1</f>
        <v>3</v>
      </c>
      <c r="B10" s="49" t="s">
        <v>113</v>
      </c>
      <c r="C10" s="49"/>
      <c r="D10" s="50"/>
      <c r="E10" s="1688"/>
      <c r="F10" s="1689"/>
      <c r="G10" s="259"/>
      <c r="H10" s="34">
        <f t="shared" si="9"/>
        <v>0</v>
      </c>
      <c r="I10" s="604"/>
      <c r="J10" s="52"/>
      <c r="K10" s="34" t="str">
        <f t="shared" si="10"/>
        <v/>
      </c>
      <c r="L10" s="53"/>
      <c r="M10" s="52"/>
      <c r="N10" s="52"/>
      <c r="O10" s="261" t="str">
        <f t="shared" si="11"/>
        <v/>
      </c>
      <c r="P10" s="54" t="str">
        <f t="shared" si="12"/>
        <v/>
      </c>
      <c r="Q10" s="55"/>
      <c r="R10" s="1664"/>
      <c r="S10" s="1666"/>
      <c r="T10" s="56"/>
      <c r="U10" s="56"/>
      <c r="V10" s="56"/>
      <c r="W10" s="56"/>
      <c r="X10" s="35">
        <f t="shared" ref="X10" si="25">+X9</f>
        <v>-0.1</v>
      </c>
      <c r="Y10" s="36">
        <f t="shared" si="1"/>
        <v>0</v>
      </c>
      <c r="Z10" s="36">
        <f t="shared" si="1"/>
        <v>0</v>
      </c>
      <c r="AA10" s="35"/>
      <c r="AB10" s="37" t="str">
        <f t="shared" si="13"/>
        <v/>
      </c>
      <c r="AC10" s="38">
        <f t="shared" si="2"/>
        <v>-0.1</v>
      </c>
      <c r="AD10" s="57" t="str">
        <f t="shared" si="3"/>
        <v/>
      </c>
      <c r="AE10" s="58">
        <f t="shared" si="4"/>
        <v>0</v>
      </c>
      <c r="AF10" s="39"/>
      <c r="AG10" s="40" t="s">
        <v>148</v>
      </c>
      <c r="AH10" s="1206" t="e">
        <f>367/E10</f>
        <v>#DIV/0!</v>
      </c>
      <c r="AI10" s="66">
        <v>-0.1</v>
      </c>
      <c r="AJ10" s="67" t="s">
        <v>149</v>
      </c>
      <c r="AK10" s="20"/>
      <c r="AL10" s="61">
        <f t="shared" si="5"/>
        <v>0</v>
      </c>
      <c r="AM10" s="61">
        <f t="shared" si="5"/>
        <v>0</v>
      </c>
      <c r="AN10" s="20"/>
      <c r="AO10" s="62" t="e">
        <f t="shared" si="14"/>
        <v>#DIV/0!</v>
      </c>
      <c r="AP10" s="62" t="e">
        <f t="shared" si="15"/>
        <v>#DIV/0!</v>
      </c>
      <c r="AQ10" s="62" t="e">
        <f t="shared" si="16"/>
        <v>#DIV/0!</v>
      </c>
      <c r="AR10" s="62" t="e">
        <f t="shared" si="17"/>
        <v>#DIV/0!</v>
      </c>
      <c r="AS10" s="62" t="e">
        <f t="shared" si="18"/>
        <v>#DIV/0!</v>
      </c>
      <c r="AT10" s="62" t="e">
        <f t="shared" si="19"/>
        <v>#DIV/0!</v>
      </c>
      <c r="AU10" s="62" t="e">
        <f t="shared" si="20"/>
        <v>#DIV/0!</v>
      </c>
      <c r="AV10" s="62" t="e">
        <f t="shared" si="21"/>
        <v>#DIV/0!</v>
      </c>
      <c r="AW10" s="62" t="e">
        <f t="shared" si="22"/>
        <v>#DIV/0!</v>
      </c>
      <c r="AX10" s="62" t="e">
        <f t="shared" si="23"/>
        <v>#DIV/0!</v>
      </c>
      <c r="AY10" s="20"/>
      <c r="AZ10" s="63" t="str">
        <f t="shared" si="6"/>
        <v/>
      </c>
      <c r="BA10" s="64" t="str">
        <f t="shared" si="6"/>
        <v/>
      </c>
      <c r="BB10" s="64" t="str">
        <f t="shared" si="6"/>
        <v/>
      </c>
      <c r="BC10" s="64" t="str">
        <f t="shared" si="6"/>
        <v/>
      </c>
      <c r="BD10" s="64" t="str">
        <f t="shared" si="6"/>
        <v/>
      </c>
      <c r="BE10" s="64" t="str">
        <f t="shared" si="6"/>
        <v/>
      </c>
      <c r="BF10" s="64" t="str">
        <f t="shared" si="6"/>
        <v/>
      </c>
      <c r="BG10" s="64" t="str">
        <f t="shared" si="6"/>
        <v/>
      </c>
      <c r="BH10" s="65" t="str">
        <f t="shared" si="6"/>
        <v/>
      </c>
      <c r="BI10" s="19"/>
      <c r="BJ10" s="63" t="str">
        <f t="shared" si="7"/>
        <v/>
      </c>
      <c r="BK10" s="64" t="str">
        <f t="shared" si="7"/>
        <v/>
      </c>
      <c r="BL10" s="64" t="str">
        <f t="shared" si="7"/>
        <v/>
      </c>
      <c r="BM10" s="64" t="str">
        <f t="shared" si="7"/>
        <v/>
      </c>
      <c r="BN10" s="64" t="str">
        <f t="shared" si="7"/>
        <v/>
      </c>
      <c r="BO10" s="64" t="str">
        <f t="shared" si="7"/>
        <v/>
      </c>
      <c r="BP10" s="64" t="str">
        <f t="shared" si="7"/>
        <v/>
      </c>
      <c r="BQ10" s="64" t="str">
        <f t="shared" si="7"/>
        <v/>
      </c>
      <c r="BR10" s="65" t="str">
        <f t="shared" si="7"/>
        <v/>
      </c>
      <c r="BS10" s="19"/>
      <c r="BT10" s="63" t="str">
        <f t="shared" si="8"/>
        <v/>
      </c>
      <c r="BU10" s="64" t="str">
        <f t="shared" si="8"/>
        <v/>
      </c>
      <c r="BV10" s="64" t="str">
        <f t="shared" si="8"/>
        <v/>
      </c>
      <c r="BW10" s="64" t="str">
        <f t="shared" si="8"/>
        <v/>
      </c>
      <c r="BX10" s="64" t="str">
        <f t="shared" si="8"/>
        <v/>
      </c>
      <c r="BY10" s="64" t="str">
        <f t="shared" si="8"/>
        <v/>
      </c>
      <c r="BZ10" s="64" t="str">
        <f t="shared" si="8"/>
        <v/>
      </c>
      <c r="CA10" s="64" t="str">
        <f t="shared" si="8"/>
        <v/>
      </c>
      <c r="CB10" s="65" t="str">
        <f t="shared" si="8"/>
        <v/>
      </c>
      <c r="CC10" s="20"/>
      <c r="CD10" s="68" t="str">
        <f>CONCATENATE($AZ$6,", ",BH7)</f>
        <v xml:space="preserve">Venda, </v>
      </c>
    </row>
    <row r="11" spans="1:84" customFormat="1" ht="57" customHeight="1" x14ac:dyDescent="0.25">
      <c r="A11" s="48">
        <f t="shared" si="24"/>
        <v>4</v>
      </c>
      <c r="B11" s="49" t="s">
        <v>113</v>
      </c>
      <c r="C11" s="49"/>
      <c r="D11" s="50"/>
      <c r="E11" s="1688"/>
      <c r="F11" s="1689"/>
      <c r="G11" s="259"/>
      <c r="H11" s="34">
        <f t="shared" si="9"/>
        <v>0</v>
      </c>
      <c r="I11" s="604"/>
      <c r="J11" s="52"/>
      <c r="K11" s="34" t="str">
        <f t="shared" si="10"/>
        <v/>
      </c>
      <c r="L11" s="53"/>
      <c r="M11" s="52"/>
      <c r="N11" s="52"/>
      <c r="O11" s="261" t="str">
        <f t="shared" si="11"/>
        <v/>
      </c>
      <c r="P11" s="54" t="str">
        <f t="shared" si="12"/>
        <v/>
      </c>
      <c r="Q11" s="55"/>
      <c r="R11" s="1664"/>
      <c r="S11" s="1666"/>
      <c r="T11" s="56"/>
      <c r="U11" s="56"/>
      <c r="V11" s="56"/>
      <c r="W11" s="56"/>
      <c r="X11" s="35"/>
      <c r="Y11" s="36">
        <f t="shared" si="1"/>
        <v>0</v>
      </c>
      <c r="Z11" s="36">
        <f t="shared" si="1"/>
        <v>0</v>
      </c>
      <c r="AA11" s="35"/>
      <c r="AB11" s="37" t="str">
        <f t="shared" si="13"/>
        <v/>
      </c>
      <c r="AC11" s="38">
        <f t="shared" si="2"/>
        <v>0</v>
      </c>
      <c r="AD11" s="57" t="str">
        <f t="shared" si="3"/>
        <v/>
      </c>
      <c r="AE11" s="58">
        <f t="shared" si="4"/>
        <v>0</v>
      </c>
      <c r="AF11" s="39"/>
      <c r="AG11" s="40" t="s">
        <v>150</v>
      </c>
      <c r="AH11" s="1206">
        <f>+E11/5000</f>
        <v>0</v>
      </c>
      <c r="AI11" s="69">
        <v>-0.05</v>
      </c>
      <c r="AJ11" s="70" t="s">
        <v>151</v>
      </c>
      <c r="AK11" s="20"/>
      <c r="AL11" s="61">
        <f t="shared" si="5"/>
        <v>0</v>
      </c>
      <c r="AM11" s="61">
        <f t="shared" si="5"/>
        <v>0</v>
      </c>
      <c r="AN11" s="20"/>
      <c r="AO11" s="62" t="e">
        <f t="shared" si="14"/>
        <v>#DIV/0!</v>
      </c>
      <c r="AP11" s="62" t="e">
        <f t="shared" si="15"/>
        <v>#DIV/0!</v>
      </c>
      <c r="AQ11" s="62" t="e">
        <f t="shared" si="16"/>
        <v>#DIV/0!</v>
      </c>
      <c r="AR11" s="62" t="e">
        <f t="shared" si="17"/>
        <v>#DIV/0!</v>
      </c>
      <c r="AS11" s="62" t="e">
        <f t="shared" si="18"/>
        <v>#DIV/0!</v>
      </c>
      <c r="AT11" s="62" t="e">
        <f t="shared" si="19"/>
        <v>#DIV/0!</v>
      </c>
      <c r="AU11" s="62" t="e">
        <f t="shared" si="20"/>
        <v>#DIV/0!</v>
      </c>
      <c r="AV11" s="62" t="e">
        <f t="shared" si="21"/>
        <v>#DIV/0!</v>
      </c>
      <c r="AW11" s="62" t="e">
        <f t="shared" si="22"/>
        <v>#DIV/0!</v>
      </c>
      <c r="AX11" s="62" t="e">
        <f t="shared" si="23"/>
        <v>#DIV/0!</v>
      </c>
      <c r="AY11" s="20"/>
      <c r="AZ11" s="63" t="str">
        <f t="shared" si="6"/>
        <v/>
      </c>
      <c r="BA11" s="64" t="str">
        <f t="shared" si="6"/>
        <v/>
      </c>
      <c r="BB11" s="64" t="str">
        <f t="shared" si="6"/>
        <v/>
      </c>
      <c r="BC11" s="64" t="str">
        <f t="shared" si="6"/>
        <v/>
      </c>
      <c r="BD11" s="64" t="str">
        <f t="shared" si="6"/>
        <v/>
      </c>
      <c r="BE11" s="64" t="str">
        <f t="shared" si="6"/>
        <v/>
      </c>
      <c r="BF11" s="64" t="str">
        <f t="shared" si="6"/>
        <v/>
      </c>
      <c r="BG11" s="64" t="str">
        <f t="shared" si="6"/>
        <v/>
      </c>
      <c r="BH11" s="65" t="str">
        <f t="shared" si="6"/>
        <v/>
      </c>
      <c r="BI11" s="19"/>
      <c r="BJ11" s="63" t="str">
        <f t="shared" si="7"/>
        <v/>
      </c>
      <c r="BK11" s="64" t="str">
        <f t="shared" si="7"/>
        <v/>
      </c>
      <c r="BL11" s="64" t="str">
        <f t="shared" si="7"/>
        <v/>
      </c>
      <c r="BM11" s="64" t="str">
        <f t="shared" si="7"/>
        <v/>
      </c>
      <c r="BN11" s="64" t="str">
        <f t="shared" si="7"/>
        <v/>
      </c>
      <c r="BO11" s="64" t="str">
        <f t="shared" si="7"/>
        <v/>
      </c>
      <c r="BP11" s="64" t="str">
        <f t="shared" si="7"/>
        <v/>
      </c>
      <c r="BQ11" s="64" t="str">
        <f t="shared" si="7"/>
        <v/>
      </c>
      <c r="BR11" s="65" t="str">
        <f t="shared" si="7"/>
        <v/>
      </c>
      <c r="BS11" s="19"/>
      <c r="BT11" s="63" t="str">
        <f t="shared" si="8"/>
        <v/>
      </c>
      <c r="BU11" s="64" t="str">
        <f t="shared" si="8"/>
        <v/>
      </c>
      <c r="BV11" s="64" t="str">
        <f t="shared" si="8"/>
        <v/>
      </c>
      <c r="BW11" s="64" t="str">
        <f t="shared" si="8"/>
        <v/>
      </c>
      <c r="BX11" s="64" t="str">
        <f t="shared" si="8"/>
        <v/>
      </c>
      <c r="BY11" s="64" t="str">
        <f t="shared" si="8"/>
        <v/>
      </c>
      <c r="BZ11" s="64" t="str">
        <f t="shared" si="8"/>
        <v/>
      </c>
      <c r="CA11" s="64" t="str">
        <f t="shared" si="8"/>
        <v/>
      </c>
      <c r="CB11" s="65" t="str">
        <f t="shared" si="8"/>
        <v/>
      </c>
      <c r="CC11" s="20"/>
      <c r="CD11" s="23" t="str">
        <f>CONCATENATE($BJ$6,", ",BJ7)</f>
        <v>Renda, Habitação - Apartamento</v>
      </c>
    </row>
    <row r="12" spans="1:84" customFormat="1" ht="57" customHeight="1" x14ac:dyDescent="0.25">
      <c r="A12" s="48">
        <f t="shared" si="24"/>
        <v>5</v>
      </c>
      <c r="B12" s="49" t="s">
        <v>113</v>
      </c>
      <c r="C12" s="49"/>
      <c r="D12" s="50"/>
      <c r="E12" s="1688"/>
      <c r="F12" s="1689"/>
      <c r="G12" s="259"/>
      <c r="H12" s="34">
        <f t="shared" si="9"/>
        <v>0</v>
      </c>
      <c r="I12" s="604"/>
      <c r="J12" s="52"/>
      <c r="K12" s="34" t="str">
        <f t="shared" si="10"/>
        <v/>
      </c>
      <c r="L12" s="53"/>
      <c r="M12" s="52"/>
      <c r="N12" s="52"/>
      <c r="O12" s="261" t="str">
        <f t="shared" si="11"/>
        <v/>
      </c>
      <c r="P12" s="54" t="str">
        <f t="shared" si="12"/>
        <v/>
      </c>
      <c r="Q12" s="55"/>
      <c r="R12" s="1664"/>
      <c r="S12" s="1666"/>
      <c r="T12" s="56"/>
      <c r="U12" s="56"/>
      <c r="V12" s="56"/>
      <c r="W12" s="56"/>
      <c r="X12" s="35"/>
      <c r="Y12" s="36">
        <f t="shared" si="1"/>
        <v>0</v>
      </c>
      <c r="Z12" s="36">
        <f t="shared" si="1"/>
        <v>0</v>
      </c>
      <c r="AA12" s="35"/>
      <c r="AB12" s="37" t="str">
        <f t="shared" si="13"/>
        <v/>
      </c>
      <c r="AC12" s="38">
        <f t="shared" si="2"/>
        <v>0</v>
      </c>
      <c r="AD12" s="57" t="str">
        <f t="shared" si="3"/>
        <v/>
      </c>
      <c r="AE12" s="58">
        <f t="shared" si="4"/>
        <v>0</v>
      </c>
      <c r="AF12" s="39"/>
      <c r="AG12" s="40" t="s">
        <v>152</v>
      </c>
      <c r="AH12" s="1206">
        <f>+E12/6060</f>
        <v>0</v>
      </c>
      <c r="AI12" s="71">
        <v>0</v>
      </c>
      <c r="AJ12" s="72" t="s">
        <v>153</v>
      </c>
      <c r="AK12" s="20"/>
      <c r="AL12" s="61">
        <f t="shared" si="5"/>
        <v>0</v>
      </c>
      <c r="AM12" s="61">
        <f t="shared" si="5"/>
        <v>0</v>
      </c>
      <c r="AN12" s="20"/>
      <c r="AO12" s="62" t="e">
        <f t="shared" si="14"/>
        <v>#DIV/0!</v>
      </c>
      <c r="AP12" s="62" t="e">
        <f t="shared" si="15"/>
        <v>#DIV/0!</v>
      </c>
      <c r="AQ12" s="62" t="e">
        <f t="shared" si="16"/>
        <v>#DIV/0!</v>
      </c>
      <c r="AR12" s="62" t="e">
        <f t="shared" si="17"/>
        <v>#DIV/0!</v>
      </c>
      <c r="AS12" s="62" t="e">
        <f t="shared" si="18"/>
        <v>#DIV/0!</v>
      </c>
      <c r="AT12" s="62" t="e">
        <f t="shared" si="19"/>
        <v>#DIV/0!</v>
      </c>
      <c r="AU12" s="62" t="e">
        <f t="shared" si="20"/>
        <v>#DIV/0!</v>
      </c>
      <c r="AV12" s="62" t="e">
        <f t="shared" si="21"/>
        <v>#DIV/0!</v>
      </c>
      <c r="AW12" s="62" t="e">
        <f t="shared" si="22"/>
        <v>#DIV/0!</v>
      </c>
      <c r="AX12" s="62" t="e">
        <f t="shared" si="23"/>
        <v>#DIV/0!</v>
      </c>
      <c r="AY12" s="20"/>
      <c r="AZ12" s="63" t="str">
        <f t="shared" si="6"/>
        <v/>
      </c>
      <c r="BA12" s="64" t="str">
        <f t="shared" si="6"/>
        <v/>
      </c>
      <c r="BB12" s="64" t="str">
        <f t="shared" si="6"/>
        <v/>
      </c>
      <c r="BC12" s="64" t="str">
        <f t="shared" si="6"/>
        <v/>
      </c>
      <c r="BD12" s="64" t="str">
        <f t="shared" si="6"/>
        <v/>
      </c>
      <c r="BE12" s="64" t="str">
        <f t="shared" si="6"/>
        <v/>
      </c>
      <c r="BF12" s="64" t="str">
        <f t="shared" si="6"/>
        <v/>
      </c>
      <c r="BG12" s="64" t="str">
        <f t="shared" si="6"/>
        <v/>
      </c>
      <c r="BH12" s="65" t="str">
        <f t="shared" si="6"/>
        <v/>
      </c>
      <c r="BI12" s="19"/>
      <c r="BJ12" s="63" t="str">
        <f t="shared" si="7"/>
        <v/>
      </c>
      <c r="BK12" s="64" t="str">
        <f t="shared" si="7"/>
        <v/>
      </c>
      <c r="BL12" s="64" t="str">
        <f t="shared" si="7"/>
        <v/>
      </c>
      <c r="BM12" s="64" t="str">
        <f t="shared" si="7"/>
        <v/>
      </c>
      <c r="BN12" s="64" t="str">
        <f t="shared" si="7"/>
        <v/>
      </c>
      <c r="BO12" s="64" t="str">
        <f t="shared" si="7"/>
        <v/>
      </c>
      <c r="BP12" s="64" t="str">
        <f t="shared" si="7"/>
        <v/>
      </c>
      <c r="BQ12" s="64" t="str">
        <f t="shared" si="7"/>
        <v/>
      </c>
      <c r="BR12" s="65" t="str">
        <f t="shared" si="7"/>
        <v/>
      </c>
      <c r="BS12" s="19"/>
      <c r="BT12" s="63" t="str">
        <f t="shared" si="8"/>
        <v/>
      </c>
      <c r="BU12" s="64" t="str">
        <f t="shared" si="8"/>
        <v/>
      </c>
      <c r="BV12" s="64" t="str">
        <f t="shared" si="8"/>
        <v/>
      </c>
      <c r="BW12" s="64" t="str">
        <f t="shared" si="8"/>
        <v/>
      </c>
      <c r="BX12" s="64" t="str">
        <f t="shared" si="8"/>
        <v/>
      </c>
      <c r="BY12" s="64" t="str">
        <f t="shared" si="8"/>
        <v/>
      </c>
      <c r="BZ12" s="64" t="str">
        <f t="shared" si="8"/>
        <v/>
      </c>
      <c r="CA12" s="64" t="str">
        <f t="shared" si="8"/>
        <v/>
      </c>
      <c r="CB12" s="65" t="str">
        <f t="shared" si="8"/>
        <v/>
      </c>
      <c r="CC12" s="20"/>
      <c r="CD12" s="23" t="str">
        <f>CONCATENATE($BJ$6,", ",BK7)</f>
        <v>Renda, Habitação - Moradia</v>
      </c>
    </row>
    <row r="13" spans="1:84" customFormat="1" ht="57" customHeight="1" x14ac:dyDescent="0.25">
      <c r="A13" s="48">
        <f t="shared" si="24"/>
        <v>6</v>
      </c>
      <c r="B13" s="49"/>
      <c r="C13" s="49"/>
      <c r="D13" s="50"/>
      <c r="E13" s="1688"/>
      <c r="F13" s="1689"/>
      <c r="G13" s="259"/>
      <c r="H13" s="34">
        <f t="shared" si="9"/>
        <v>0</v>
      </c>
      <c r="I13" s="604"/>
      <c r="J13" s="52"/>
      <c r="K13" s="34" t="str">
        <f t="shared" si="10"/>
        <v/>
      </c>
      <c r="L13" s="53"/>
      <c r="M13" s="52"/>
      <c r="N13" s="52"/>
      <c r="O13" s="261" t="str">
        <f t="shared" si="11"/>
        <v/>
      </c>
      <c r="P13" s="54" t="str">
        <f t="shared" si="12"/>
        <v/>
      </c>
      <c r="Q13" s="55"/>
      <c r="R13" s="1664"/>
      <c r="S13" s="1666"/>
      <c r="T13" s="56"/>
      <c r="U13" s="56"/>
      <c r="V13" s="56"/>
      <c r="W13" s="56"/>
      <c r="X13" s="35"/>
      <c r="Y13" s="36">
        <f t="shared" si="1"/>
        <v>0</v>
      </c>
      <c r="Z13" s="36">
        <f t="shared" si="1"/>
        <v>0</v>
      </c>
      <c r="AA13" s="35"/>
      <c r="AB13" s="37" t="str">
        <f t="shared" si="13"/>
        <v/>
      </c>
      <c r="AC13" s="38">
        <f t="shared" si="2"/>
        <v>0</v>
      </c>
      <c r="AD13" s="57" t="str">
        <f t="shared" si="3"/>
        <v/>
      </c>
      <c r="AE13" s="58">
        <f t="shared" si="4"/>
        <v>0</v>
      </c>
      <c r="AF13" s="39"/>
      <c r="AG13" s="73"/>
      <c r="AH13" s="1206">
        <f t="shared" ref="AH13" si="26">+E13/3760</f>
        <v>0</v>
      </c>
      <c r="AI13" s="74">
        <v>0.05</v>
      </c>
      <c r="AJ13" s="75" t="s">
        <v>154</v>
      </c>
      <c r="AK13" s="20"/>
      <c r="AL13" s="61">
        <f t="shared" si="5"/>
        <v>0</v>
      </c>
      <c r="AM13" s="61">
        <f t="shared" si="5"/>
        <v>0</v>
      </c>
      <c r="AN13" s="20"/>
      <c r="AO13" s="62" t="e">
        <f t="shared" si="14"/>
        <v>#DIV/0!</v>
      </c>
      <c r="AP13" s="62" t="e">
        <f t="shared" si="15"/>
        <v>#DIV/0!</v>
      </c>
      <c r="AQ13" s="62" t="e">
        <f t="shared" si="16"/>
        <v>#DIV/0!</v>
      </c>
      <c r="AR13" s="62" t="e">
        <f t="shared" si="17"/>
        <v>#DIV/0!</v>
      </c>
      <c r="AS13" s="62" t="e">
        <f t="shared" si="18"/>
        <v>#DIV/0!</v>
      </c>
      <c r="AT13" s="62" t="e">
        <f t="shared" si="19"/>
        <v>#DIV/0!</v>
      </c>
      <c r="AU13" s="62" t="e">
        <f t="shared" si="20"/>
        <v>#DIV/0!</v>
      </c>
      <c r="AV13" s="62" t="e">
        <f t="shared" si="21"/>
        <v>#DIV/0!</v>
      </c>
      <c r="AW13" s="62" t="e">
        <f t="shared" si="22"/>
        <v>#DIV/0!</v>
      </c>
      <c r="AX13" s="62" t="e">
        <f t="shared" si="23"/>
        <v>#DIV/0!</v>
      </c>
      <c r="AY13" s="20"/>
      <c r="AZ13" s="63" t="str">
        <f t="shared" si="6"/>
        <v/>
      </c>
      <c r="BA13" s="64" t="str">
        <f t="shared" si="6"/>
        <v/>
      </c>
      <c r="BB13" s="64" t="str">
        <f t="shared" si="6"/>
        <v/>
      </c>
      <c r="BC13" s="64" t="str">
        <f t="shared" si="6"/>
        <v/>
      </c>
      <c r="BD13" s="64" t="str">
        <f t="shared" si="6"/>
        <v/>
      </c>
      <c r="BE13" s="64" t="str">
        <f t="shared" si="6"/>
        <v/>
      </c>
      <c r="BF13" s="64" t="str">
        <f t="shared" si="6"/>
        <v/>
      </c>
      <c r="BG13" s="64" t="str">
        <f t="shared" si="6"/>
        <v/>
      </c>
      <c r="BH13" s="65" t="str">
        <f t="shared" si="6"/>
        <v/>
      </c>
      <c r="BI13" s="19"/>
      <c r="BJ13" s="63" t="str">
        <f t="shared" si="7"/>
        <v/>
      </c>
      <c r="BK13" s="64" t="str">
        <f t="shared" si="7"/>
        <v/>
      </c>
      <c r="BL13" s="64" t="str">
        <f t="shared" si="7"/>
        <v/>
      </c>
      <c r="BM13" s="64" t="str">
        <f t="shared" si="7"/>
        <v/>
      </c>
      <c r="BN13" s="64" t="str">
        <f t="shared" si="7"/>
        <v/>
      </c>
      <c r="BO13" s="64" t="str">
        <f t="shared" si="7"/>
        <v/>
      </c>
      <c r="BP13" s="64" t="str">
        <f t="shared" si="7"/>
        <v/>
      </c>
      <c r="BQ13" s="64" t="str">
        <f t="shared" si="7"/>
        <v/>
      </c>
      <c r="BR13" s="65" t="str">
        <f t="shared" si="7"/>
        <v/>
      </c>
      <c r="BS13" s="19"/>
      <c r="BT13" s="63" t="str">
        <f t="shared" si="8"/>
        <v/>
      </c>
      <c r="BU13" s="64" t="str">
        <f t="shared" si="8"/>
        <v/>
      </c>
      <c r="BV13" s="64" t="str">
        <f t="shared" si="8"/>
        <v/>
      </c>
      <c r="BW13" s="64" t="str">
        <f t="shared" si="8"/>
        <v/>
      </c>
      <c r="BX13" s="64" t="str">
        <f t="shared" si="8"/>
        <v/>
      </c>
      <c r="BY13" s="64" t="str">
        <f t="shared" si="8"/>
        <v/>
      </c>
      <c r="BZ13" s="64" t="str">
        <f t="shared" si="8"/>
        <v/>
      </c>
      <c r="CA13" s="64" t="str">
        <f t="shared" si="8"/>
        <v/>
      </c>
      <c r="CB13" s="65" t="str">
        <f t="shared" si="8"/>
        <v/>
      </c>
      <c r="CC13" s="20"/>
      <c r="CD13" s="23" t="str">
        <f>CONCATENATE($BJ$6,", ",BL7)</f>
        <v>Renda, Comércio</v>
      </c>
    </row>
    <row r="14" spans="1:84" customFormat="1" ht="57" customHeight="1" x14ac:dyDescent="0.25">
      <c r="A14" s="48">
        <f t="shared" si="24"/>
        <v>7</v>
      </c>
      <c r="B14" s="49"/>
      <c r="C14" s="49"/>
      <c r="D14" s="50"/>
      <c r="E14" s="1688"/>
      <c r="F14" s="1689"/>
      <c r="G14" s="259"/>
      <c r="H14" s="34">
        <f t="shared" si="9"/>
        <v>0</v>
      </c>
      <c r="I14" s="604"/>
      <c r="J14" s="52"/>
      <c r="K14" s="34" t="str">
        <f t="shared" si="10"/>
        <v/>
      </c>
      <c r="L14" s="53"/>
      <c r="M14" s="52"/>
      <c r="N14" s="52"/>
      <c r="O14" s="261" t="str">
        <f t="shared" si="11"/>
        <v/>
      </c>
      <c r="P14" s="54" t="str">
        <f t="shared" si="12"/>
        <v/>
      </c>
      <c r="Q14" s="55"/>
      <c r="R14" s="1664"/>
      <c r="S14" s="1666"/>
      <c r="T14" s="56"/>
      <c r="U14" s="56"/>
      <c r="V14" s="56"/>
      <c r="W14" s="56"/>
      <c r="X14" s="35"/>
      <c r="Y14" s="36">
        <f t="shared" si="1"/>
        <v>0</v>
      </c>
      <c r="Z14" s="36">
        <f t="shared" si="1"/>
        <v>0</v>
      </c>
      <c r="AA14" s="35"/>
      <c r="AB14" s="37" t="str">
        <f t="shared" si="13"/>
        <v/>
      </c>
      <c r="AC14" s="38">
        <f t="shared" si="2"/>
        <v>0</v>
      </c>
      <c r="AD14" s="57" t="str">
        <f t="shared" si="3"/>
        <v/>
      </c>
      <c r="AE14" s="58">
        <f t="shared" si="4"/>
        <v>0</v>
      </c>
      <c r="AF14" s="39"/>
      <c r="AG14" s="666"/>
      <c r="AH14" s="1206">
        <f>+E14/1250</f>
        <v>0</v>
      </c>
      <c r="AI14" s="76">
        <v>0.1</v>
      </c>
      <c r="AJ14" s="77" t="s">
        <v>155</v>
      </c>
      <c r="AK14" s="25" t="s">
        <v>118</v>
      </c>
      <c r="AL14" s="61">
        <f t="shared" si="5"/>
        <v>0</v>
      </c>
      <c r="AM14" s="61">
        <f t="shared" si="5"/>
        <v>0</v>
      </c>
      <c r="AN14" s="20"/>
      <c r="AO14" s="62" t="e">
        <f t="shared" si="14"/>
        <v>#DIV/0!</v>
      </c>
      <c r="AP14" s="62" t="e">
        <f t="shared" si="15"/>
        <v>#DIV/0!</v>
      </c>
      <c r="AQ14" s="62" t="e">
        <f t="shared" si="16"/>
        <v>#DIV/0!</v>
      </c>
      <c r="AR14" s="62" t="e">
        <f t="shared" si="17"/>
        <v>#DIV/0!</v>
      </c>
      <c r="AS14" s="62" t="e">
        <f t="shared" si="18"/>
        <v>#DIV/0!</v>
      </c>
      <c r="AT14" s="62" t="e">
        <f t="shared" si="19"/>
        <v>#DIV/0!</v>
      </c>
      <c r="AU14" s="62" t="e">
        <f t="shared" si="20"/>
        <v>#DIV/0!</v>
      </c>
      <c r="AV14" s="62" t="e">
        <f t="shared" si="21"/>
        <v>#DIV/0!</v>
      </c>
      <c r="AW14" s="62" t="e">
        <f t="shared" si="22"/>
        <v>#DIV/0!</v>
      </c>
      <c r="AX14" s="62" t="e">
        <f t="shared" si="23"/>
        <v>#DIV/0!</v>
      </c>
      <c r="AY14" s="20"/>
      <c r="AZ14" s="63" t="str">
        <f t="shared" si="6"/>
        <v/>
      </c>
      <c r="BA14" s="64" t="str">
        <f t="shared" si="6"/>
        <v/>
      </c>
      <c r="BB14" s="64" t="str">
        <f t="shared" si="6"/>
        <v/>
      </c>
      <c r="BC14" s="64" t="str">
        <f t="shared" si="6"/>
        <v/>
      </c>
      <c r="BD14" s="64" t="str">
        <f t="shared" si="6"/>
        <v/>
      </c>
      <c r="BE14" s="64" t="str">
        <f t="shared" si="6"/>
        <v/>
      </c>
      <c r="BF14" s="64" t="str">
        <f t="shared" si="6"/>
        <v/>
      </c>
      <c r="BG14" s="64" t="str">
        <f t="shared" si="6"/>
        <v/>
      </c>
      <c r="BH14" s="65" t="str">
        <f t="shared" si="6"/>
        <v/>
      </c>
      <c r="BI14" s="19"/>
      <c r="BJ14" s="63" t="str">
        <f t="shared" si="7"/>
        <v/>
      </c>
      <c r="BK14" s="64" t="str">
        <f t="shared" si="7"/>
        <v/>
      </c>
      <c r="BL14" s="64" t="str">
        <f t="shared" si="7"/>
        <v/>
      </c>
      <c r="BM14" s="64" t="str">
        <f t="shared" si="7"/>
        <v/>
      </c>
      <c r="BN14" s="64" t="str">
        <f t="shared" si="7"/>
        <v/>
      </c>
      <c r="BO14" s="64" t="str">
        <f t="shared" si="7"/>
        <v/>
      </c>
      <c r="BP14" s="64" t="str">
        <f t="shared" si="7"/>
        <v/>
      </c>
      <c r="BQ14" s="64" t="str">
        <f t="shared" si="7"/>
        <v/>
      </c>
      <c r="BR14" s="65" t="str">
        <f t="shared" si="7"/>
        <v/>
      </c>
      <c r="BS14" s="19"/>
      <c r="BT14" s="63" t="str">
        <f t="shared" si="8"/>
        <v/>
      </c>
      <c r="BU14" s="64" t="str">
        <f t="shared" si="8"/>
        <v/>
      </c>
      <c r="BV14" s="64" t="str">
        <f t="shared" si="8"/>
        <v/>
      </c>
      <c r="BW14" s="64" t="str">
        <f t="shared" si="8"/>
        <v/>
      </c>
      <c r="BX14" s="64" t="str">
        <f t="shared" si="8"/>
        <v/>
      </c>
      <c r="BY14" s="64" t="str">
        <f t="shared" si="8"/>
        <v/>
      </c>
      <c r="BZ14" s="64" t="str">
        <f t="shared" si="8"/>
        <v/>
      </c>
      <c r="CA14" s="64" t="str">
        <f t="shared" si="8"/>
        <v/>
      </c>
      <c r="CB14" s="65" t="str">
        <f t="shared" si="8"/>
        <v/>
      </c>
      <c r="CC14" s="20"/>
      <c r="CD14" s="23" t="str">
        <f>CONCATENATE($BJ$6,", ",BM7)</f>
        <v>Renda, Escritório</v>
      </c>
      <c r="CF14" s="26" t="s">
        <v>28</v>
      </c>
    </row>
    <row r="15" spans="1:84" customFormat="1" ht="57" customHeight="1" x14ac:dyDescent="0.25">
      <c r="A15" s="48">
        <f t="shared" si="24"/>
        <v>8</v>
      </c>
      <c r="B15" s="49"/>
      <c r="C15" s="49"/>
      <c r="D15" s="50"/>
      <c r="E15" s="1688"/>
      <c r="F15" s="1689"/>
      <c r="G15" s="259"/>
      <c r="H15" s="34">
        <f t="shared" si="9"/>
        <v>0</v>
      </c>
      <c r="I15" s="604"/>
      <c r="J15" s="52"/>
      <c r="K15" s="34" t="str">
        <f t="shared" si="10"/>
        <v/>
      </c>
      <c r="L15" s="53"/>
      <c r="M15" s="52"/>
      <c r="N15" s="52"/>
      <c r="O15" s="261" t="str">
        <f t="shared" si="11"/>
        <v/>
      </c>
      <c r="P15" s="54" t="str">
        <f t="shared" si="12"/>
        <v/>
      </c>
      <c r="Q15" s="55"/>
      <c r="R15" s="1664"/>
      <c r="S15" s="1666"/>
      <c r="T15" s="56"/>
      <c r="U15" s="56"/>
      <c r="V15" s="56"/>
      <c r="W15" s="56"/>
      <c r="X15" s="35"/>
      <c r="Y15" s="36">
        <f t="shared" si="1"/>
        <v>0</v>
      </c>
      <c r="Z15" s="36">
        <f t="shared" si="1"/>
        <v>0</v>
      </c>
      <c r="AA15" s="35"/>
      <c r="AB15" s="37" t="str">
        <f t="shared" si="13"/>
        <v/>
      </c>
      <c r="AC15" s="38">
        <f t="shared" si="2"/>
        <v>0</v>
      </c>
      <c r="AD15" s="57" t="str">
        <f t="shared" si="3"/>
        <v/>
      </c>
      <c r="AE15" s="58">
        <f t="shared" si="4"/>
        <v>0</v>
      </c>
      <c r="AF15" s="39"/>
      <c r="AG15" s="1690" t="s">
        <v>156</v>
      </c>
      <c r="AH15" s="1206">
        <f>+E15/8000</f>
        <v>0</v>
      </c>
      <c r="AI15" s="78">
        <v>0.15</v>
      </c>
      <c r="AJ15" s="79" t="s">
        <v>157</v>
      </c>
      <c r="AK15" s="20"/>
      <c r="AL15" s="61">
        <f t="shared" si="5"/>
        <v>0</v>
      </c>
      <c r="AM15" s="61">
        <f t="shared" si="5"/>
        <v>0</v>
      </c>
      <c r="AN15" s="20"/>
      <c r="AO15" s="62" t="e">
        <f t="shared" si="14"/>
        <v>#DIV/0!</v>
      </c>
      <c r="AP15" s="62" t="e">
        <f t="shared" si="15"/>
        <v>#DIV/0!</v>
      </c>
      <c r="AQ15" s="62" t="e">
        <f t="shared" si="16"/>
        <v>#DIV/0!</v>
      </c>
      <c r="AR15" s="62" t="e">
        <f t="shared" si="17"/>
        <v>#DIV/0!</v>
      </c>
      <c r="AS15" s="62" t="e">
        <f t="shared" si="18"/>
        <v>#DIV/0!</v>
      </c>
      <c r="AT15" s="62" t="e">
        <f t="shared" si="19"/>
        <v>#DIV/0!</v>
      </c>
      <c r="AU15" s="62" t="e">
        <f t="shared" si="20"/>
        <v>#DIV/0!</v>
      </c>
      <c r="AV15" s="62" t="e">
        <f t="shared" si="21"/>
        <v>#DIV/0!</v>
      </c>
      <c r="AW15" s="62" t="e">
        <f t="shared" si="22"/>
        <v>#DIV/0!</v>
      </c>
      <c r="AX15" s="62" t="e">
        <f t="shared" si="23"/>
        <v>#DIV/0!</v>
      </c>
      <c r="AY15" s="20"/>
      <c r="AZ15" s="63" t="str">
        <f t="shared" si="6"/>
        <v/>
      </c>
      <c r="BA15" s="64" t="str">
        <f t="shared" si="6"/>
        <v/>
      </c>
      <c r="BB15" s="64" t="str">
        <f t="shared" si="6"/>
        <v/>
      </c>
      <c r="BC15" s="64" t="str">
        <f t="shared" si="6"/>
        <v/>
      </c>
      <c r="BD15" s="64" t="str">
        <f t="shared" si="6"/>
        <v/>
      </c>
      <c r="BE15" s="64" t="str">
        <f t="shared" si="6"/>
        <v/>
      </c>
      <c r="BF15" s="64" t="str">
        <f t="shared" si="6"/>
        <v/>
      </c>
      <c r="BG15" s="64" t="str">
        <f t="shared" si="6"/>
        <v/>
      </c>
      <c r="BH15" s="65" t="str">
        <f t="shared" si="6"/>
        <v/>
      </c>
      <c r="BI15" s="19"/>
      <c r="BJ15" s="63" t="str">
        <f t="shared" si="7"/>
        <v/>
      </c>
      <c r="BK15" s="64" t="str">
        <f t="shared" si="7"/>
        <v/>
      </c>
      <c r="BL15" s="64" t="str">
        <f t="shared" si="7"/>
        <v/>
      </c>
      <c r="BM15" s="64" t="str">
        <f t="shared" si="7"/>
        <v/>
      </c>
      <c r="BN15" s="64" t="str">
        <f t="shared" si="7"/>
        <v/>
      </c>
      <c r="BO15" s="64" t="str">
        <f t="shared" si="7"/>
        <v/>
      </c>
      <c r="BP15" s="64" t="str">
        <f t="shared" si="7"/>
        <v/>
      </c>
      <c r="BQ15" s="64" t="str">
        <f t="shared" si="7"/>
        <v/>
      </c>
      <c r="BR15" s="65" t="str">
        <f t="shared" si="7"/>
        <v/>
      </c>
      <c r="BS15" s="19"/>
      <c r="BT15" s="63" t="str">
        <f t="shared" si="8"/>
        <v/>
      </c>
      <c r="BU15" s="64" t="str">
        <f t="shared" si="8"/>
        <v/>
      </c>
      <c r="BV15" s="64" t="str">
        <f t="shared" si="8"/>
        <v/>
      </c>
      <c r="BW15" s="64" t="str">
        <f t="shared" si="8"/>
        <v/>
      </c>
      <c r="BX15" s="64" t="str">
        <f t="shared" si="8"/>
        <v/>
      </c>
      <c r="BY15" s="64" t="str">
        <f t="shared" si="8"/>
        <v/>
      </c>
      <c r="BZ15" s="64" t="str">
        <f t="shared" si="8"/>
        <v/>
      </c>
      <c r="CA15" s="64" t="str">
        <f t="shared" si="8"/>
        <v/>
      </c>
      <c r="CB15" s="65" t="str">
        <f t="shared" si="8"/>
        <v/>
      </c>
      <c r="CC15" s="20"/>
      <c r="CD15" s="23" t="str">
        <f>CONCATENATE($BJ$6,", ",BN7)</f>
        <v>Renda, Armazém</v>
      </c>
    </row>
    <row r="16" spans="1:84" customFormat="1" ht="57" customHeight="1" x14ac:dyDescent="0.25">
      <c r="A16" s="48">
        <f t="shared" si="24"/>
        <v>9</v>
      </c>
      <c r="B16" s="49"/>
      <c r="C16" s="49"/>
      <c r="D16" s="50"/>
      <c r="E16" s="1688"/>
      <c r="F16" s="1689"/>
      <c r="G16" s="259"/>
      <c r="H16" s="34">
        <f t="shared" si="9"/>
        <v>0</v>
      </c>
      <c r="I16" s="604"/>
      <c r="J16" s="52"/>
      <c r="K16" s="34" t="str">
        <f t="shared" si="10"/>
        <v/>
      </c>
      <c r="L16" s="53"/>
      <c r="M16" s="52"/>
      <c r="N16" s="52"/>
      <c r="O16" s="261" t="str">
        <f t="shared" si="11"/>
        <v/>
      </c>
      <c r="P16" s="54" t="str">
        <f t="shared" si="12"/>
        <v/>
      </c>
      <c r="Q16" s="55"/>
      <c r="R16" s="1664"/>
      <c r="S16" s="1666"/>
      <c r="T16" s="56"/>
      <c r="U16" s="56"/>
      <c r="V16" s="56"/>
      <c r="W16" s="56"/>
      <c r="X16" s="35"/>
      <c r="Y16" s="36">
        <f t="shared" si="1"/>
        <v>0</v>
      </c>
      <c r="Z16" s="36">
        <f t="shared" si="1"/>
        <v>0</v>
      </c>
      <c r="AA16" s="35"/>
      <c r="AB16" s="37" t="str">
        <f t="shared" si="13"/>
        <v/>
      </c>
      <c r="AC16" s="38">
        <f t="shared" si="2"/>
        <v>0</v>
      </c>
      <c r="AD16" s="57" t="str">
        <f t="shared" si="3"/>
        <v/>
      </c>
      <c r="AE16" s="58">
        <f t="shared" si="4"/>
        <v>0</v>
      </c>
      <c r="AF16" s="39"/>
      <c r="AG16" s="1690"/>
      <c r="AH16" s="1206">
        <f>+E16/1000</f>
        <v>0</v>
      </c>
      <c r="AI16" s="80">
        <v>0.2</v>
      </c>
      <c r="AJ16" s="81" t="s">
        <v>158</v>
      </c>
      <c r="AK16" s="20"/>
      <c r="AL16" s="61">
        <f t="shared" si="5"/>
        <v>0</v>
      </c>
      <c r="AM16" s="61">
        <f t="shared" si="5"/>
        <v>0</v>
      </c>
      <c r="AN16" s="20"/>
      <c r="AO16" s="62" t="e">
        <f t="shared" si="14"/>
        <v>#DIV/0!</v>
      </c>
      <c r="AP16" s="62" t="e">
        <f t="shared" si="15"/>
        <v>#DIV/0!</v>
      </c>
      <c r="AQ16" s="62" t="e">
        <f t="shared" si="16"/>
        <v>#DIV/0!</v>
      </c>
      <c r="AR16" s="62" t="e">
        <f t="shared" si="17"/>
        <v>#DIV/0!</v>
      </c>
      <c r="AS16" s="62" t="e">
        <f t="shared" si="18"/>
        <v>#DIV/0!</v>
      </c>
      <c r="AT16" s="62" t="e">
        <f t="shared" si="19"/>
        <v>#DIV/0!</v>
      </c>
      <c r="AU16" s="62" t="e">
        <f t="shared" si="20"/>
        <v>#DIV/0!</v>
      </c>
      <c r="AV16" s="62" t="e">
        <f t="shared" si="21"/>
        <v>#DIV/0!</v>
      </c>
      <c r="AW16" s="62" t="e">
        <f t="shared" si="22"/>
        <v>#DIV/0!</v>
      </c>
      <c r="AX16" s="62" t="e">
        <f t="shared" si="23"/>
        <v>#DIV/0!</v>
      </c>
      <c r="AY16" s="20"/>
      <c r="AZ16" s="63" t="str">
        <f t="shared" si="6"/>
        <v/>
      </c>
      <c r="BA16" s="64" t="str">
        <f t="shared" si="6"/>
        <v/>
      </c>
      <c r="BB16" s="64" t="str">
        <f t="shared" si="6"/>
        <v/>
      </c>
      <c r="BC16" s="64" t="str">
        <f t="shared" si="6"/>
        <v/>
      </c>
      <c r="BD16" s="64" t="str">
        <f t="shared" si="6"/>
        <v/>
      </c>
      <c r="BE16" s="64" t="str">
        <f t="shared" si="6"/>
        <v/>
      </c>
      <c r="BF16" s="64" t="str">
        <f t="shared" si="6"/>
        <v/>
      </c>
      <c r="BG16" s="64" t="str">
        <f t="shared" si="6"/>
        <v/>
      </c>
      <c r="BH16" s="65" t="str">
        <f t="shared" si="6"/>
        <v/>
      </c>
      <c r="BI16" s="19"/>
      <c r="BJ16" s="63" t="str">
        <f t="shared" si="7"/>
        <v/>
      </c>
      <c r="BK16" s="64" t="str">
        <f t="shared" si="7"/>
        <v/>
      </c>
      <c r="BL16" s="64" t="str">
        <f t="shared" si="7"/>
        <v/>
      </c>
      <c r="BM16" s="64" t="str">
        <f t="shared" si="7"/>
        <v/>
      </c>
      <c r="BN16" s="64" t="str">
        <f t="shared" si="7"/>
        <v/>
      </c>
      <c r="BO16" s="64" t="str">
        <f t="shared" si="7"/>
        <v/>
      </c>
      <c r="BP16" s="64" t="str">
        <f t="shared" si="7"/>
        <v/>
      </c>
      <c r="BQ16" s="64" t="str">
        <f t="shared" si="7"/>
        <v/>
      </c>
      <c r="BR16" s="65" t="str">
        <f t="shared" si="7"/>
        <v/>
      </c>
      <c r="BS16" s="19"/>
      <c r="BT16" s="63" t="str">
        <f t="shared" si="8"/>
        <v/>
      </c>
      <c r="BU16" s="64" t="str">
        <f t="shared" si="8"/>
        <v/>
      </c>
      <c r="BV16" s="64" t="str">
        <f t="shared" si="8"/>
        <v/>
      </c>
      <c r="BW16" s="64" t="str">
        <f t="shared" si="8"/>
        <v/>
      </c>
      <c r="BX16" s="64" t="str">
        <f t="shared" si="8"/>
        <v/>
      </c>
      <c r="BY16" s="64" t="str">
        <f t="shared" si="8"/>
        <v/>
      </c>
      <c r="BZ16" s="64" t="str">
        <f t="shared" si="8"/>
        <v/>
      </c>
      <c r="CA16" s="64" t="str">
        <f t="shared" si="8"/>
        <v/>
      </c>
      <c r="CB16" s="65" t="str">
        <f t="shared" si="8"/>
        <v/>
      </c>
      <c r="CC16" s="20"/>
      <c r="CD16" s="23" t="str">
        <f>CONCATENATE($BJ$6,", ",BO7)</f>
        <v>Renda, Prédio</v>
      </c>
    </row>
    <row r="17" spans="1:84" customFormat="1" ht="57" customHeight="1" x14ac:dyDescent="0.25">
      <c r="A17" s="48">
        <f t="shared" si="24"/>
        <v>10</v>
      </c>
      <c r="B17" s="49"/>
      <c r="C17" s="49"/>
      <c r="D17" s="50"/>
      <c r="E17" s="1688"/>
      <c r="F17" s="1689"/>
      <c r="G17" s="259"/>
      <c r="H17" s="34">
        <f t="shared" si="9"/>
        <v>0</v>
      </c>
      <c r="I17" s="604"/>
      <c r="J17" s="52"/>
      <c r="K17" s="34" t="str">
        <f t="shared" si="10"/>
        <v/>
      </c>
      <c r="L17" s="53"/>
      <c r="M17" s="52"/>
      <c r="N17" s="52"/>
      <c r="O17" s="261" t="str">
        <f t="shared" si="11"/>
        <v/>
      </c>
      <c r="P17" s="54" t="str">
        <f t="shared" si="12"/>
        <v/>
      </c>
      <c r="Q17" s="55"/>
      <c r="R17" s="1664"/>
      <c r="S17" s="1666"/>
      <c r="T17" s="56"/>
      <c r="U17" s="56"/>
      <c r="V17" s="56"/>
      <c r="W17" s="56"/>
      <c r="X17" s="35"/>
      <c r="Y17" s="36">
        <f t="shared" si="1"/>
        <v>0</v>
      </c>
      <c r="Z17" s="36">
        <f t="shared" si="1"/>
        <v>0</v>
      </c>
      <c r="AA17" s="35"/>
      <c r="AB17" s="37" t="str">
        <f t="shared" si="13"/>
        <v/>
      </c>
      <c r="AC17" s="38">
        <f t="shared" si="2"/>
        <v>0</v>
      </c>
      <c r="AD17" s="57" t="str">
        <f t="shared" si="3"/>
        <v/>
      </c>
      <c r="AE17" s="58"/>
      <c r="AF17" s="39"/>
      <c r="AG17" s="83"/>
      <c r="AH17" s="1206"/>
      <c r="AI17" s="84" t="s">
        <v>159</v>
      </c>
      <c r="AJ17" s="85" t="s">
        <v>160</v>
      </c>
      <c r="AK17" s="25"/>
      <c r="AL17" s="61">
        <f t="shared" si="5"/>
        <v>0</v>
      </c>
      <c r="AM17" s="61">
        <f t="shared" si="5"/>
        <v>0</v>
      </c>
      <c r="AN17" s="20"/>
      <c r="AO17" s="62" t="e">
        <f t="shared" si="14"/>
        <v>#DIV/0!</v>
      </c>
      <c r="AP17" s="62" t="e">
        <f t="shared" si="15"/>
        <v>#DIV/0!</v>
      </c>
      <c r="AQ17" s="62" t="e">
        <f t="shared" si="16"/>
        <v>#DIV/0!</v>
      </c>
      <c r="AR17" s="62" t="e">
        <f t="shared" si="17"/>
        <v>#DIV/0!</v>
      </c>
      <c r="AS17" s="62" t="e">
        <f t="shared" si="18"/>
        <v>#DIV/0!</v>
      </c>
      <c r="AT17" s="62" t="e">
        <f t="shared" si="19"/>
        <v>#DIV/0!</v>
      </c>
      <c r="AU17" s="62" t="e">
        <f t="shared" si="20"/>
        <v>#DIV/0!</v>
      </c>
      <c r="AV17" s="62" t="e">
        <f t="shared" si="21"/>
        <v>#DIV/0!</v>
      </c>
      <c r="AW17" s="62" t="e">
        <f t="shared" si="22"/>
        <v>#DIV/0!</v>
      </c>
      <c r="AX17" s="62" t="e">
        <f t="shared" si="23"/>
        <v>#DIV/0!</v>
      </c>
      <c r="AY17" s="20"/>
      <c r="AZ17" s="63" t="str">
        <f t="shared" si="6"/>
        <v/>
      </c>
      <c r="BA17" s="64" t="str">
        <f t="shared" si="6"/>
        <v/>
      </c>
      <c r="BB17" s="64" t="str">
        <f t="shared" si="6"/>
        <v/>
      </c>
      <c r="BC17" s="64" t="str">
        <f t="shared" si="6"/>
        <v/>
      </c>
      <c r="BD17" s="64" t="str">
        <f t="shared" si="6"/>
        <v/>
      </c>
      <c r="BE17" s="64" t="str">
        <f t="shared" si="6"/>
        <v/>
      </c>
      <c r="BF17" s="64" t="str">
        <f t="shared" si="6"/>
        <v/>
      </c>
      <c r="BG17" s="64" t="str">
        <f t="shared" si="6"/>
        <v/>
      </c>
      <c r="BH17" s="65" t="str">
        <f t="shared" si="6"/>
        <v/>
      </c>
      <c r="BI17" s="19"/>
      <c r="BJ17" s="63" t="str">
        <f t="shared" si="7"/>
        <v/>
      </c>
      <c r="BK17" s="64" t="str">
        <f t="shared" si="7"/>
        <v/>
      </c>
      <c r="BL17" s="64" t="str">
        <f t="shared" si="7"/>
        <v/>
      </c>
      <c r="BM17" s="64" t="str">
        <f t="shared" si="7"/>
        <v/>
      </c>
      <c r="BN17" s="64" t="str">
        <f t="shared" si="7"/>
        <v/>
      </c>
      <c r="BO17" s="64" t="str">
        <f t="shared" si="7"/>
        <v/>
      </c>
      <c r="BP17" s="64" t="str">
        <f t="shared" si="7"/>
        <v/>
      </c>
      <c r="BQ17" s="64" t="str">
        <f t="shared" si="7"/>
        <v/>
      </c>
      <c r="BR17" s="65" t="str">
        <f t="shared" si="7"/>
        <v/>
      </c>
      <c r="BS17" s="19"/>
      <c r="BT17" s="63" t="str">
        <f t="shared" si="8"/>
        <v/>
      </c>
      <c r="BU17" s="64" t="str">
        <f t="shared" si="8"/>
        <v/>
      </c>
      <c r="BV17" s="64" t="str">
        <f t="shared" si="8"/>
        <v/>
      </c>
      <c r="BW17" s="64" t="str">
        <f t="shared" si="8"/>
        <v/>
      </c>
      <c r="BX17" s="64" t="str">
        <f t="shared" si="8"/>
        <v/>
      </c>
      <c r="BY17" s="64" t="str">
        <f t="shared" si="8"/>
        <v/>
      </c>
      <c r="BZ17" s="64" t="str">
        <f t="shared" si="8"/>
        <v/>
      </c>
      <c r="CA17" s="64" t="str">
        <f t="shared" si="8"/>
        <v/>
      </c>
      <c r="CB17" s="65" t="str">
        <f t="shared" si="8"/>
        <v/>
      </c>
      <c r="CC17" s="20"/>
      <c r="CD17" s="23" t="str">
        <f>CONCATENATE($BJ$6,", ",BP7)</f>
        <v>Renda, Terreno Urbano</v>
      </c>
      <c r="CF17" s="26"/>
    </row>
    <row r="18" spans="1:84" customFormat="1" ht="57" customHeight="1" x14ac:dyDescent="0.25">
      <c r="A18" s="48">
        <f t="shared" si="24"/>
        <v>11</v>
      </c>
      <c r="B18" s="49"/>
      <c r="C18" s="49"/>
      <c r="D18" s="50"/>
      <c r="E18" s="1688"/>
      <c r="F18" s="1689"/>
      <c r="G18" s="259"/>
      <c r="H18" s="34">
        <f t="shared" si="9"/>
        <v>0</v>
      </c>
      <c r="I18" s="604"/>
      <c r="J18" s="52"/>
      <c r="K18" s="34" t="str">
        <f t="shared" si="10"/>
        <v/>
      </c>
      <c r="L18" s="53"/>
      <c r="M18" s="52"/>
      <c r="N18" s="52"/>
      <c r="O18" s="261" t="str">
        <f t="shared" si="11"/>
        <v/>
      </c>
      <c r="P18" s="54" t="str">
        <f t="shared" si="12"/>
        <v/>
      </c>
      <c r="Q18" s="55"/>
      <c r="R18" s="1664"/>
      <c r="S18" s="1666"/>
      <c r="T18" s="56"/>
      <c r="U18" s="56"/>
      <c r="V18" s="56"/>
      <c r="W18" s="56"/>
      <c r="X18" s="35"/>
      <c r="Y18" s="36">
        <f t="shared" si="1"/>
        <v>0</v>
      </c>
      <c r="Z18" s="36">
        <f t="shared" si="1"/>
        <v>0</v>
      </c>
      <c r="AA18" s="35"/>
      <c r="AB18" s="37" t="str">
        <f t="shared" si="13"/>
        <v/>
      </c>
      <c r="AC18" s="38">
        <f t="shared" si="2"/>
        <v>0</v>
      </c>
      <c r="AD18" s="57" t="str">
        <f t="shared" si="3"/>
        <v/>
      </c>
      <c r="AE18" s="58">
        <f t="shared" si="4"/>
        <v>0</v>
      </c>
      <c r="AF18" s="39"/>
      <c r="AG18" s="83"/>
      <c r="AH18" s="1206"/>
      <c r="AI18" s="1678" t="s">
        <v>161</v>
      </c>
      <c r="AJ18" s="1679"/>
      <c r="AK18" s="20"/>
      <c r="AL18" s="61">
        <f t="shared" si="5"/>
        <v>0</v>
      </c>
      <c r="AM18" s="61">
        <f t="shared" si="5"/>
        <v>0</v>
      </c>
      <c r="AN18" s="20"/>
      <c r="AO18" s="62" t="e">
        <f t="shared" si="14"/>
        <v>#DIV/0!</v>
      </c>
      <c r="AP18" s="62" t="e">
        <f t="shared" si="15"/>
        <v>#DIV/0!</v>
      </c>
      <c r="AQ18" s="62" t="e">
        <f t="shared" si="16"/>
        <v>#DIV/0!</v>
      </c>
      <c r="AR18" s="62" t="e">
        <f t="shared" si="17"/>
        <v>#DIV/0!</v>
      </c>
      <c r="AS18" s="62" t="e">
        <f t="shared" si="18"/>
        <v>#DIV/0!</v>
      </c>
      <c r="AT18" s="62" t="e">
        <f t="shared" si="19"/>
        <v>#DIV/0!</v>
      </c>
      <c r="AU18" s="62" t="e">
        <f t="shared" si="20"/>
        <v>#DIV/0!</v>
      </c>
      <c r="AV18" s="62" t="e">
        <f t="shared" si="21"/>
        <v>#DIV/0!</v>
      </c>
      <c r="AW18" s="62" t="e">
        <f t="shared" si="22"/>
        <v>#DIV/0!</v>
      </c>
      <c r="AX18" s="62" t="e">
        <f t="shared" si="23"/>
        <v>#DIV/0!</v>
      </c>
      <c r="AY18" s="20"/>
      <c r="AZ18" s="63" t="str">
        <f t="shared" si="6"/>
        <v/>
      </c>
      <c r="BA18" s="64" t="str">
        <f t="shared" si="6"/>
        <v/>
      </c>
      <c r="BB18" s="64" t="str">
        <f t="shared" si="6"/>
        <v/>
      </c>
      <c r="BC18" s="64" t="str">
        <f t="shared" si="6"/>
        <v/>
      </c>
      <c r="BD18" s="64" t="str">
        <f t="shared" si="6"/>
        <v/>
      </c>
      <c r="BE18" s="64" t="str">
        <f t="shared" si="6"/>
        <v/>
      </c>
      <c r="BF18" s="64" t="str">
        <f t="shared" si="6"/>
        <v/>
      </c>
      <c r="BG18" s="64" t="str">
        <f t="shared" si="6"/>
        <v/>
      </c>
      <c r="BH18" s="65" t="str">
        <f t="shared" si="6"/>
        <v/>
      </c>
      <c r="BI18" s="19"/>
      <c r="BJ18" s="63" t="str">
        <f t="shared" si="7"/>
        <v/>
      </c>
      <c r="BK18" s="64" t="str">
        <f t="shared" si="7"/>
        <v/>
      </c>
      <c r="BL18" s="64" t="str">
        <f t="shared" si="7"/>
        <v/>
      </c>
      <c r="BM18" s="64" t="str">
        <f t="shared" si="7"/>
        <v/>
      </c>
      <c r="BN18" s="64" t="str">
        <f t="shared" si="7"/>
        <v/>
      </c>
      <c r="BO18" s="64" t="str">
        <f t="shared" si="7"/>
        <v/>
      </c>
      <c r="BP18" s="64" t="str">
        <f t="shared" si="7"/>
        <v/>
      </c>
      <c r="BQ18" s="64" t="str">
        <f t="shared" si="7"/>
        <v/>
      </c>
      <c r="BR18" s="65" t="str">
        <f t="shared" si="7"/>
        <v/>
      </c>
      <c r="BS18" s="19"/>
      <c r="BT18" s="63" t="str">
        <f t="shared" si="8"/>
        <v/>
      </c>
      <c r="BU18" s="64" t="str">
        <f t="shared" si="8"/>
        <v/>
      </c>
      <c r="BV18" s="64" t="str">
        <f t="shared" si="8"/>
        <v/>
      </c>
      <c r="BW18" s="64" t="str">
        <f t="shared" si="8"/>
        <v/>
      </c>
      <c r="BX18" s="64" t="str">
        <f t="shared" si="8"/>
        <v/>
      </c>
      <c r="BY18" s="64" t="str">
        <f t="shared" si="8"/>
        <v/>
      </c>
      <c r="BZ18" s="64" t="str">
        <f t="shared" si="8"/>
        <v/>
      </c>
      <c r="CA18" s="64" t="str">
        <f t="shared" si="8"/>
        <v/>
      </c>
      <c r="CB18" s="65" t="str">
        <f t="shared" si="8"/>
        <v/>
      </c>
      <c r="CC18" s="20"/>
      <c r="CD18" s="23" t="str">
        <f>CONCATENATE($BJ$6,", ",BQ7)</f>
        <v>Renda, Terreno Rústico</v>
      </c>
    </row>
    <row r="19" spans="1:84" customFormat="1" ht="57" customHeight="1" x14ac:dyDescent="0.3">
      <c r="A19" s="48">
        <f t="shared" si="24"/>
        <v>12</v>
      </c>
      <c r="B19" s="49"/>
      <c r="C19" s="49"/>
      <c r="D19" s="50"/>
      <c r="E19" s="1688"/>
      <c r="F19" s="1689"/>
      <c r="G19" s="259"/>
      <c r="H19" s="34">
        <f t="shared" si="9"/>
        <v>0</v>
      </c>
      <c r="I19" s="604"/>
      <c r="J19" s="52"/>
      <c r="K19" s="34" t="str">
        <f t="shared" si="10"/>
        <v/>
      </c>
      <c r="L19" s="53"/>
      <c r="M19" s="52"/>
      <c r="N19" s="52"/>
      <c r="O19" s="261" t="str">
        <f t="shared" si="11"/>
        <v/>
      </c>
      <c r="P19" s="54" t="str">
        <f t="shared" si="12"/>
        <v/>
      </c>
      <c r="Q19" s="55"/>
      <c r="R19" s="1664"/>
      <c r="S19" s="1666"/>
      <c r="T19" s="56"/>
      <c r="U19" s="56"/>
      <c r="V19" s="56"/>
      <c r="W19" s="56"/>
      <c r="X19" s="35"/>
      <c r="Y19" s="36">
        <f t="shared" si="1"/>
        <v>0</v>
      </c>
      <c r="Z19" s="36">
        <f t="shared" si="1"/>
        <v>0</v>
      </c>
      <c r="AA19" s="35"/>
      <c r="AB19" s="37" t="str">
        <f t="shared" si="13"/>
        <v/>
      </c>
      <c r="AC19" s="38">
        <f t="shared" si="2"/>
        <v>0</v>
      </c>
      <c r="AD19" s="57" t="str">
        <f t="shared" si="3"/>
        <v/>
      </c>
      <c r="AE19" s="58">
        <f t="shared" si="4"/>
        <v>0</v>
      </c>
      <c r="AF19" s="39"/>
      <c r="AG19" s="83"/>
      <c r="AH19" s="1206"/>
      <c r="AI19" s="667">
        <f>1/8</f>
        <v>0.125</v>
      </c>
      <c r="AJ19" s="87" t="s">
        <v>162</v>
      </c>
      <c r="AK19" s="20"/>
      <c r="AL19" s="61">
        <f t="shared" si="5"/>
        <v>0</v>
      </c>
      <c r="AM19" s="61">
        <f t="shared" si="5"/>
        <v>0</v>
      </c>
      <c r="AN19" s="20"/>
      <c r="AO19" s="62" t="e">
        <f t="shared" si="14"/>
        <v>#DIV/0!</v>
      </c>
      <c r="AP19" s="62" t="e">
        <f t="shared" si="15"/>
        <v>#DIV/0!</v>
      </c>
      <c r="AQ19" s="62" t="e">
        <f t="shared" si="16"/>
        <v>#DIV/0!</v>
      </c>
      <c r="AR19" s="62" t="e">
        <f t="shared" si="17"/>
        <v>#DIV/0!</v>
      </c>
      <c r="AS19" s="62" t="e">
        <f t="shared" si="18"/>
        <v>#DIV/0!</v>
      </c>
      <c r="AT19" s="62" t="e">
        <f t="shared" si="19"/>
        <v>#DIV/0!</v>
      </c>
      <c r="AU19" s="62" t="e">
        <f t="shared" si="20"/>
        <v>#DIV/0!</v>
      </c>
      <c r="AV19" s="62" t="e">
        <f t="shared" si="21"/>
        <v>#DIV/0!</v>
      </c>
      <c r="AW19" s="62" t="e">
        <f t="shared" si="22"/>
        <v>#DIV/0!</v>
      </c>
      <c r="AX19" s="62" t="e">
        <f t="shared" si="23"/>
        <v>#DIV/0!</v>
      </c>
      <c r="AY19" s="20"/>
      <c r="AZ19" s="63" t="str">
        <f t="shared" si="6"/>
        <v/>
      </c>
      <c r="BA19" s="64" t="str">
        <f t="shared" si="6"/>
        <v/>
      </c>
      <c r="BB19" s="64" t="str">
        <f t="shared" si="6"/>
        <v/>
      </c>
      <c r="BC19" s="64" t="str">
        <f t="shared" si="6"/>
        <v/>
      </c>
      <c r="BD19" s="64" t="str">
        <f t="shared" si="6"/>
        <v/>
      </c>
      <c r="BE19" s="64" t="str">
        <f t="shared" si="6"/>
        <v/>
      </c>
      <c r="BF19" s="64" t="str">
        <f t="shared" si="6"/>
        <v/>
      </c>
      <c r="BG19" s="64" t="str">
        <f t="shared" si="6"/>
        <v/>
      </c>
      <c r="BH19" s="65" t="str">
        <f t="shared" si="6"/>
        <v/>
      </c>
      <c r="BI19" s="19"/>
      <c r="BJ19" s="63" t="str">
        <f t="shared" si="7"/>
        <v/>
      </c>
      <c r="BK19" s="64" t="str">
        <f t="shared" si="7"/>
        <v/>
      </c>
      <c r="BL19" s="64" t="str">
        <f t="shared" si="7"/>
        <v/>
      </c>
      <c r="BM19" s="64" t="str">
        <f t="shared" si="7"/>
        <v/>
      </c>
      <c r="BN19" s="64" t="str">
        <f t="shared" si="7"/>
        <v/>
      </c>
      <c r="BO19" s="64" t="str">
        <f t="shared" si="7"/>
        <v/>
      </c>
      <c r="BP19" s="64" t="str">
        <f t="shared" si="7"/>
        <v/>
      </c>
      <c r="BQ19" s="64" t="str">
        <f t="shared" si="7"/>
        <v/>
      </c>
      <c r="BR19" s="65" t="str">
        <f t="shared" si="7"/>
        <v/>
      </c>
      <c r="BS19" s="19"/>
      <c r="BT19" s="63" t="str">
        <f t="shared" si="8"/>
        <v/>
      </c>
      <c r="BU19" s="64" t="str">
        <f t="shared" si="8"/>
        <v/>
      </c>
      <c r="BV19" s="64" t="str">
        <f t="shared" si="8"/>
        <v/>
      </c>
      <c r="BW19" s="64" t="str">
        <f t="shared" si="8"/>
        <v/>
      </c>
      <c r="BX19" s="64" t="str">
        <f t="shared" si="8"/>
        <v/>
      </c>
      <c r="BY19" s="64" t="str">
        <f t="shared" si="8"/>
        <v/>
      </c>
      <c r="BZ19" s="64" t="str">
        <f t="shared" si="8"/>
        <v/>
      </c>
      <c r="CA19" s="64" t="str">
        <f t="shared" si="8"/>
        <v/>
      </c>
      <c r="CB19" s="65" t="str">
        <f t="shared" si="8"/>
        <v/>
      </c>
      <c r="CC19" s="20"/>
      <c r="CD19" s="68" t="str">
        <f>CONCATENATE($BJ$6,", ",BR7)</f>
        <v xml:space="preserve">Renda, </v>
      </c>
    </row>
    <row r="20" spans="1:84" customFormat="1" ht="57" customHeight="1" x14ac:dyDescent="0.25">
      <c r="A20" s="48">
        <f t="shared" si="24"/>
        <v>13</v>
      </c>
      <c r="B20" s="49"/>
      <c r="C20" s="49"/>
      <c r="D20" s="50"/>
      <c r="E20" s="1688"/>
      <c r="F20" s="1689"/>
      <c r="G20" s="259"/>
      <c r="H20" s="34">
        <f t="shared" si="9"/>
        <v>0</v>
      </c>
      <c r="I20" s="604"/>
      <c r="J20" s="52"/>
      <c r="K20" s="34" t="str">
        <f t="shared" si="10"/>
        <v/>
      </c>
      <c r="L20" s="53"/>
      <c r="M20" s="52"/>
      <c r="N20" s="52"/>
      <c r="O20" s="261" t="str">
        <f t="shared" si="11"/>
        <v/>
      </c>
      <c r="P20" s="54" t="str">
        <f t="shared" si="12"/>
        <v/>
      </c>
      <c r="Q20" s="55"/>
      <c r="R20" s="1664"/>
      <c r="S20" s="1666"/>
      <c r="T20" s="56"/>
      <c r="U20" s="56"/>
      <c r="V20" s="56"/>
      <c r="W20" s="56"/>
      <c r="X20" s="35"/>
      <c r="Y20" s="36">
        <f t="shared" si="1"/>
        <v>0</v>
      </c>
      <c r="Z20" s="36">
        <f t="shared" si="1"/>
        <v>0</v>
      </c>
      <c r="AA20" s="35"/>
      <c r="AB20" s="37" t="str">
        <f t="shared" si="13"/>
        <v/>
      </c>
      <c r="AC20" s="38">
        <f t="shared" si="2"/>
        <v>0</v>
      </c>
      <c r="AD20" s="57" t="str">
        <f t="shared" si="3"/>
        <v/>
      </c>
      <c r="AE20" s="58">
        <f t="shared" si="4"/>
        <v>0</v>
      </c>
      <c r="AF20" s="39"/>
      <c r="AG20" s="83"/>
      <c r="AH20" s="1206"/>
      <c r="AI20" s="86">
        <f>+AI19</f>
        <v>0.125</v>
      </c>
      <c r="AJ20" s="87" t="s">
        <v>163</v>
      </c>
      <c r="AK20" s="20"/>
      <c r="AL20" s="61">
        <f t="shared" si="5"/>
        <v>0</v>
      </c>
      <c r="AM20" s="61">
        <f t="shared" si="5"/>
        <v>0</v>
      </c>
      <c r="AN20" s="20"/>
      <c r="AO20" s="62" t="e">
        <f t="shared" si="14"/>
        <v>#DIV/0!</v>
      </c>
      <c r="AP20" s="62" t="e">
        <f t="shared" si="15"/>
        <v>#DIV/0!</v>
      </c>
      <c r="AQ20" s="62" t="e">
        <f t="shared" si="16"/>
        <v>#DIV/0!</v>
      </c>
      <c r="AR20" s="62" t="e">
        <f t="shared" si="17"/>
        <v>#DIV/0!</v>
      </c>
      <c r="AS20" s="62" t="e">
        <f t="shared" si="18"/>
        <v>#DIV/0!</v>
      </c>
      <c r="AT20" s="62" t="e">
        <f t="shared" si="19"/>
        <v>#DIV/0!</v>
      </c>
      <c r="AU20" s="62" t="e">
        <f t="shared" si="20"/>
        <v>#DIV/0!</v>
      </c>
      <c r="AV20" s="62" t="e">
        <f t="shared" si="21"/>
        <v>#DIV/0!</v>
      </c>
      <c r="AW20" s="62" t="e">
        <f t="shared" si="22"/>
        <v>#DIV/0!</v>
      </c>
      <c r="AX20" s="62" t="e">
        <f t="shared" si="23"/>
        <v>#DIV/0!</v>
      </c>
      <c r="AY20" s="20"/>
      <c r="AZ20" s="63" t="str">
        <f t="shared" si="6"/>
        <v/>
      </c>
      <c r="BA20" s="64" t="str">
        <f t="shared" si="6"/>
        <v/>
      </c>
      <c r="BB20" s="64" t="str">
        <f t="shared" si="6"/>
        <v/>
      </c>
      <c r="BC20" s="64" t="str">
        <f t="shared" si="6"/>
        <v/>
      </c>
      <c r="BD20" s="64" t="str">
        <f t="shared" si="6"/>
        <v/>
      </c>
      <c r="BE20" s="64" t="str">
        <f t="shared" si="6"/>
        <v/>
      </c>
      <c r="BF20" s="64" t="str">
        <f t="shared" si="6"/>
        <v/>
      </c>
      <c r="BG20" s="64" t="str">
        <f t="shared" si="6"/>
        <v/>
      </c>
      <c r="BH20" s="65" t="str">
        <f t="shared" si="6"/>
        <v/>
      </c>
      <c r="BI20" s="19"/>
      <c r="BJ20" s="63" t="str">
        <f t="shared" si="7"/>
        <v/>
      </c>
      <c r="BK20" s="64" t="str">
        <f t="shared" si="7"/>
        <v/>
      </c>
      <c r="BL20" s="64" t="str">
        <f t="shared" si="7"/>
        <v/>
      </c>
      <c r="BM20" s="64" t="str">
        <f t="shared" si="7"/>
        <v/>
      </c>
      <c r="BN20" s="64" t="str">
        <f t="shared" si="7"/>
        <v/>
      </c>
      <c r="BO20" s="64" t="str">
        <f t="shared" si="7"/>
        <v/>
      </c>
      <c r="BP20" s="64" t="str">
        <f t="shared" si="7"/>
        <v/>
      </c>
      <c r="BQ20" s="64" t="str">
        <f t="shared" si="7"/>
        <v/>
      </c>
      <c r="BR20" s="65" t="str">
        <f t="shared" si="7"/>
        <v/>
      </c>
      <c r="BS20" s="19"/>
      <c r="BT20" s="63" t="str">
        <f t="shared" si="8"/>
        <v/>
      </c>
      <c r="BU20" s="64" t="str">
        <f t="shared" si="8"/>
        <v/>
      </c>
      <c r="BV20" s="64" t="str">
        <f t="shared" si="8"/>
        <v/>
      </c>
      <c r="BW20" s="64" t="str">
        <f t="shared" si="8"/>
        <v/>
      </c>
      <c r="BX20" s="64" t="str">
        <f t="shared" si="8"/>
        <v/>
      </c>
      <c r="BY20" s="64" t="str">
        <f t="shared" si="8"/>
        <v/>
      </c>
      <c r="BZ20" s="64" t="str">
        <f t="shared" si="8"/>
        <v/>
      </c>
      <c r="CA20" s="64" t="str">
        <f t="shared" si="8"/>
        <v/>
      </c>
      <c r="CB20" s="65" t="str">
        <f t="shared" si="8"/>
        <v/>
      </c>
      <c r="CC20" s="20"/>
      <c r="CD20" s="23" t="str">
        <f>CONCATENATE($BT$6,", ",BT7)</f>
        <v>Transação, Habitação - Apartamento</v>
      </c>
    </row>
    <row r="21" spans="1:84" customFormat="1" ht="57" customHeight="1" x14ac:dyDescent="0.25">
      <c r="A21" s="48">
        <f t="shared" si="24"/>
        <v>14</v>
      </c>
      <c r="B21" s="49"/>
      <c r="C21" s="49"/>
      <c r="D21" s="50"/>
      <c r="E21" s="1688"/>
      <c r="F21" s="1689"/>
      <c r="G21" s="259"/>
      <c r="H21" s="34">
        <f t="shared" si="9"/>
        <v>0</v>
      </c>
      <c r="I21" s="604"/>
      <c r="J21" s="52"/>
      <c r="K21" s="34" t="str">
        <f t="shared" si="10"/>
        <v/>
      </c>
      <c r="L21" s="53"/>
      <c r="M21" s="52"/>
      <c r="N21" s="52"/>
      <c r="O21" s="261" t="str">
        <f t="shared" si="11"/>
        <v/>
      </c>
      <c r="P21" s="54" t="str">
        <f t="shared" si="12"/>
        <v/>
      </c>
      <c r="Q21" s="55"/>
      <c r="R21" s="1664"/>
      <c r="S21" s="1666"/>
      <c r="T21" s="56"/>
      <c r="U21" s="56"/>
      <c r="V21" s="56"/>
      <c r="W21" s="56"/>
      <c r="X21" s="35"/>
      <c r="Y21" s="36">
        <f t="shared" si="1"/>
        <v>0</v>
      </c>
      <c r="Z21" s="36">
        <f t="shared" si="1"/>
        <v>0</v>
      </c>
      <c r="AA21" s="35"/>
      <c r="AB21" s="37" t="str">
        <f t="shared" si="13"/>
        <v/>
      </c>
      <c r="AC21" s="38">
        <f t="shared" si="2"/>
        <v>0</v>
      </c>
      <c r="AD21" s="57" t="str">
        <f t="shared" si="3"/>
        <v/>
      </c>
      <c r="AE21" s="58">
        <f t="shared" si="4"/>
        <v>0</v>
      </c>
      <c r="AF21" s="39"/>
      <c r="AG21" s="83"/>
      <c r="AH21" s="1206"/>
      <c r="AI21" s="1678" t="s">
        <v>164</v>
      </c>
      <c r="AJ21" s="1679"/>
      <c r="AK21" s="20"/>
      <c r="AL21" s="61">
        <f t="shared" si="5"/>
        <v>0</v>
      </c>
      <c r="AM21" s="61">
        <f t="shared" si="5"/>
        <v>0</v>
      </c>
      <c r="AN21" s="20"/>
      <c r="AO21" s="62" t="e">
        <f t="shared" si="14"/>
        <v>#DIV/0!</v>
      </c>
      <c r="AP21" s="62" t="e">
        <f t="shared" si="15"/>
        <v>#DIV/0!</v>
      </c>
      <c r="AQ21" s="62" t="e">
        <f t="shared" si="16"/>
        <v>#DIV/0!</v>
      </c>
      <c r="AR21" s="62" t="e">
        <f t="shared" si="17"/>
        <v>#DIV/0!</v>
      </c>
      <c r="AS21" s="62" t="e">
        <f t="shared" si="18"/>
        <v>#DIV/0!</v>
      </c>
      <c r="AT21" s="62" t="e">
        <f t="shared" si="19"/>
        <v>#DIV/0!</v>
      </c>
      <c r="AU21" s="62" t="e">
        <f t="shared" si="20"/>
        <v>#DIV/0!</v>
      </c>
      <c r="AV21" s="62" t="e">
        <f t="shared" si="21"/>
        <v>#DIV/0!</v>
      </c>
      <c r="AW21" s="62" t="e">
        <f t="shared" si="22"/>
        <v>#DIV/0!</v>
      </c>
      <c r="AX21" s="62" t="e">
        <f t="shared" si="23"/>
        <v>#DIV/0!</v>
      </c>
      <c r="AY21" s="20"/>
      <c r="AZ21" s="63" t="str">
        <f t="shared" si="6"/>
        <v/>
      </c>
      <c r="BA21" s="64" t="str">
        <f t="shared" si="6"/>
        <v/>
      </c>
      <c r="BB21" s="64" t="str">
        <f t="shared" si="6"/>
        <v/>
      </c>
      <c r="BC21" s="64" t="str">
        <f t="shared" si="6"/>
        <v/>
      </c>
      <c r="BD21" s="64" t="str">
        <f t="shared" si="6"/>
        <v/>
      </c>
      <c r="BE21" s="64" t="str">
        <f t="shared" si="6"/>
        <v/>
      </c>
      <c r="BF21" s="64" t="str">
        <f t="shared" si="6"/>
        <v/>
      </c>
      <c r="BG21" s="64" t="str">
        <f t="shared" si="6"/>
        <v/>
      </c>
      <c r="BH21" s="65" t="str">
        <f t="shared" si="6"/>
        <v/>
      </c>
      <c r="BI21" s="19"/>
      <c r="BJ21" s="63" t="str">
        <f t="shared" si="7"/>
        <v/>
      </c>
      <c r="BK21" s="64" t="str">
        <f t="shared" si="7"/>
        <v/>
      </c>
      <c r="BL21" s="64" t="str">
        <f t="shared" si="7"/>
        <v/>
      </c>
      <c r="BM21" s="64" t="str">
        <f t="shared" si="7"/>
        <v/>
      </c>
      <c r="BN21" s="64" t="str">
        <f t="shared" si="7"/>
        <v/>
      </c>
      <c r="BO21" s="64" t="str">
        <f t="shared" si="7"/>
        <v/>
      </c>
      <c r="BP21" s="64" t="str">
        <f t="shared" si="7"/>
        <v/>
      </c>
      <c r="BQ21" s="64" t="str">
        <f t="shared" si="7"/>
        <v/>
      </c>
      <c r="BR21" s="65" t="str">
        <f t="shared" si="7"/>
        <v/>
      </c>
      <c r="BS21" s="19"/>
      <c r="BT21" s="63" t="str">
        <f t="shared" si="8"/>
        <v/>
      </c>
      <c r="BU21" s="64" t="str">
        <f t="shared" si="8"/>
        <v/>
      </c>
      <c r="BV21" s="64" t="str">
        <f t="shared" si="8"/>
        <v/>
      </c>
      <c r="BW21" s="64" t="str">
        <f t="shared" si="8"/>
        <v/>
      </c>
      <c r="BX21" s="64" t="str">
        <f t="shared" si="8"/>
        <v/>
      </c>
      <c r="BY21" s="64" t="str">
        <f t="shared" si="8"/>
        <v/>
      </c>
      <c r="BZ21" s="64" t="str">
        <f t="shared" si="8"/>
        <v/>
      </c>
      <c r="CA21" s="64" t="str">
        <f t="shared" si="8"/>
        <v/>
      </c>
      <c r="CB21" s="65" t="str">
        <f t="shared" si="8"/>
        <v/>
      </c>
      <c r="CC21" s="20"/>
      <c r="CD21" s="23" t="str">
        <f>CONCATENATE($BT$6,", ",BU7)</f>
        <v>Transação, Habitação - Moradia</v>
      </c>
    </row>
    <row r="22" spans="1:84" customFormat="1" ht="57" customHeight="1" x14ac:dyDescent="0.25">
      <c r="A22" s="88">
        <f>+A21+1</f>
        <v>15</v>
      </c>
      <c r="B22" s="89"/>
      <c r="C22" s="89"/>
      <c r="D22" s="90"/>
      <c r="E22" s="1680"/>
      <c r="F22" s="1681"/>
      <c r="G22" s="260"/>
      <c r="H22" s="92">
        <f t="shared" si="9"/>
        <v>0</v>
      </c>
      <c r="I22" s="605"/>
      <c r="J22" s="93"/>
      <c r="K22" s="92" t="str">
        <f t="shared" si="10"/>
        <v/>
      </c>
      <c r="L22" s="94"/>
      <c r="M22" s="93"/>
      <c r="N22" s="93"/>
      <c r="O22" s="262" t="str">
        <f t="shared" si="11"/>
        <v/>
      </c>
      <c r="P22" s="95" t="str">
        <f t="shared" si="12"/>
        <v/>
      </c>
      <c r="Q22" s="96"/>
      <c r="R22" s="1682"/>
      <c r="S22" s="1683"/>
      <c r="T22" s="97"/>
      <c r="U22" s="97"/>
      <c r="V22" s="97"/>
      <c r="W22" s="97"/>
      <c r="X22" s="98"/>
      <c r="Y22" s="99">
        <f t="shared" si="1"/>
        <v>0</v>
      </c>
      <c r="Z22" s="99">
        <f t="shared" si="1"/>
        <v>0</v>
      </c>
      <c r="AA22" s="98"/>
      <c r="AB22" s="100" t="str">
        <f t="shared" si="13"/>
        <v/>
      </c>
      <c r="AC22" s="101">
        <f t="shared" si="2"/>
        <v>0</v>
      </c>
      <c r="AD22" s="102" t="str">
        <f t="shared" si="3"/>
        <v/>
      </c>
      <c r="AE22" s="103">
        <f t="shared" si="4"/>
        <v>0</v>
      </c>
      <c r="AF22" s="1183"/>
      <c r="AG22" s="83"/>
      <c r="AH22" s="1206"/>
      <c r="AI22" s="667">
        <f>1/8</f>
        <v>0.125</v>
      </c>
      <c r="AJ22" s="87" t="s">
        <v>162</v>
      </c>
      <c r="AK22" s="25" t="s">
        <v>118</v>
      </c>
      <c r="AL22" s="105">
        <f t="shared" si="5"/>
        <v>0</v>
      </c>
      <c r="AM22" s="105">
        <f t="shared" si="5"/>
        <v>0</v>
      </c>
      <c r="AN22" s="20"/>
      <c r="AO22" s="106" t="e">
        <f t="shared" si="14"/>
        <v>#DIV/0!</v>
      </c>
      <c r="AP22" s="106" t="e">
        <f t="shared" si="15"/>
        <v>#DIV/0!</v>
      </c>
      <c r="AQ22" s="106" t="e">
        <f t="shared" si="16"/>
        <v>#DIV/0!</v>
      </c>
      <c r="AR22" s="106" t="e">
        <f t="shared" si="17"/>
        <v>#DIV/0!</v>
      </c>
      <c r="AS22" s="106" t="e">
        <f t="shared" si="18"/>
        <v>#DIV/0!</v>
      </c>
      <c r="AT22" s="106" t="e">
        <f t="shared" si="19"/>
        <v>#DIV/0!</v>
      </c>
      <c r="AU22" s="106" t="e">
        <f t="shared" si="20"/>
        <v>#DIV/0!</v>
      </c>
      <c r="AV22" s="106" t="e">
        <f t="shared" si="21"/>
        <v>#DIV/0!</v>
      </c>
      <c r="AW22" s="106" t="e">
        <f t="shared" si="22"/>
        <v>#DIV/0!</v>
      </c>
      <c r="AX22" s="106" t="e">
        <f t="shared" si="23"/>
        <v>#DIV/0!</v>
      </c>
      <c r="AY22" s="20"/>
      <c r="AZ22" s="107" t="str">
        <f t="shared" si="6"/>
        <v/>
      </c>
      <c r="BA22" s="108" t="str">
        <f t="shared" si="6"/>
        <v/>
      </c>
      <c r="BB22" s="108" t="str">
        <f t="shared" si="6"/>
        <v/>
      </c>
      <c r="BC22" s="108" t="str">
        <f t="shared" si="6"/>
        <v/>
      </c>
      <c r="BD22" s="108" t="str">
        <f t="shared" si="6"/>
        <v/>
      </c>
      <c r="BE22" s="108" t="str">
        <f t="shared" si="6"/>
        <v/>
      </c>
      <c r="BF22" s="108" t="str">
        <f t="shared" si="6"/>
        <v/>
      </c>
      <c r="BG22" s="108" t="str">
        <f t="shared" si="6"/>
        <v/>
      </c>
      <c r="BH22" s="109" t="str">
        <f t="shared" si="6"/>
        <v/>
      </c>
      <c r="BI22" s="19"/>
      <c r="BJ22" s="107" t="str">
        <f t="shared" si="7"/>
        <v/>
      </c>
      <c r="BK22" s="108" t="str">
        <f t="shared" si="7"/>
        <v/>
      </c>
      <c r="BL22" s="108" t="str">
        <f t="shared" si="7"/>
        <v/>
      </c>
      <c r="BM22" s="108" t="str">
        <f t="shared" si="7"/>
        <v/>
      </c>
      <c r="BN22" s="108" t="str">
        <f t="shared" si="7"/>
        <v/>
      </c>
      <c r="BO22" s="108" t="str">
        <f t="shared" si="7"/>
        <v/>
      </c>
      <c r="BP22" s="108" t="str">
        <f t="shared" si="7"/>
        <v/>
      </c>
      <c r="BQ22" s="108" t="str">
        <f t="shared" si="7"/>
        <v/>
      </c>
      <c r="BR22" s="109" t="str">
        <f t="shared" si="7"/>
        <v/>
      </c>
      <c r="BS22" s="19"/>
      <c r="BT22" s="107" t="str">
        <f t="shared" si="8"/>
        <v/>
      </c>
      <c r="BU22" s="108" t="str">
        <f t="shared" si="8"/>
        <v/>
      </c>
      <c r="BV22" s="108" t="str">
        <f t="shared" si="8"/>
        <v/>
      </c>
      <c r="BW22" s="108" t="str">
        <f t="shared" si="8"/>
        <v/>
      </c>
      <c r="BX22" s="108" t="str">
        <f t="shared" si="8"/>
        <v/>
      </c>
      <c r="BY22" s="108" t="str">
        <f t="shared" si="8"/>
        <v/>
      </c>
      <c r="BZ22" s="108" t="str">
        <f t="shared" si="8"/>
        <v/>
      </c>
      <c r="CA22" s="108" t="str">
        <f t="shared" si="8"/>
        <v/>
      </c>
      <c r="CB22" s="109" t="str">
        <f t="shared" si="8"/>
        <v/>
      </c>
      <c r="CC22" s="20"/>
      <c r="CD22" s="23" t="str">
        <f>CONCATENATE($BT$6,", ",BV7)</f>
        <v>Transação, Comércio</v>
      </c>
      <c r="CF22" s="26" t="s">
        <v>28</v>
      </c>
    </row>
    <row r="23" spans="1:84" customFormat="1" ht="22.5" customHeight="1" x14ac:dyDescent="0.25">
      <c r="A23" s="110"/>
      <c r="B23" s="110"/>
      <c r="C23" s="110"/>
      <c r="D23" s="110"/>
      <c r="E23" s="110"/>
      <c r="F23" s="110"/>
      <c r="G23" s="110"/>
      <c r="H23" s="110"/>
      <c r="I23" s="110"/>
      <c r="J23" s="110"/>
      <c r="K23" s="110"/>
      <c r="L23" s="111"/>
      <c r="M23" s="112"/>
      <c r="N23" s="112"/>
      <c r="O23" s="113"/>
      <c r="P23" s="110"/>
      <c r="Q23" s="110"/>
      <c r="R23" s="110"/>
      <c r="S23" s="110"/>
      <c r="T23" s="110"/>
      <c r="U23" s="110"/>
      <c r="V23" s="110"/>
      <c r="W23" s="110"/>
      <c r="X23" s="110"/>
      <c r="Y23" s="110"/>
      <c r="Z23" s="110"/>
      <c r="AA23" s="110"/>
      <c r="AB23" s="110"/>
      <c r="AC23" s="110"/>
      <c r="AD23" s="110"/>
      <c r="AE23" s="113"/>
      <c r="AF23" s="113"/>
      <c r="AG23" s="19"/>
      <c r="AH23" s="249"/>
      <c r="AI23" s="86">
        <f>+AI22</f>
        <v>0.125</v>
      </c>
      <c r="AJ23" s="87" t="s">
        <v>163</v>
      </c>
      <c r="AK23" s="20"/>
      <c r="AL23" s="20"/>
      <c r="AM23" s="20"/>
      <c r="AN23" s="20"/>
      <c r="AO23" s="22"/>
      <c r="AP23" s="22"/>
      <c r="AQ23" s="22"/>
      <c r="AR23" s="22"/>
      <c r="AS23" s="22"/>
      <c r="AT23" s="22"/>
      <c r="AU23" s="22"/>
      <c r="AV23" s="22"/>
      <c r="AW23" s="22"/>
      <c r="AX23" s="22"/>
      <c r="AY23" s="20"/>
      <c r="AZ23" s="114" t="str">
        <f>+CD2</f>
        <v>Venda, Habitação - Apartamento</v>
      </c>
      <c r="BA23" s="114" t="str">
        <f>+CD3</f>
        <v>Venda, Habitação - Moradia</v>
      </c>
      <c r="BB23" s="114" t="str">
        <f>+CD4</f>
        <v>Venda, Comércio</v>
      </c>
      <c r="BC23" s="114" t="str">
        <f>+CD5</f>
        <v>Venda, Escritório</v>
      </c>
      <c r="BD23" s="114" t="str">
        <f>+CD6</f>
        <v>Venda, Armazém</v>
      </c>
      <c r="BE23" s="114" t="str">
        <f>+CD7</f>
        <v>Venda, Prédio</v>
      </c>
      <c r="BF23" s="114" t="str">
        <f>+CD8</f>
        <v>Venda, Terreno Urbano</v>
      </c>
      <c r="BG23" s="114" t="str">
        <f>+CD9</f>
        <v>Venda, Terreno Rústico</v>
      </c>
      <c r="BH23" s="22" t="str">
        <f>+CD10</f>
        <v xml:space="preserve">Venda, </v>
      </c>
      <c r="BI23" s="20"/>
      <c r="BJ23" s="114" t="str">
        <f>+CD11</f>
        <v>Renda, Habitação - Apartamento</v>
      </c>
      <c r="BK23" s="114" t="str">
        <f>+CD12</f>
        <v>Renda, Habitação - Moradia</v>
      </c>
      <c r="BL23" s="114" t="str">
        <f>+CD13</f>
        <v>Renda, Comércio</v>
      </c>
      <c r="BM23" s="114" t="str">
        <f>+CD14</f>
        <v>Renda, Escritório</v>
      </c>
      <c r="BN23" s="114" t="str">
        <f>+CD15</f>
        <v>Renda, Armazém</v>
      </c>
      <c r="BO23" s="114" t="str">
        <f>+CD16</f>
        <v>Renda, Prédio</v>
      </c>
      <c r="BP23" s="114" t="str">
        <f>+CD17</f>
        <v>Renda, Terreno Urbano</v>
      </c>
      <c r="BQ23" s="114" t="str">
        <f>+CD18</f>
        <v>Renda, Terreno Rústico</v>
      </c>
      <c r="BR23" s="114" t="str">
        <f>+CD19</f>
        <v xml:space="preserve">Renda, </v>
      </c>
      <c r="BS23" s="20"/>
      <c r="BT23" s="114" t="str">
        <f>+CD20</f>
        <v>Transação, Habitação - Apartamento</v>
      </c>
      <c r="BU23" s="114" t="str">
        <f>+CD21</f>
        <v>Transação, Habitação - Moradia</v>
      </c>
      <c r="BV23" s="114" t="str">
        <f>+CD22</f>
        <v>Transação, Comércio</v>
      </c>
      <c r="BW23" s="114" t="str">
        <f>+CD23</f>
        <v>Transação, Escritório</v>
      </c>
      <c r="BX23" s="114" t="str">
        <f>+CD24</f>
        <v>Transação, Armazém</v>
      </c>
      <c r="BY23" s="114" t="str">
        <f>+CD25</f>
        <v>Transação, Prédio</v>
      </c>
      <c r="BZ23" s="114" t="str">
        <f>+CD26</f>
        <v>Transação, Terreno Urbano</v>
      </c>
      <c r="CA23" s="114" t="str">
        <f>+CD27</f>
        <v>Transação, Terreno Rústico</v>
      </c>
      <c r="CB23" s="114" t="str">
        <f>+CD28</f>
        <v xml:space="preserve">Transação, </v>
      </c>
      <c r="CC23" s="20"/>
      <c r="CD23" s="23" t="str">
        <f>CONCATENATE($BT$6,", ",BW7)</f>
        <v>Transação, Escritório</v>
      </c>
    </row>
    <row r="24" spans="1:84" customFormat="1" ht="22.5" customHeight="1" x14ac:dyDescent="0.25">
      <c r="A24" s="1675" t="s">
        <v>165</v>
      </c>
      <c r="B24" s="1677"/>
      <c r="C24" s="1677"/>
      <c r="D24" s="1677"/>
      <c r="E24" s="1677"/>
      <c r="F24" s="1677"/>
      <c r="G24" s="1677"/>
      <c r="H24" s="1676"/>
      <c r="I24" s="115"/>
      <c r="J24" s="4"/>
      <c r="K24" s="4"/>
      <c r="L24" s="113"/>
      <c r="M24" s="1684" t="s">
        <v>166</v>
      </c>
      <c r="N24" s="1685"/>
      <c r="O24" s="1686"/>
      <c r="P24" s="113"/>
      <c r="Q24" s="1687" t="s">
        <v>167</v>
      </c>
      <c r="R24" s="1687"/>
      <c r="S24" s="116"/>
      <c r="T24" s="1674" t="s">
        <v>168</v>
      </c>
      <c r="U24" s="1674" t="s">
        <v>169</v>
      </c>
      <c r="V24" s="1674" t="s">
        <v>170</v>
      </c>
      <c r="W24" s="1674" t="s">
        <v>171</v>
      </c>
      <c r="X24" s="1674" t="s">
        <v>172</v>
      </c>
      <c r="Y24" s="1674"/>
      <c r="Z24" s="1674"/>
      <c r="AA24" s="1674" t="s">
        <v>173</v>
      </c>
      <c r="AB24" s="1674"/>
      <c r="AC24" s="1674"/>
      <c r="AD24" s="113"/>
      <c r="AE24" s="113"/>
      <c r="AF24" s="117"/>
      <c r="AG24" s="19"/>
      <c r="AH24" s="20"/>
      <c r="AI24" s="20"/>
      <c r="AJ24" s="21"/>
      <c r="AK24" s="20"/>
      <c r="AL24" s="20"/>
      <c r="AM24" s="20"/>
      <c r="AN24" s="20"/>
      <c r="AO24" s="22"/>
      <c r="AP24" s="22"/>
      <c r="AQ24" s="22"/>
      <c r="AR24" s="22"/>
      <c r="AS24" s="22"/>
      <c r="AT24" s="22"/>
      <c r="AU24" s="22"/>
      <c r="AV24" s="22"/>
      <c r="AW24" s="22"/>
      <c r="AX24" s="22"/>
      <c r="AY24" s="118" t="s">
        <v>168</v>
      </c>
      <c r="AZ24" s="64" t="str">
        <f>+IFERROR(AVERAGE(AZ8:AZ22),"")</f>
        <v/>
      </c>
      <c r="BA24" s="64" t="str">
        <f t="shared" ref="BA24:BH24" si="27">+IFERROR(AVERAGE(BA8:BA22),"")</f>
        <v/>
      </c>
      <c r="BB24" s="64" t="str">
        <f t="shared" si="27"/>
        <v/>
      </c>
      <c r="BC24" s="64" t="str">
        <f t="shared" si="27"/>
        <v/>
      </c>
      <c r="BD24" s="64" t="str">
        <f t="shared" si="27"/>
        <v/>
      </c>
      <c r="BE24" s="64" t="str">
        <f t="shared" si="27"/>
        <v/>
      </c>
      <c r="BF24" s="64" t="str">
        <f t="shared" si="27"/>
        <v/>
      </c>
      <c r="BG24" s="64" t="str">
        <f t="shared" si="27"/>
        <v/>
      </c>
      <c r="BH24" s="64" t="str">
        <f t="shared" si="27"/>
        <v/>
      </c>
      <c r="BI24" s="118" t="s">
        <v>168</v>
      </c>
      <c r="BJ24" s="64" t="str">
        <f>+IFERROR(AVERAGE(BJ8:BJ22),"")</f>
        <v/>
      </c>
      <c r="BK24" s="64" t="str">
        <f t="shared" ref="BK24:BR24" si="28">+IFERROR(AVERAGE(BK8:BK22),"")</f>
        <v/>
      </c>
      <c r="BL24" s="64" t="str">
        <f t="shared" si="28"/>
        <v/>
      </c>
      <c r="BM24" s="64" t="str">
        <f t="shared" si="28"/>
        <v/>
      </c>
      <c r="BN24" s="64" t="str">
        <f t="shared" si="28"/>
        <v/>
      </c>
      <c r="BO24" s="64" t="str">
        <f t="shared" si="28"/>
        <v/>
      </c>
      <c r="BP24" s="64" t="str">
        <f t="shared" si="28"/>
        <v/>
      </c>
      <c r="BQ24" s="64" t="str">
        <f t="shared" si="28"/>
        <v/>
      </c>
      <c r="BR24" s="64" t="str">
        <f t="shared" si="28"/>
        <v/>
      </c>
      <c r="BS24" s="118" t="s">
        <v>168</v>
      </c>
      <c r="BT24" s="64" t="str">
        <f>+IFERROR(AVERAGE(BT8:BT22),"")</f>
        <v/>
      </c>
      <c r="BU24" s="64" t="str">
        <f t="shared" ref="BU24:CB24" si="29">+IFERROR(AVERAGE(BU8:BU22),"")</f>
        <v/>
      </c>
      <c r="BV24" s="64" t="str">
        <f t="shared" si="29"/>
        <v/>
      </c>
      <c r="BW24" s="64" t="str">
        <f t="shared" si="29"/>
        <v/>
      </c>
      <c r="BX24" s="64" t="str">
        <f t="shared" si="29"/>
        <v/>
      </c>
      <c r="BY24" s="64" t="str">
        <f t="shared" si="29"/>
        <v/>
      </c>
      <c r="BZ24" s="64" t="str">
        <f t="shared" si="29"/>
        <v/>
      </c>
      <c r="CA24" s="64" t="str">
        <f t="shared" si="29"/>
        <v/>
      </c>
      <c r="CB24" s="64" t="str">
        <f t="shared" si="29"/>
        <v/>
      </c>
      <c r="CC24" s="20"/>
      <c r="CD24" s="23" t="str">
        <f>CONCATENATE($BT$6,", ",BX7)</f>
        <v>Transação, Armazém</v>
      </c>
    </row>
    <row r="25" spans="1:84" customFormat="1" ht="22.5" customHeight="1" x14ac:dyDescent="0.3">
      <c r="A25" s="119" t="s">
        <v>174</v>
      </c>
      <c r="B25" s="1675" t="s">
        <v>175</v>
      </c>
      <c r="C25" s="1676"/>
      <c r="D25" s="1675" t="s">
        <v>176</v>
      </c>
      <c r="E25" s="1677"/>
      <c r="F25" s="1677"/>
      <c r="G25" s="1676"/>
      <c r="H25" s="251" t="s">
        <v>177</v>
      </c>
      <c r="I25" s="115"/>
      <c r="J25" s="4"/>
      <c r="K25" s="120"/>
      <c r="L25" s="113"/>
      <c r="M25" s="1643" t="s">
        <v>48</v>
      </c>
      <c r="N25" s="1644"/>
      <c r="O25" s="256"/>
      <c r="P25" s="3"/>
      <c r="Q25" s="1687"/>
      <c r="R25" s="1687"/>
      <c r="S25" s="116"/>
      <c r="T25" s="1674"/>
      <c r="U25" s="1674"/>
      <c r="V25" s="1674"/>
      <c r="W25" s="1674"/>
      <c r="X25" s="1674"/>
      <c r="Y25" s="1674"/>
      <c r="Z25" s="1674"/>
      <c r="AA25" s="1674"/>
      <c r="AB25" s="1674"/>
      <c r="AC25" s="1674"/>
      <c r="AD25" s="113"/>
      <c r="AE25" s="113"/>
      <c r="AF25" s="117"/>
      <c r="AG25" s="19"/>
      <c r="AH25" s="20"/>
      <c r="AI25" s="20"/>
      <c r="AJ25" s="21"/>
      <c r="AK25" s="20"/>
      <c r="AL25" s="20"/>
      <c r="AM25" s="20"/>
      <c r="AN25" s="20"/>
      <c r="AO25" s="22"/>
      <c r="AP25" s="22"/>
      <c r="AQ25" s="22"/>
      <c r="AR25" s="22"/>
      <c r="AS25" s="22"/>
      <c r="AT25" s="22"/>
      <c r="AU25" s="22"/>
      <c r="AV25" s="22"/>
      <c r="AW25" s="22"/>
      <c r="AX25" s="22"/>
      <c r="AY25" s="121" t="s">
        <v>169</v>
      </c>
      <c r="AZ25" s="64" t="str">
        <f>IFERROR(MEDIAN(AZ8:AZ22),"")</f>
        <v/>
      </c>
      <c r="BA25" s="64" t="str">
        <f t="shared" ref="BA25:BH25" si="30">IFERROR(MEDIAN(BA8:BA22),"")</f>
        <v/>
      </c>
      <c r="BB25" s="64" t="str">
        <f t="shared" si="30"/>
        <v/>
      </c>
      <c r="BC25" s="64" t="str">
        <f t="shared" si="30"/>
        <v/>
      </c>
      <c r="BD25" s="64" t="str">
        <f t="shared" si="30"/>
        <v/>
      </c>
      <c r="BE25" s="64" t="str">
        <f t="shared" si="30"/>
        <v/>
      </c>
      <c r="BF25" s="64" t="str">
        <f t="shared" si="30"/>
        <v/>
      </c>
      <c r="BG25" s="64" t="str">
        <f t="shared" si="30"/>
        <v/>
      </c>
      <c r="BH25" s="64" t="str">
        <f t="shared" si="30"/>
        <v/>
      </c>
      <c r="BI25" s="121" t="s">
        <v>169</v>
      </c>
      <c r="BJ25" s="64" t="str">
        <f>IFERROR(MEDIAN(BJ8:BJ22),"")</f>
        <v/>
      </c>
      <c r="BK25" s="64" t="str">
        <f t="shared" ref="BK25:BR25" si="31">IFERROR(MEDIAN(BK8:BK22),"")</f>
        <v/>
      </c>
      <c r="BL25" s="64" t="str">
        <f t="shared" si="31"/>
        <v/>
      </c>
      <c r="BM25" s="64" t="str">
        <f t="shared" si="31"/>
        <v/>
      </c>
      <c r="BN25" s="64" t="str">
        <f t="shared" si="31"/>
        <v/>
      </c>
      <c r="BO25" s="64" t="str">
        <f t="shared" si="31"/>
        <v/>
      </c>
      <c r="BP25" s="64" t="str">
        <f t="shared" si="31"/>
        <v/>
      </c>
      <c r="BQ25" s="64" t="str">
        <f t="shared" si="31"/>
        <v/>
      </c>
      <c r="BR25" s="64" t="str">
        <f t="shared" si="31"/>
        <v/>
      </c>
      <c r="BS25" s="121" t="s">
        <v>169</v>
      </c>
      <c r="BT25" s="64" t="str">
        <f>IFERROR(MEDIAN(BT8:BT22),"")</f>
        <v/>
      </c>
      <c r="BU25" s="64" t="str">
        <f t="shared" ref="BU25:CB25" si="32">IFERROR(MEDIAN(BU8:BU22),"")</f>
        <v/>
      </c>
      <c r="BV25" s="64" t="str">
        <f t="shared" si="32"/>
        <v/>
      </c>
      <c r="BW25" s="64" t="str">
        <f t="shared" si="32"/>
        <v/>
      </c>
      <c r="BX25" s="64" t="str">
        <f t="shared" si="32"/>
        <v/>
      </c>
      <c r="BY25" s="64" t="str">
        <f t="shared" si="32"/>
        <v/>
      </c>
      <c r="BZ25" s="64" t="str">
        <f t="shared" si="32"/>
        <v/>
      </c>
      <c r="CA25" s="64" t="str">
        <f t="shared" si="32"/>
        <v/>
      </c>
      <c r="CB25" s="64" t="str">
        <f t="shared" si="32"/>
        <v/>
      </c>
      <c r="CC25" s="20"/>
      <c r="CD25" s="23" t="str">
        <f>CONCATENATE($BT$6,", ",BY7)</f>
        <v>Transação, Prédio</v>
      </c>
    </row>
    <row r="26" spans="1:84" customFormat="1" ht="22.5" customHeight="1" x14ac:dyDescent="0.3">
      <c r="A26" s="33" t="s">
        <v>39</v>
      </c>
      <c r="B26" s="1667" t="s">
        <v>178</v>
      </c>
      <c r="C26" s="1668"/>
      <c r="D26" s="1669" t="s">
        <v>179</v>
      </c>
      <c r="E26" s="1670"/>
      <c r="F26" s="1670"/>
      <c r="G26" s="1671"/>
      <c r="H26" s="122" t="s">
        <v>180</v>
      </c>
      <c r="I26" s="123"/>
      <c r="J26" s="4"/>
      <c r="K26" s="124"/>
      <c r="L26" s="113"/>
      <c r="M26" s="1643" t="s">
        <v>49</v>
      </c>
      <c r="N26" s="1644"/>
      <c r="O26" s="256"/>
      <c r="P26" s="3"/>
      <c r="Q26" s="1672" t="s">
        <v>471</v>
      </c>
      <c r="R26" s="1673"/>
      <c r="S26" s="125" t="s">
        <v>25</v>
      </c>
      <c r="T26" s="126" t="str">
        <f>IF(Q26=$AZ$23,$AZ$24,IF(Q26=$BA$23,$BA$24,IF(Q26=$BB$23,$BB$24,IF(Q26=$BC$23,$BC$24,IF(Q26=$BD$23,$BD$24,IF(Q26=$BE$23,$BE$24,IF(Q26=$BF$23,$BF$24,IF(Q26=$BG$23,$BG$24,IF(Q26=$BH$23,$BH$24,IF(Q26=$BJ$23,$BJ$24,IF(Q26=$BK$23,$BK$24,IF(Q26=$BL$23,$BL$24,IF(Q26=$BM$23,$BM$24,IF(Q26=$BN$23,$BN$24,IF(Q26=$BO$23,$BO$24,IF(Q26=$BP$23,$BP$24,IF(Q26=$BQ$23,$BQ$24,IF(Q26=$BR$23,$BR$24,IF(Q26=$BT$23,$BT$24,IF(Q26=$BU$23,$BU$24,IF(Q26=$BV$23,$BV$24,IF(Q26=$BW$23,$BW$24,IF(Q26=$BX$23,$BX$24,IF(Q26=$BY$23,$BY$24,IF(Q26=$BZ$23,$BZ$24,IF(Q26=$CA$23,$CA$24,IF(Q26=$CB$23,$CB$24,"")))))))))))))))))))))))))))</f>
        <v/>
      </c>
      <c r="U26" s="126" t="str">
        <f>IF(Q26=$AZ$23,$AZ$25,IF(Q26=$BA$23,$BA$25,IF(Q26=$BB$23,$BB$25,IF(Q26=$BC$23,$BC$25,IF(Q26=$BD$23,$BD$25,IF(Q26=$BE$23,$BE$25,IF(Q26=$BF$23,$BF$25,IF(Q26=$BG$23,$BG$25,IF(Q26=$BH$23,$BH$25,IF(Q26=$BJ$23,$BJ$25,IF(Q26=$BK$23,$BK$25,IF(Q26=$BL$23,$BL$25,IF(Q26=$BM$23,$BM$25,IF(Q26=$BN$23,$BN$25,IF(Q26=$BO$23,$BO$25,IF(Q26=$BP$23,$BP$25,IF(Q26=$BQ$23,$BQ$25,IF(Q26=$BR$23,$BR$25,IF(Q26=$BT$23,$BT$25,IF(Q26=$BU$23,$BU$25,IF(Q26=$BV$23,$BV$25,IF(Q26=$BW$23,$BW$25,IF(Q26=$BX$23,$BX$25,IF(Q26=$BY$23,$BY$25,IF(Q26=$BZ$23,$BZ$25,IF(Q26=$CA$23,$CA$25,IF(Q26=$CB$23,$CB$25,"")))))))))))))))))))))))))))</f>
        <v/>
      </c>
      <c r="V26" s="126" t="str">
        <f>IF(Q26=$AZ$23,$AZ$26,IF(Q26=$BA$23,$BA$26,IF(Q26=$BB$23,$BB$26,IF(Q26=$BC$23,$BC$26,IF(Q26=$BD$23,$BD$26,IF(Q26=$BE$23,$BE$26,IF(Q26=$BF$23,$BF$26,IF(Q26=$BG$23,$BG$26,IF(Q26=$BH$23,$BH$26,IF(Q26=$BJ$23,$BJ$26,IF(Q26=$BK$23,$BK$26,IF(Q26=$BL$23,$BL$26,IF(Q26=$BM$23,$BM$26,IF(Q26=$BN$23,$BN$26,IF(Q26=$BO$23,$BO$26,IF(Q26=$BP$23,BP26,IF(Q26=$BQ$23,BQ26,IF(Q26=$BR$23,BR26,IF(Q26=$BT$23,$BT$26,IF(Q26=$BU$23,$BU$26,IF(Q26=$BV$23,$BV$26,IF(Q26=$BW$23,$BW$26,IF(Q26=$BX$23,$BX$26,IF(Q26=$BY$23,$BY$26,IF(Q26=$BZ$23,$BZ$26,IF(Q26=$CA$23,$CA$26,IF(Q26=$CB$23,$CB$26,"")))))))))))))))))))))))))))</f>
        <v/>
      </c>
      <c r="W26" s="126">
        <f>IF(Q26=$AZ$23,$AZ$27,IF(Q26=$BA$23,$BA$27,IF(Q26=$BB$23,$BB$27,IF(Q26=$BC$23,$BC$27,IF(Q26=$BD$23,$BD$27,IF(Q26=$BE$23,$BE$27,IF(Q26=$BF$23,$BF$27,IF(Q26=$BG$23,$BG$27,IF(Q26=$BH$23,$BH$27,IF(Q26=$BJ$23,$BJ$27,IF(Q26=$BK$23,$BK$27,IF(Q26=$BL$23,$BL$27,IF(Q26=$BM$23,$BM$27,IF(Q26=$BN$23,$BN$27,IF(Q26=$BO$23,$BO$27,IF(Q26=$BP$23,$BP$27,IF(Q26=$BQ$23,$BQ$27,IF(Q26=$BR$23,$BR$27,IF(Q26=$BT$23,$BT$27,IF(Q26=$BU$23,$BU$27,IF(Q26=$BV$23,$BV$27,IF(Q26=$BW$23,$BW$27,IF(Q26=$BX$23,$BX$27,IF(Q26=$BY$23,$BY$27,IF(Q26=$BZ$23,$BZ$27,IF(Q26=$CA$23,$CA$27,IF(Q26=$CB$23,$CB$27,"")))))))))))))))))))))))))))</f>
        <v>0</v>
      </c>
      <c r="X26" s="1647">
        <f>IF(Q26=$AZ$23,$AZ$28,IF(Q26=$BA$23,$BA$28,IF(Q26=$BB$23,$BB$28,IF(Q26=$BC$23,$BC$28,IF(Q26=$BD$23,$BD$28,IF(Q26=$BE$23,$BE$28,IF(Q26=$BF$23,$BF$28,IF(Q26=$BG$23,$BG$28,IF(Q26=$BH$23,$BH$28,IF(Q26=$BJ$23,$BJ$28,IF(Q26=$BK$23,$BK$28,IF(Q26=$BL$23,$BL$28,IF(Q26=$BM$23,$BM$28,IF(Q26=$BN$23,$BN$28,IF(Q26=$BO$23,$BO$28,IF(Q26=$BP$23,$BP$28,IF(Q26=$BQ$23,$BQ$28,IF(Q26=$BR$23,$BR$28,IF(Q26=$BT$23,$BT$28,IF(Q26=$BU$23,$BU$28,IF(Q26=$BV$23,$BV$28,IF(Q26=$BW$23,$BW$28,IF(Q26=$BX$23,$BX$28,IF(Q26=$BY$23,$BY$28,IF(Q26=$BZ$23,$BZ$28,IF(Q26=$CA$23,$CA$28,IF(Q26=$CB$23,$CB$28,"")))))))))))))))))))))))))))</f>
        <v>0</v>
      </c>
      <c r="Y26" s="1648"/>
      <c r="Z26" s="1649"/>
      <c r="AA26" s="1650" t="str">
        <f>+IFERROR(V26/U26,"")</f>
        <v/>
      </c>
      <c r="AB26" s="1651"/>
      <c r="AC26" s="1652"/>
      <c r="AD26" s="113"/>
      <c r="AE26" s="113"/>
      <c r="AF26" s="117"/>
      <c r="AG26" s="19"/>
      <c r="AH26" s="20"/>
      <c r="AI26" s="20"/>
      <c r="AJ26" s="21"/>
      <c r="AK26" s="20"/>
      <c r="AL26" s="20"/>
      <c r="AM26" s="20"/>
      <c r="AN26" s="20"/>
      <c r="AO26" s="22"/>
      <c r="AP26" s="22"/>
      <c r="AQ26" s="22"/>
      <c r="AR26" s="22"/>
      <c r="AS26" s="22"/>
      <c r="AT26" s="22"/>
      <c r="AU26" s="22"/>
      <c r="AV26" s="22"/>
      <c r="AW26" s="22"/>
      <c r="AX26" s="22"/>
      <c r="AY26" s="118" t="s">
        <v>170</v>
      </c>
      <c r="AZ26" s="64" t="str">
        <f>IFERROR(STDEV(AZ8:AZ22),"")</f>
        <v/>
      </c>
      <c r="BA26" s="64" t="str">
        <f t="shared" ref="BA26:BH26" si="33">IFERROR(STDEV(BA8:BA22),"")</f>
        <v/>
      </c>
      <c r="BB26" s="64" t="str">
        <f t="shared" si="33"/>
        <v/>
      </c>
      <c r="BC26" s="64" t="str">
        <f t="shared" si="33"/>
        <v/>
      </c>
      <c r="BD26" s="64" t="str">
        <f t="shared" si="33"/>
        <v/>
      </c>
      <c r="BE26" s="64" t="str">
        <f t="shared" si="33"/>
        <v/>
      </c>
      <c r="BF26" s="64" t="str">
        <f t="shared" si="33"/>
        <v/>
      </c>
      <c r="BG26" s="64" t="str">
        <f t="shared" si="33"/>
        <v/>
      </c>
      <c r="BH26" s="64" t="str">
        <f t="shared" si="33"/>
        <v/>
      </c>
      <c r="BI26" s="118" t="s">
        <v>170</v>
      </c>
      <c r="BJ26" s="64" t="str">
        <f>IFERROR(STDEV(BJ8:BJ22),"")</f>
        <v/>
      </c>
      <c r="BK26" s="64" t="str">
        <f t="shared" ref="BK26:BR26" si="34">IFERROR(STDEV(BK8:BK22),"")</f>
        <v/>
      </c>
      <c r="BL26" s="64" t="str">
        <f t="shared" si="34"/>
        <v/>
      </c>
      <c r="BM26" s="64" t="str">
        <f t="shared" si="34"/>
        <v/>
      </c>
      <c r="BN26" s="64" t="str">
        <f t="shared" si="34"/>
        <v/>
      </c>
      <c r="BO26" s="64" t="str">
        <f t="shared" si="34"/>
        <v/>
      </c>
      <c r="BP26" s="64" t="str">
        <f t="shared" si="34"/>
        <v/>
      </c>
      <c r="BQ26" s="64" t="str">
        <f t="shared" si="34"/>
        <v/>
      </c>
      <c r="BR26" s="64" t="str">
        <f t="shared" si="34"/>
        <v/>
      </c>
      <c r="BS26" s="118" t="s">
        <v>170</v>
      </c>
      <c r="BT26" s="64" t="str">
        <f>IFERROR(STDEV(BT8:BT22),"")</f>
        <v/>
      </c>
      <c r="BU26" s="64" t="str">
        <f t="shared" ref="BU26:CB26" si="35">IFERROR(STDEV(BU8:BU22),"")</f>
        <v/>
      </c>
      <c r="BV26" s="64" t="str">
        <f t="shared" si="35"/>
        <v/>
      </c>
      <c r="BW26" s="64" t="str">
        <f t="shared" si="35"/>
        <v/>
      </c>
      <c r="BX26" s="64" t="str">
        <f t="shared" si="35"/>
        <v/>
      </c>
      <c r="BY26" s="64" t="str">
        <f t="shared" si="35"/>
        <v/>
      </c>
      <c r="BZ26" s="64" t="str">
        <f t="shared" si="35"/>
        <v/>
      </c>
      <c r="CA26" s="64" t="str">
        <f t="shared" si="35"/>
        <v/>
      </c>
      <c r="CB26" s="64" t="str">
        <f t="shared" si="35"/>
        <v/>
      </c>
      <c r="CC26" s="20"/>
      <c r="CD26" s="23" t="str">
        <f>CONCATENATE($BT$6,", ",BZ7)</f>
        <v>Transação, Terreno Urbano</v>
      </c>
    </row>
    <row r="27" spans="1:84" customFormat="1" ht="22.5" customHeight="1" x14ac:dyDescent="0.3">
      <c r="A27" s="48" t="s">
        <v>40</v>
      </c>
      <c r="B27" s="1659" t="s">
        <v>181</v>
      </c>
      <c r="C27" s="1660"/>
      <c r="D27" s="1661" t="s">
        <v>123</v>
      </c>
      <c r="E27" s="1662"/>
      <c r="F27" s="1662"/>
      <c r="G27" s="1663"/>
      <c r="H27" s="127" t="s">
        <v>182</v>
      </c>
      <c r="I27" s="123"/>
      <c r="J27" s="4"/>
      <c r="K27" s="124"/>
      <c r="L27" s="113"/>
      <c r="M27" s="1643" t="s">
        <v>139</v>
      </c>
      <c r="N27" s="1644"/>
      <c r="O27" s="256"/>
      <c r="P27" s="3"/>
      <c r="Q27" s="1645"/>
      <c r="R27" s="1646"/>
      <c r="S27" s="125" t="s">
        <v>25</v>
      </c>
      <c r="T27" s="126" t="str">
        <f t="shared" ref="T27:T32" si="36">IF(Q27=$AZ$23,$AZ$24,IF(Q27=$BA$23,$BA$24,IF(Q27=$BB$23,$BB$24,IF(Q27=$BC$23,$BC$24,IF(Q27=$BD$23,$BD$24,IF(Q27=$BE$23,$BE$24,IF(Q27=$BF$23,$BF$24,IF(Q27=$BG$23,$BG$24,IF(Q27=$BH$23,$BH$24,IF(Q27=$BJ$23,$BJ$24,IF(Q27=$BK$23,$BK$24,IF(Q27=$BL$23,$BL$24,IF(Q27=$BM$23,$BM$24,IF(Q27=$BN$23,$BN$24,IF(Q27=$BO$23,$BO$24,IF(Q27=$BP$23,$BP$24,IF(Q27=$BQ$23,$BQ$24,IF(Q27=$BR$23,$BR$24,IF(Q27=$BT$23,$BT$24,IF(Q27=$BU$23,$BU$24,IF(Q27=$BV$23,$BV$24,IF(Q27=$BW$23,$BW$24,IF(Q27=$BX$23,$BX$24,IF(Q27=$BY$23,$BY$24,IF(Q27=$BZ$23,$BZ$24,IF(Q27=$CA$23,$CA$24,IF(Q27=$CB$23,$CB$24,"")))))))))))))))))))))))))))</f>
        <v/>
      </c>
      <c r="U27" s="126" t="str">
        <f t="shared" ref="U27:U32" si="37">IF(Q27=$AZ$23,$AZ$25,IF(Q27=$BA$23,$BA$25,IF(Q27=$BB$23,$BB$25,IF(Q27=$BC$23,$BC$25,IF(Q27=$BD$23,$BD$25,IF(Q27=$BE$23,$BE$25,IF(Q27=$BF$23,$BF$25,IF(Q27=$BG$23,$BG$25,IF(Q27=$BH$23,$BH$25,IF(Q27=$BJ$23,$BJ$25,IF(Q27=$BK$23,$BK$25,IF(Q27=$BL$23,$BL$25,IF(Q27=$BM$23,$BM$25,IF(Q27=$BN$23,$BN$25,IF(Q27=$BO$23,$BO$25,IF(Q27=$BP$23,$BP$25,IF(Q27=$BQ$23,$BQ$25,IF(Q27=$BR$23,$BR$25,IF(Q27=$BT$23,$BT$25,IF(Q27=$BU$23,$BU$25,IF(Q27=$BV$23,$BV$25,IF(Q27=$BW$23,$BW$25,IF(Q27=$BX$23,$BX$25,IF(Q27=$BY$23,$BY$25,IF(Q27=$BZ$23,$BZ$25,IF(Q27=$CA$23,$CA$25,IF(Q27=$CB$23,$CB$25,"")))))))))))))))))))))))))))</f>
        <v/>
      </c>
      <c r="V27" s="126" t="str">
        <f>IF(Q27=$AZ$23,$AZ$26,IF(Q27=$BA$23,$BA$26,IF(Q27=$BB$23,$BB$26,IF(Q27=$BC$23,$BC$26,IF(Q27=$BD$23,$BD$26,IF(Q27=$BE$23,$BE$26,IF(Q27=$BF$23,$BF$26,IF(Q27=$BG$23,$BG$26,IF(Q27=$BH$23,$BH$26,IF(Q27=$BJ$23,$BJ$26,IF(Q27=$BK$23,$BK$26,IF(Q27=$BL$23,$BL$26,IF(Q27=$BM$23,$BM$26,IF(Q27=$BN$23,$BN$26,IF(Q27=$BO$23,$BO$26,IF(Q27=$BP$23,BP26,IF(Q27=$BQ$23,BQ26,IF(Q27=$BR$23,BR26,IF(Q27=$BT$23,$BT$26,IF(Q27=$BU$23,$BU$26,IF(Q27=$BV$23,$BV$26,IF(Q27=$BW$23,$BW$26,IF(Q27=$BX$23,$BX$26,IF(Q27=$BY$23,$BY$26,IF(Q27=$BZ$23,$BZ$26,IF(Q27=$CA$23,$CA$26,IF(Q27=$CB$23,$CB$26,"")))))))))))))))))))))))))))</f>
        <v/>
      </c>
      <c r="W27" s="126" t="str">
        <f t="shared" ref="W27:W32" si="38">IF(Q27=$AZ$23,$AZ$27,IF(Q27=$BA$23,$BA$27,IF(Q27=$BB$23,$BB$27,IF(Q27=$BC$23,$BC$27,IF(Q27=$BD$23,$BD$27,IF(Q27=$BE$23,$BE$27,IF(Q27=$BF$23,$BF$27,IF(Q27=$BG$23,$BG$27,IF(Q27=$BH$23,$BH$27,IF(Q27=$BJ$23,$BJ$27,IF(Q27=$BK$23,$BK$27,IF(Q27=$BL$23,$BL$27,IF(Q27=$BM$23,$BM$27,IF(Q27=$BN$23,$BN$27,IF(Q27=$BO$23,$BO$27,IF(Q27=$BP$23,$BP$27,IF(Q27=$BQ$23,$BQ$27,IF(Q27=$BR$23,$BR$27,IF(Q27=$BT$23,$BT$27,IF(Q27=$BU$23,$BU$27,IF(Q27=$BV$23,$BV$27,IF(Q27=$BW$23,$BW$27,IF(Q27=$BX$23,$BX$27,IF(Q27=$BY$23,$BY$27,IF(Q27=$BZ$23,$BZ$27,IF(Q27=$CA$23,$CA$27,IF(Q27=$CB$23,$CB$27,"")))))))))))))))))))))))))))</f>
        <v/>
      </c>
      <c r="X27" s="1647" t="str">
        <f t="shared" ref="X27:X32" si="39">IF(Q27=$AZ$23,$AZ$28,IF(Q27=$BA$23,$BA$28,IF(Q27=$BB$23,$BB$28,IF(Q27=$BC$23,$BC$28,IF(Q27=$BD$23,$BD$28,IF(Q27=$BE$23,$BE$28,IF(Q27=$BF$23,$BF$28,IF(Q27=$BG$23,$BG$28,IF(Q27=$BH$23,$BH$28,IF(Q27=$BJ$23,$BJ$28,IF(Q27=$BK$23,$BK$28,IF(Q27=$BL$23,$BL$28,IF(Q27=$BM$23,$BM$28,IF(Q27=$BN$23,$BN$28,IF(Q27=$BO$23,$BO$28,IF(Q27=$BP$23,$BP$28,IF(Q27=$BQ$23,$BQ$28,IF(Q27=$BR$23,$BR$28,IF(Q27=$BT$23,$BT$28,IF(Q27=$BU$23,$BU$28,IF(Q27=$BV$23,$BV$28,IF(Q27=$BW$23,$BW$28,IF(Q27=$BX$23,$BX$28,IF(Q27=$BY$23,$BY$28,IF(Q27=$BZ$23,$BZ$28,IF(Q27=$CA$23,$CA$28,IF(Q27=$CB$23,$CB$28,"")))))))))))))))))))))))))))</f>
        <v/>
      </c>
      <c r="Y27" s="1648"/>
      <c r="Z27" s="1649"/>
      <c r="AA27" s="1650" t="str">
        <f>+IFERROR(V27/U27,"")</f>
        <v/>
      </c>
      <c r="AB27" s="1651"/>
      <c r="AC27" s="1652"/>
      <c r="AD27" s="113"/>
      <c r="AE27" s="113"/>
      <c r="AF27" s="117"/>
      <c r="AG27" s="19"/>
      <c r="AH27" s="20"/>
      <c r="AI27" s="20"/>
      <c r="AJ27" s="21"/>
      <c r="AK27" s="20"/>
      <c r="AL27" s="20"/>
      <c r="AM27" s="20"/>
      <c r="AN27" s="20"/>
      <c r="AO27" s="22"/>
      <c r="AP27" s="22"/>
      <c r="AQ27" s="22"/>
      <c r="AR27" s="22"/>
      <c r="AS27" s="22"/>
      <c r="AT27" s="22"/>
      <c r="AU27" s="22"/>
      <c r="AV27" s="22"/>
      <c r="AW27" s="22"/>
      <c r="AX27" s="22"/>
      <c r="AY27" s="118" t="s">
        <v>171</v>
      </c>
      <c r="AZ27" s="64">
        <f>IFERROR(MIN(AZ8:AZ22),"")</f>
        <v>0</v>
      </c>
      <c r="BA27" s="64">
        <f t="shared" ref="BA27:BH27" si="40">IFERROR(MIN(BA8:BA22),"")</f>
        <v>0</v>
      </c>
      <c r="BB27" s="64">
        <f t="shared" si="40"/>
        <v>0</v>
      </c>
      <c r="BC27" s="64">
        <f t="shared" si="40"/>
        <v>0</v>
      </c>
      <c r="BD27" s="64">
        <f t="shared" si="40"/>
        <v>0</v>
      </c>
      <c r="BE27" s="64">
        <f t="shared" si="40"/>
        <v>0</v>
      </c>
      <c r="BF27" s="64">
        <f t="shared" si="40"/>
        <v>0</v>
      </c>
      <c r="BG27" s="64">
        <f t="shared" si="40"/>
        <v>0</v>
      </c>
      <c r="BH27" s="64">
        <f t="shared" si="40"/>
        <v>0</v>
      </c>
      <c r="BI27" s="118" t="s">
        <v>171</v>
      </c>
      <c r="BJ27" s="64">
        <f>IFERROR(MIN(BJ8:BJ22),"")</f>
        <v>0</v>
      </c>
      <c r="BK27" s="64">
        <f t="shared" ref="BK27:BR27" si="41">IFERROR(MIN(BK8:BK22),"")</f>
        <v>0</v>
      </c>
      <c r="BL27" s="64">
        <f t="shared" si="41"/>
        <v>0</v>
      </c>
      <c r="BM27" s="64">
        <f t="shared" si="41"/>
        <v>0</v>
      </c>
      <c r="BN27" s="64">
        <f t="shared" si="41"/>
        <v>0</v>
      </c>
      <c r="BO27" s="64">
        <f t="shared" si="41"/>
        <v>0</v>
      </c>
      <c r="BP27" s="64">
        <f t="shared" si="41"/>
        <v>0</v>
      </c>
      <c r="BQ27" s="64">
        <f t="shared" si="41"/>
        <v>0</v>
      </c>
      <c r="BR27" s="64">
        <f t="shared" si="41"/>
        <v>0</v>
      </c>
      <c r="BS27" s="118" t="s">
        <v>171</v>
      </c>
      <c r="BT27" s="64">
        <f>IFERROR(MIN(BT8:BT22),"")</f>
        <v>0</v>
      </c>
      <c r="BU27" s="64">
        <f t="shared" ref="BU27:CB27" si="42">IFERROR(MIN(BU8:BU22),"")</f>
        <v>0</v>
      </c>
      <c r="BV27" s="64">
        <f t="shared" si="42"/>
        <v>0</v>
      </c>
      <c r="BW27" s="64">
        <f t="shared" si="42"/>
        <v>0</v>
      </c>
      <c r="BX27" s="64">
        <f t="shared" si="42"/>
        <v>0</v>
      </c>
      <c r="BY27" s="64">
        <f t="shared" si="42"/>
        <v>0</v>
      </c>
      <c r="BZ27" s="64">
        <f t="shared" si="42"/>
        <v>0</v>
      </c>
      <c r="CA27" s="64">
        <f t="shared" si="42"/>
        <v>0</v>
      </c>
      <c r="CB27" s="64">
        <f t="shared" si="42"/>
        <v>0</v>
      </c>
      <c r="CC27" s="20"/>
      <c r="CD27" s="23" t="str">
        <f>CONCATENATE($BT$6,", ",CA7)</f>
        <v>Transação, Terreno Rústico</v>
      </c>
    </row>
    <row r="28" spans="1:84" customFormat="1" ht="22.5" customHeight="1" x14ac:dyDescent="0.3">
      <c r="A28" s="48" t="s">
        <v>41</v>
      </c>
      <c r="B28" s="1659" t="s">
        <v>183</v>
      </c>
      <c r="C28" s="1660"/>
      <c r="D28" s="1661" t="s">
        <v>184</v>
      </c>
      <c r="E28" s="1662"/>
      <c r="F28" s="1662"/>
      <c r="G28" s="1663"/>
      <c r="H28" s="127" t="s">
        <v>182</v>
      </c>
      <c r="I28" s="123"/>
      <c r="J28" s="4"/>
      <c r="K28" s="124"/>
      <c r="L28" s="113"/>
      <c r="M28" s="1643" t="s">
        <v>140</v>
      </c>
      <c r="N28" s="1644"/>
      <c r="O28" s="256"/>
      <c r="P28" s="3"/>
      <c r="Q28" s="1645"/>
      <c r="R28" s="1646"/>
      <c r="S28" s="125" t="s">
        <v>25</v>
      </c>
      <c r="T28" s="126" t="str">
        <f t="shared" si="36"/>
        <v/>
      </c>
      <c r="U28" s="126" t="str">
        <f t="shared" si="37"/>
        <v/>
      </c>
      <c r="V28" s="126" t="str">
        <f>IF(Q28=$AZ$23,$AZ$26,IF(Q28=$BA$23,$BA$26,IF(Q28=$BB$23,$BB$26,IF(Q28=$BC$23,$BC$26,IF(Q28=$BD$23,$BD$26,IF(Q28=$BE$23,$BE$26,IF(Q28=$BF$23,$BF$26,IF(Q28=$BG$23,$BG$26,IF(Q28=$BH$23,$BH$26,IF(Q28=$BJ$23,$BJ$26,IF(Q28=$BK$23,$BK$26,IF(Q28=$BL$23,$BL$26,IF(Q28=$BM$23,$BM$26,IF(Q28=$BN$23,$BN$26,IF(Q28=$BO$23,$BO$26,IF(Q28=$BP$23,BP26,IF(Q28=$BQ$23,BQ26,IF(Q28=$BR$23,BR26,IF(Q28=$BT$23,$BT$26,IF(Q28=$BU$23,$BU$26,IF(Q28=$BV$23,$BV$26,IF(Q28=$BW$23,$BW$26,IF(Q28=$BX$23,$BX$26,IF(Q28=$BY$23,$BY$26,IF(Q28=$BZ$23,$BZ$26,IF(Q28=$CA$23,$CA$26,IF(Q28=$CB$23,$CB$26,"")))))))))))))))))))))))))))</f>
        <v/>
      </c>
      <c r="W28" s="126" t="str">
        <f t="shared" si="38"/>
        <v/>
      </c>
      <c r="X28" s="1647" t="str">
        <f t="shared" si="39"/>
        <v/>
      </c>
      <c r="Y28" s="1648"/>
      <c r="Z28" s="1649"/>
      <c r="AA28" s="1650" t="str">
        <f t="shared" ref="AA28:AA32" si="43">+IFERROR(V28/U28,"")</f>
        <v/>
      </c>
      <c r="AB28" s="1651"/>
      <c r="AC28" s="1652"/>
      <c r="AD28" s="113"/>
      <c r="AE28" s="113"/>
      <c r="AF28" s="117"/>
      <c r="AG28" s="19"/>
      <c r="AH28" s="20"/>
      <c r="AI28" s="20"/>
      <c r="AJ28" s="21"/>
      <c r="AK28" s="20"/>
      <c r="AL28" s="20"/>
      <c r="AM28" s="20"/>
      <c r="AN28" s="20"/>
      <c r="AO28" s="22"/>
      <c r="AP28" s="22"/>
      <c r="AQ28" s="22"/>
      <c r="AR28" s="22"/>
      <c r="AS28" s="22"/>
      <c r="AT28" s="22"/>
      <c r="AU28" s="22"/>
      <c r="AV28" s="22"/>
      <c r="AW28" s="22"/>
      <c r="AX28" s="22"/>
      <c r="AY28" s="118" t="s">
        <v>172</v>
      </c>
      <c r="AZ28" s="64">
        <f>IFERROR(MAX(AZ8:AZ22),"")</f>
        <v>0</v>
      </c>
      <c r="BA28" s="64">
        <f t="shared" ref="BA28:BH28" si="44">IFERROR(MAX(BA8:BA22),"")</f>
        <v>0</v>
      </c>
      <c r="BB28" s="64">
        <f t="shared" si="44"/>
        <v>0</v>
      </c>
      <c r="BC28" s="64">
        <f t="shared" si="44"/>
        <v>0</v>
      </c>
      <c r="BD28" s="64">
        <f t="shared" si="44"/>
        <v>0</v>
      </c>
      <c r="BE28" s="64">
        <f t="shared" si="44"/>
        <v>0</v>
      </c>
      <c r="BF28" s="64">
        <f t="shared" si="44"/>
        <v>0</v>
      </c>
      <c r="BG28" s="64">
        <f t="shared" si="44"/>
        <v>0</v>
      </c>
      <c r="BH28" s="64">
        <f t="shared" si="44"/>
        <v>0</v>
      </c>
      <c r="BI28" s="118" t="s">
        <v>172</v>
      </c>
      <c r="BJ28" s="64">
        <f>IFERROR(MAX(BJ8:BJ22),"")</f>
        <v>0</v>
      </c>
      <c r="BK28" s="64">
        <f t="shared" ref="BK28:BR28" si="45">IFERROR(MAX(BK8:BK22),"")</f>
        <v>0</v>
      </c>
      <c r="BL28" s="64">
        <f t="shared" si="45"/>
        <v>0</v>
      </c>
      <c r="BM28" s="64">
        <f t="shared" si="45"/>
        <v>0</v>
      </c>
      <c r="BN28" s="64">
        <f t="shared" si="45"/>
        <v>0</v>
      </c>
      <c r="BO28" s="64">
        <f t="shared" si="45"/>
        <v>0</v>
      </c>
      <c r="BP28" s="64">
        <f t="shared" si="45"/>
        <v>0</v>
      </c>
      <c r="BQ28" s="64">
        <f t="shared" si="45"/>
        <v>0</v>
      </c>
      <c r="BR28" s="64">
        <f t="shared" si="45"/>
        <v>0</v>
      </c>
      <c r="BS28" s="118" t="s">
        <v>172</v>
      </c>
      <c r="BT28" s="64">
        <f>IFERROR(MAX(BT8:BT22),"")</f>
        <v>0</v>
      </c>
      <c r="BU28" s="64">
        <f t="shared" ref="BU28:CB28" si="46">IFERROR(MAX(BU8:BU22),"")</f>
        <v>0</v>
      </c>
      <c r="BV28" s="64">
        <f t="shared" si="46"/>
        <v>0</v>
      </c>
      <c r="BW28" s="64">
        <f t="shared" si="46"/>
        <v>0</v>
      </c>
      <c r="BX28" s="64">
        <f t="shared" si="46"/>
        <v>0</v>
      </c>
      <c r="BY28" s="64">
        <f t="shared" si="46"/>
        <v>0</v>
      </c>
      <c r="BZ28" s="64">
        <f t="shared" si="46"/>
        <v>0</v>
      </c>
      <c r="CA28" s="64">
        <f t="shared" si="46"/>
        <v>0</v>
      </c>
      <c r="CB28" s="64">
        <f t="shared" si="46"/>
        <v>0</v>
      </c>
      <c r="CC28" s="20"/>
      <c r="CD28" s="68" t="str">
        <f>CONCATENATE($BT$6,", ",CB7)</f>
        <v xml:space="preserve">Transação, </v>
      </c>
    </row>
    <row r="29" spans="1:84" customFormat="1" ht="22.5" customHeight="1" x14ac:dyDescent="0.3">
      <c r="A29" s="48" t="s">
        <v>42</v>
      </c>
      <c r="B29" s="1659" t="s">
        <v>185</v>
      </c>
      <c r="C29" s="1660"/>
      <c r="D29" s="1664" t="s">
        <v>472</v>
      </c>
      <c r="E29" s="1665"/>
      <c r="F29" s="1665"/>
      <c r="G29" s="1666"/>
      <c r="H29" s="127" t="s">
        <v>182</v>
      </c>
      <c r="I29" s="128"/>
      <c r="J29" s="4"/>
      <c r="K29" s="124"/>
      <c r="L29" s="113"/>
      <c r="M29" s="1643" t="s">
        <v>141</v>
      </c>
      <c r="N29" s="1644"/>
      <c r="O29" s="256"/>
      <c r="P29" s="3"/>
      <c r="Q29" s="1645"/>
      <c r="R29" s="1646"/>
      <c r="S29" s="125" t="s">
        <v>25</v>
      </c>
      <c r="T29" s="126" t="str">
        <f t="shared" si="36"/>
        <v/>
      </c>
      <c r="U29" s="126" t="str">
        <f t="shared" si="37"/>
        <v/>
      </c>
      <c r="V29" s="126" t="str">
        <f>IF(Q29=$AZ$23,$AZ$26,IF(Q29=$BA$23,$BA$26,IF(Q29=$BB$23,$BB$26,IF(Q29=$BC$23,$BC$26,IF(Q29=$BD$23,$BD$26,IF(Q29=$BE$23,$BE$26,IF(Q29=$BF$23,$BF$26,IF(Q29=$BG$23,$BG$26,IF(Q29=$BH$23,$BH$26,IF(Q29=$BJ$23,$BJ$26,IF(Q29=$BK$23,$BK$26,IF(Q29=$BL$23,$BL$26,IF(Q29=$BM$23,$BM$26,IF(Q29=$BN$23,$BN$26,IF(Q29=$BO$23,$BO$26,IF(Q29=$BP$23,BP26,IF(Q29=$BQ$23,BQ26,IF(Q29=$BR$23,BR26,IF(Q29=$BT$23,$BT$26,IF(Q29=$BU$23,$BU$26,IF(Q29=$BV$23,$BV$26,IF(Q29=$BW$23,$BW$26,IF(Q29=$BX$23,$BX$26,IF(Q29=$BY$23,$BY$26,IF(Q29=$BZ$23,$BZ$26,IF(Q29=$CA$23,$CA$26,IF(Q29=$CB$23,$CB$26,"")))))))))))))))))))))))))))</f>
        <v/>
      </c>
      <c r="W29" s="126" t="str">
        <f t="shared" si="38"/>
        <v/>
      </c>
      <c r="X29" s="1647" t="str">
        <f t="shared" si="39"/>
        <v/>
      </c>
      <c r="Y29" s="1648"/>
      <c r="Z29" s="1649"/>
      <c r="AA29" s="1650" t="str">
        <f t="shared" si="43"/>
        <v/>
      </c>
      <c r="AB29" s="1651"/>
      <c r="AC29" s="1652"/>
      <c r="AD29" s="113"/>
      <c r="AE29" s="113"/>
      <c r="AF29" s="117"/>
      <c r="AG29" s="19"/>
      <c r="AH29" s="20"/>
      <c r="AI29" s="20"/>
      <c r="AJ29" s="21"/>
      <c r="AK29" s="20"/>
      <c r="AL29" s="20"/>
      <c r="AM29" s="20"/>
      <c r="AN29" s="20"/>
      <c r="AO29" s="22"/>
      <c r="AP29" s="22"/>
      <c r="AQ29" s="22"/>
      <c r="AR29" s="22"/>
      <c r="AS29" s="22"/>
      <c r="AT29" s="22"/>
      <c r="AU29" s="22"/>
      <c r="AV29" s="22"/>
      <c r="AW29" s="22"/>
      <c r="AX29" s="22"/>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row>
    <row r="30" spans="1:84" customFormat="1" ht="22.5" customHeight="1" x14ac:dyDescent="0.3">
      <c r="A30" s="129" t="s">
        <v>43</v>
      </c>
      <c r="B30" s="1654" t="s">
        <v>186</v>
      </c>
      <c r="C30" s="1655"/>
      <c r="D30" s="1656" t="s">
        <v>65</v>
      </c>
      <c r="E30" s="1657"/>
      <c r="F30" s="1657"/>
      <c r="G30" s="1658"/>
      <c r="H30" s="130" t="s">
        <v>182</v>
      </c>
      <c r="I30" s="123"/>
      <c r="J30" s="4"/>
      <c r="K30" s="124"/>
      <c r="L30" s="113"/>
      <c r="M30" s="1643" t="s">
        <v>142</v>
      </c>
      <c r="N30" s="1644"/>
      <c r="O30" s="256">
        <f>+Métodos!S15</f>
        <v>0</v>
      </c>
      <c r="P30" s="3"/>
      <c r="Q30" s="1645"/>
      <c r="R30" s="1646"/>
      <c r="S30" s="125" t="s">
        <v>25</v>
      </c>
      <c r="T30" s="126" t="str">
        <f t="shared" si="36"/>
        <v/>
      </c>
      <c r="U30" s="126" t="str">
        <f t="shared" si="37"/>
        <v/>
      </c>
      <c r="V30" s="126" t="str">
        <f>IF(Q30=$AZ$23,$AZ$26,IF(Q30=$BA$23,$BA$26,IF(Q30=$BB$23,$BB$26,IF(Q30=$BC$23,$BC$26,IF(Q30=$BD$23,$BD$26,IF(Q30=$BE$23,$BE$26,IF(Q30=$BF$23,$BF$26,IF(Q30=$BG$23,$BG$26,IF(Q30=$BH$23,$BH$26,IF(Q30=$BJ$23,$BJ$26,IF(Q30=$BK$23,$BK$26,IF(Q30=$BL$23,$BL$26,IF(Q30=$BM$23,$BM$26,IF(Q30=$BN$23,$BN$26,IF(Q30=$BO$23,$BO$26,IF(Q30=$BP$23,BP26,IF(Q30=$BQ$23,BQ26,IF(Q30=$BR$23,BR26,IF(Q30=$BT$23,$BT$26,IF(Q30=$BU$23,$BU$26,IF(Q30=$BV$23,$BV$26,IF(Q30=$BW$23,$BW$26,IF(Q30=$BX$23,$BX$26,IF(Q30=$BY$23,$BY$26,IF(Q30=$BZ$23,$BZ$26,IF(Q30=$CA$23,$CA$26,IF(Q30=$CB$23,$CB$26,"")))))))))))))))))))))))))))</f>
        <v/>
      </c>
      <c r="W30" s="126" t="str">
        <f t="shared" si="38"/>
        <v/>
      </c>
      <c r="X30" s="1647" t="str">
        <f t="shared" si="39"/>
        <v/>
      </c>
      <c r="Y30" s="1648"/>
      <c r="Z30" s="1649"/>
      <c r="AA30" s="1650" t="str">
        <f t="shared" si="43"/>
        <v/>
      </c>
      <c r="AB30" s="1651"/>
      <c r="AC30" s="1652"/>
      <c r="AD30" s="113"/>
      <c r="AE30" s="113"/>
      <c r="AF30" s="117"/>
      <c r="AG30" s="19"/>
      <c r="AH30" s="20"/>
      <c r="AI30" s="20"/>
      <c r="AJ30" s="21"/>
      <c r="AK30" s="20"/>
      <c r="AL30" s="20"/>
      <c r="AM30" s="20"/>
      <c r="AN30" s="20"/>
      <c r="AO30" s="22"/>
      <c r="AP30" s="22"/>
      <c r="AQ30" s="22"/>
      <c r="AR30" s="22"/>
      <c r="AS30" s="22"/>
      <c r="AT30" s="22"/>
      <c r="AU30" s="22"/>
      <c r="AV30" s="22"/>
      <c r="AW30" s="22"/>
      <c r="AX30" s="22"/>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row>
    <row r="31" spans="1:84" customFormat="1" ht="22.5" customHeight="1" x14ac:dyDescent="0.3">
      <c r="A31" s="1733" t="s">
        <v>187</v>
      </c>
      <c r="B31" s="1734"/>
      <c r="C31" s="1734"/>
      <c r="D31" s="1734"/>
      <c r="E31" s="1734"/>
      <c r="F31" s="1734"/>
      <c r="G31" s="1734"/>
      <c r="H31" s="1735"/>
      <c r="I31" s="123"/>
      <c r="J31" s="131"/>
      <c r="K31" s="4"/>
      <c r="L31" s="113"/>
      <c r="M31" s="1643" t="s">
        <v>143</v>
      </c>
      <c r="N31" s="1644"/>
      <c r="O31" s="256">
        <f>+Métodos!AA15</f>
        <v>0</v>
      </c>
      <c r="P31" s="3"/>
      <c r="Q31" s="1645"/>
      <c r="R31" s="1646"/>
      <c r="S31" s="125" t="s">
        <v>25</v>
      </c>
      <c r="T31" s="126" t="str">
        <f t="shared" si="36"/>
        <v/>
      </c>
      <c r="U31" s="126" t="str">
        <f t="shared" si="37"/>
        <v/>
      </c>
      <c r="V31" s="126" t="str">
        <f>IF(Q31=$AZ$23,$AZ$26,IF(Q31=$BA$23,$BA$26,IF(Q31=$BB$23,$BB$26,IF(Q31=$BC$23,$BC$26,IF(Q31=$BD$23,$BD$26,IF(Q31=$BE$23,$BE$26,IF(Q31=$BF$23,$BF$26,IF(Q31=$BG$23,$BG$26,IF(Q31=$BH$23,$BH$26,IF(Q31=$BJ$23,$BJ$26,IF(Q31=$BK$23,$BK$26,IF(Q31=$BL$23,$BL$26,IF(Q31=$BM$23,$BM$26,IF(Q31=$BN$23,$BN$26,IF(Q31=$BO$23,$BO$26,IF(Q31=$BP$23,BP26,IF(Q31=$BQ$23,BQ26,IF(Q31=$BR$23,BR26,IF(Q31=$BT$23,$BT$26,IF(Q31=$BU$23,$BU$26,IF(Q31=$BV$23,$BV$26,IF(Q31=$BW$23,$BW$26,IF(Q31=$BX$23,$BX$26,IF(Q31=$BY$23,$BY$26,IF(Q31=$BZ$23,$BZ$26,IF(Q31=$CA$23,$CA$26,IF(Q31=$CB$23,$CB$26,"")))))))))))))))))))))))))))</f>
        <v/>
      </c>
      <c r="W31" s="126" t="str">
        <f t="shared" si="38"/>
        <v/>
      </c>
      <c r="X31" s="1647" t="str">
        <f t="shared" si="39"/>
        <v/>
      </c>
      <c r="Y31" s="1648"/>
      <c r="Z31" s="1649"/>
      <c r="AA31" s="1650" t="str">
        <f t="shared" si="43"/>
        <v/>
      </c>
      <c r="AB31" s="1651"/>
      <c r="AC31" s="1652"/>
      <c r="AD31" s="113"/>
      <c r="AE31" s="113"/>
      <c r="AF31" s="117"/>
      <c r="AG31" s="19"/>
      <c r="AH31" s="20"/>
      <c r="AI31" s="20"/>
      <c r="AJ31" s="21"/>
      <c r="AK31" s="20"/>
      <c r="AL31" s="20"/>
      <c r="AO31" s="132"/>
      <c r="AP31" s="132"/>
      <c r="AQ31" s="132"/>
      <c r="AR31" s="132"/>
      <c r="AS31" s="132"/>
      <c r="AT31" s="132"/>
      <c r="AU31" s="132"/>
      <c r="AV31" s="132"/>
      <c r="AW31" s="132"/>
      <c r="AX31" s="132"/>
      <c r="BJ31" s="20"/>
      <c r="BK31" s="20"/>
      <c r="BL31" s="20"/>
      <c r="BM31" s="20"/>
      <c r="BN31" s="20"/>
      <c r="BO31" s="20"/>
      <c r="BP31" s="20"/>
      <c r="BQ31" s="20"/>
      <c r="BR31" s="20"/>
      <c r="BS31" s="20"/>
      <c r="BT31" s="20"/>
      <c r="BU31" s="20"/>
      <c r="BV31" s="20"/>
      <c r="BW31" s="20"/>
      <c r="BX31" s="20"/>
      <c r="BY31" s="20"/>
      <c r="BZ31" s="20"/>
      <c r="CA31" s="20"/>
      <c r="CB31" s="20"/>
      <c r="CC31" s="20"/>
    </row>
    <row r="32" spans="1:84" customFormat="1" ht="22.5" customHeight="1" x14ac:dyDescent="0.3">
      <c r="A32" s="1640"/>
      <c r="B32" s="1641"/>
      <c r="C32" s="1641"/>
      <c r="D32" s="1641"/>
      <c r="E32" s="1641"/>
      <c r="F32" s="1641"/>
      <c r="G32" s="1641"/>
      <c r="H32" s="1642"/>
      <c r="I32" s="123"/>
      <c r="J32" s="131"/>
      <c r="K32" s="4"/>
      <c r="L32" s="113"/>
      <c r="M32" s="1643" t="str">
        <f>IF(AG14="","",AG14)</f>
        <v/>
      </c>
      <c r="N32" s="1644"/>
      <c r="O32" s="256"/>
      <c r="P32" s="3"/>
      <c r="Q32" s="1645"/>
      <c r="R32" s="1646"/>
      <c r="S32" s="125" t="s">
        <v>25</v>
      </c>
      <c r="T32" s="126" t="str">
        <f t="shared" si="36"/>
        <v/>
      </c>
      <c r="U32" s="126" t="str">
        <f t="shared" si="37"/>
        <v/>
      </c>
      <c r="V32" s="126" t="str">
        <f>IF(Q32=$AZ$23,$AZ$26,IF(Q32=$BA$23,$BA$26,IF(Q32=$BB$23,$BB$26,IF(Q32=$BC$23,$BC$26,IF(Q32=$BD$23,$BD$26,IF(Q32=$BE$23,$BE$26,IF(Q32=$BF$23,$BF$26,IF(Q32=$BG$23,$BG$26,IF(Q32=$BH$23,$BH$26,IF(Q32=$BJ$23,$BJ$26,IF(Q32=$BK$23,$BK$26,IF(Q32=$BL$23,$BL$26,IF(Q32=$BM$23,$BM$26,IF(Q32=$BN$23,$BN$26,IF(Q32=$BO$23,$BO$26,IF(Q32=$BP$23,BP26,IF(Q32=$BQ$23,BQ26,IF(Q32=$BR$23,BR26,IF(Q32=$BT$23,$BT$26,IF(Q32=$BU$23,$BU$26,IF(Q32=$BV$23,$BV$26,IF(Q32=$BW$23,$BW$26,IF(Q32=$BX$23,$BX$26,IF(Q32=$BY$23,$BY$26,IF(Q32=$BZ$23,$BZ$26,IF(Q32=$CA$23,$CA$26,IF(Q32=$CB$23,$CB$26,"")))))))))))))))))))))))))))</f>
        <v/>
      </c>
      <c r="W32" s="126" t="str">
        <f t="shared" si="38"/>
        <v/>
      </c>
      <c r="X32" s="1647" t="str">
        <f t="shared" si="39"/>
        <v/>
      </c>
      <c r="Y32" s="1648"/>
      <c r="Z32" s="1649"/>
      <c r="AA32" s="1650" t="str">
        <f t="shared" si="43"/>
        <v/>
      </c>
      <c r="AB32" s="1651"/>
      <c r="AC32" s="1652"/>
      <c r="AD32" s="113"/>
      <c r="AE32" s="113"/>
      <c r="AF32" s="117"/>
      <c r="AG32" s="19"/>
      <c r="AH32" s="20"/>
      <c r="AI32" s="20"/>
      <c r="AJ32" s="21"/>
      <c r="AK32" s="20"/>
      <c r="AL32" s="20"/>
      <c r="AO32" s="132"/>
      <c r="AP32" s="132"/>
      <c r="AQ32" s="132"/>
      <c r="AR32" s="132"/>
      <c r="AS32" s="132"/>
      <c r="AT32" s="132"/>
      <c r="AU32" s="132"/>
      <c r="AV32" s="132"/>
      <c r="AW32" s="132"/>
      <c r="AX32" s="132"/>
      <c r="BJ32" s="20"/>
      <c r="BK32" s="20"/>
      <c r="BL32" s="20"/>
      <c r="BM32" s="20"/>
      <c r="BN32" s="20"/>
      <c r="BO32" s="20"/>
      <c r="BP32" s="20"/>
      <c r="BQ32" s="20"/>
      <c r="BR32" s="20"/>
      <c r="BS32" s="20"/>
      <c r="BT32" s="20"/>
      <c r="BU32" s="20"/>
      <c r="BV32" s="20"/>
      <c r="BW32" s="20"/>
      <c r="BX32" s="20"/>
      <c r="BY32" s="20"/>
      <c r="BZ32" s="20"/>
      <c r="CA32" s="20"/>
      <c r="CB32" s="20"/>
      <c r="CC32" s="20"/>
    </row>
    <row r="33" spans="1:81" customFormat="1" ht="22.5" customHeight="1" x14ac:dyDescent="0.3">
      <c r="A33" s="133"/>
      <c r="B33" s="133"/>
      <c r="C33" s="133"/>
      <c r="D33" s="133"/>
      <c r="E33" s="133"/>
      <c r="F33" s="133"/>
      <c r="G33" s="133"/>
      <c r="H33" s="133"/>
      <c r="I33" s="133"/>
      <c r="J33" s="133"/>
      <c r="K33" s="133"/>
      <c r="L33" s="133"/>
      <c r="M33" s="133"/>
      <c r="N33" s="133"/>
      <c r="O33" s="133"/>
      <c r="P33" s="19"/>
      <c r="Q33" s="134"/>
      <c r="R33" s="135"/>
      <c r="S33" s="135"/>
      <c r="T33" s="135"/>
      <c r="U33" s="19"/>
      <c r="V33" s="136"/>
      <c r="W33" s="136"/>
      <c r="X33" s="19"/>
      <c r="Y33" s="19"/>
      <c r="Z33" s="19"/>
      <c r="AA33" s="19"/>
      <c r="AB33" s="19"/>
      <c r="AC33" s="19"/>
      <c r="AD33" s="19"/>
      <c r="AE33" s="19"/>
      <c r="AF33" s="137"/>
      <c r="AG33" s="19"/>
      <c r="AH33" s="20"/>
      <c r="AI33" s="20"/>
      <c r="AJ33" s="21"/>
      <c r="AK33" s="20"/>
      <c r="AL33" s="20"/>
      <c r="AO33" s="132"/>
      <c r="AP33" s="132"/>
      <c r="AQ33" s="132"/>
      <c r="AR33" s="132"/>
      <c r="AS33" s="132"/>
      <c r="AT33" s="132"/>
      <c r="AU33" s="132"/>
      <c r="AV33" s="132"/>
      <c r="AW33" s="132"/>
      <c r="AX33" s="132"/>
      <c r="BJ33" s="20"/>
      <c r="BK33" s="20"/>
      <c r="BL33" s="20"/>
      <c r="BM33" s="20"/>
      <c r="BN33" s="20"/>
      <c r="BO33" s="20"/>
      <c r="BP33" s="20"/>
      <c r="BQ33" s="20"/>
      <c r="BR33" s="20"/>
      <c r="BS33" s="20"/>
      <c r="BT33" s="20"/>
      <c r="BU33" s="20"/>
      <c r="BV33" s="20"/>
      <c r="BW33" s="20"/>
      <c r="BX33" s="20"/>
      <c r="BY33" s="20"/>
      <c r="BZ33" s="20"/>
      <c r="CA33" s="20"/>
      <c r="CB33" s="20"/>
      <c r="CC33" s="20"/>
    </row>
    <row r="34" spans="1:81" customFormat="1" ht="22.5" customHeight="1" x14ac:dyDescent="0.3">
      <c r="A34" s="454" t="s">
        <v>483</v>
      </c>
      <c r="B34" s="455"/>
      <c r="C34" s="455"/>
      <c r="D34" s="455"/>
      <c r="E34" s="455"/>
      <c r="F34" s="455"/>
      <c r="G34" s="455"/>
      <c r="H34" s="455"/>
      <c r="I34" s="455"/>
      <c r="J34" s="455"/>
      <c r="K34" s="455"/>
      <c r="L34" s="455"/>
      <c r="M34" s="455"/>
      <c r="N34" s="455"/>
      <c r="O34" s="455"/>
      <c r="P34" s="456"/>
      <c r="Q34" s="457"/>
      <c r="R34" s="458"/>
      <c r="S34" s="458"/>
      <c r="T34" s="458"/>
      <c r="U34" s="456"/>
      <c r="V34" s="459"/>
      <c r="W34" s="459"/>
      <c r="X34" s="456"/>
      <c r="Y34" s="456"/>
      <c r="Z34" s="456"/>
      <c r="AA34" s="456"/>
      <c r="AB34" s="456"/>
      <c r="AC34" s="456"/>
      <c r="AD34" s="19"/>
      <c r="AE34" s="19"/>
      <c r="AF34" s="137"/>
      <c r="AG34" s="19"/>
      <c r="AH34" s="20"/>
      <c r="AI34" s="20"/>
      <c r="AJ34" s="21"/>
      <c r="AK34" s="20"/>
      <c r="AL34" s="20"/>
      <c r="AO34" s="132"/>
      <c r="AP34" s="132"/>
      <c r="AQ34" s="132"/>
      <c r="AR34" s="132"/>
      <c r="AS34" s="132"/>
      <c r="AT34" s="132"/>
      <c r="AU34" s="132"/>
      <c r="AV34" s="132"/>
      <c r="AW34" s="132"/>
      <c r="AX34" s="132"/>
      <c r="BJ34" s="20"/>
      <c r="BK34" s="20"/>
      <c r="BL34" s="20"/>
      <c r="BM34" s="20"/>
      <c r="BN34" s="20"/>
      <c r="BO34" s="20"/>
      <c r="BP34" s="20"/>
      <c r="BQ34" s="20"/>
      <c r="BR34" s="20"/>
      <c r="BS34" s="20"/>
      <c r="BT34" s="20"/>
      <c r="BU34" s="20"/>
      <c r="BV34" s="20"/>
      <c r="BW34" s="20"/>
      <c r="BX34" s="20"/>
      <c r="BY34" s="20"/>
      <c r="BZ34" s="20"/>
      <c r="CA34" s="20"/>
      <c r="CB34" s="20"/>
      <c r="CC34" s="20"/>
    </row>
    <row r="35" spans="1:81" customFormat="1" ht="57" customHeight="1" x14ac:dyDescent="0.3">
      <c r="A35" s="1653"/>
      <c r="B35" s="1653"/>
      <c r="C35" s="1653"/>
      <c r="D35" s="1653"/>
      <c r="E35" s="1653"/>
      <c r="F35" s="1653"/>
      <c r="G35" s="1653"/>
      <c r="H35" s="1653"/>
      <c r="I35" s="1653"/>
      <c r="J35" s="1653"/>
      <c r="K35" s="1653"/>
      <c r="L35" s="1653"/>
      <c r="M35" s="1653"/>
      <c r="N35" s="1653"/>
      <c r="O35" s="1653"/>
      <c r="P35" s="1653"/>
      <c r="Q35" s="1653"/>
      <c r="R35" s="1653"/>
      <c r="S35" s="1653"/>
      <c r="T35" s="1653"/>
      <c r="U35" s="1653"/>
      <c r="V35" s="1653"/>
      <c r="W35" s="1653"/>
      <c r="X35" s="1653"/>
      <c r="Y35" s="1653"/>
      <c r="Z35" s="1653"/>
      <c r="AA35" s="1653"/>
      <c r="AB35" s="1653"/>
      <c r="AC35" s="1653"/>
      <c r="AD35" s="19"/>
      <c r="AE35" s="19"/>
      <c r="AF35" s="137"/>
      <c r="AG35" s="19"/>
      <c r="AH35" s="20"/>
      <c r="AI35" s="20"/>
      <c r="AJ35" s="21"/>
      <c r="AK35" s="20"/>
      <c r="AL35" s="20"/>
      <c r="AO35" s="132"/>
      <c r="AP35" s="132"/>
      <c r="AQ35" s="132"/>
      <c r="AR35" s="132"/>
      <c r="AS35" s="132"/>
      <c r="AT35" s="132"/>
      <c r="AU35" s="132"/>
      <c r="AV35" s="132"/>
      <c r="AW35" s="132"/>
      <c r="AX35" s="132"/>
      <c r="BJ35" s="20"/>
      <c r="BK35" s="20"/>
      <c r="BL35" s="20"/>
      <c r="BM35" s="20"/>
      <c r="BN35" s="20"/>
      <c r="BO35" s="20"/>
      <c r="BP35" s="20"/>
      <c r="BQ35" s="20"/>
      <c r="BR35" s="20"/>
      <c r="BS35" s="20"/>
      <c r="BT35" s="20"/>
      <c r="BU35" s="20"/>
      <c r="BV35" s="20"/>
      <c r="BW35" s="20"/>
      <c r="BX35" s="20"/>
      <c r="BY35" s="20"/>
      <c r="BZ35" s="20"/>
      <c r="CA35" s="20"/>
      <c r="CB35" s="20"/>
      <c r="CC35" s="20"/>
    </row>
    <row r="36" spans="1:81" customFormat="1" ht="22.5" customHeight="1" x14ac:dyDescent="0.3">
      <c r="A36" s="133"/>
      <c r="B36" s="133"/>
      <c r="C36" s="133"/>
      <c r="D36" s="133"/>
      <c r="E36" s="133"/>
      <c r="F36" s="133"/>
      <c r="G36" s="133"/>
      <c r="H36" s="133"/>
      <c r="I36" s="133"/>
      <c r="J36" s="133"/>
      <c r="K36" s="133"/>
      <c r="L36" s="133"/>
      <c r="M36" s="133"/>
      <c r="N36" s="133"/>
      <c r="O36" s="133"/>
      <c r="P36" s="19"/>
      <c r="Q36" s="134"/>
      <c r="R36" s="135"/>
      <c r="S36" s="135"/>
      <c r="T36" s="135"/>
      <c r="U36" s="19"/>
      <c r="V36" s="136"/>
      <c r="W36" s="136"/>
      <c r="X36" s="19"/>
      <c r="Y36" s="19"/>
      <c r="Z36" s="19"/>
      <c r="AA36" s="19"/>
      <c r="AB36" s="19"/>
      <c r="AC36" s="19"/>
      <c r="AD36" s="19"/>
      <c r="AE36" s="19"/>
      <c r="AF36" s="137"/>
      <c r="AG36" s="19"/>
      <c r="AH36" s="20"/>
      <c r="AI36" s="20"/>
      <c r="AJ36" s="21"/>
      <c r="AK36" s="20"/>
      <c r="AL36" s="20"/>
      <c r="AO36" s="132"/>
      <c r="AP36" s="132"/>
      <c r="AQ36" s="132"/>
      <c r="AR36" s="132"/>
      <c r="AS36" s="132"/>
      <c r="AT36" s="132"/>
      <c r="AU36" s="132"/>
      <c r="AV36" s="132"/>
      <c r="AW36" s="132"/>
      <c r="AX36" s="132"/>
      <c r="BJ36" s="20"/>
      <c r="BK36" s="20"/>
      <c r="BL36" s="20"/>
      <c r="BM36" s="20"/>
      <c r="BN36" s="20"/>
      <c r="BO36" s="20"/>
      <c r="BP36" s="20"/>
      <c r="BQ36" s="20"/>
      <c r="BR36" s="20"/>
      <c r="BS36" s="20"/>
      <c r="BT36" s="20"/>
      <c r="BU36" s="20"/>
      <c r="BV36" s="20"/>
      <c r="BW36" s="20"/>
      <c r="BX36" s="20"/>
      <c r="BY36" s="20"/>
      <c r="BZ36" s="20"/>
      <c r="CA36" s="20"/>
      <c r="CB36" s="20"/>
      <c r="CC36" s="20"/>
    </row>
    <row r="37" spans="1:81" s="132" customFormat="1" ht="22.5" customHeight="1" x14ac:dyDescent="0.3">
      <c r="A37" s="1638" t="s">
        <v>188</v>
      </c>
      <c r="B37" s="1638"/>
      <c r="C37" s="1638"/>
      <c r="D37" s="1638"/>
      <c r="E37" s="1638"/>
      <c r="F37" s="1638"/>
      <c r="G37" s="1638"/>
      <c r="H37" s="1638"/>
      <c r="I37" s="1638"/>
      <c r="J37" s="1638"/>
      <c r="K37" s="1638"/>
      <c r="L37" s="1638"/>
      <c r="M37" s="1638"/>
      <c r="N37" s="1638"/>
      <c r="O37" s="1638"/>
      <c r="P37" s="1638"/>
      <c r="Q37" s="1638"/>
      <c r="R37" s="1638"/>
      <c r="S37" s="1638"/>
      <c r="T37" s="1638"/>
      <c r="U37" s="1638"/>
      <c r="V37" s="1638"/>
      <c r="W37" s="1638"/>
      <c r="X37" s="1638"/>
      <c r="Y37" s="1638"/>
      <c r="Z37" s="1638"/>
      <c r="AA37" s="1638"/>
      <c r="AB37" s="1638"/>
      <c r="AC37" s="1638"/>
      <c r="AD37" s="1638"/>
      <c r="AE37" s="113"/>
      <c r="AF37" s="117"/>
      <c r="AG37" s="113"/>
      <c r="AH37" s="22"/>
      <c r="AI37" s="22"/>
      <c r="AJ37" s="138"/>
      <c r="AK37" s="22"/>
      <c r="AL37" s="22"/>
      <c r="BJ37" s="22"/>
      <c r="BK37" s="22"/>
      <c r="BL37" s="22"/>
      <c r="BM37" s="22"/>
      <c r="BN37" s="22"/>
      <c r="BO37" s="22"/>
      <c r="BP37" s="22"/>
      <c r="BQ37" s="22"/>
      <c r="BR37" s="22"/>
      <c r="BS37" s="22"/>
      <c r="BT37" s="22"/>
      <c r="BU37" s="22"/>
      <c r="BV37" s="22"/>
      <c r="BW37" s="22"/>
      <c r="BX37" s="22"/>
      <c r="BY37" s="22"/>
      <c r="BZ37" s="22"/>
      <c r="CA37" s="22"/>
      <c r="CB37" s="22"/>
      <c r="CC37" s="22"/>
    </row>
    <row r="38" spans="1:81" s="132" customFormat="1" ht="22.5" customHeight="1" x14ac:dyDescent="0.3">
      <c r="A38" s="1639" t="s">
        <v>189</v>
      </c>
      <c r="B38" s="1639"/>
      <c r="C38" s="1639"/>
      <c r="D38" s="1639"/>
      <c r="E38" s="1639"/>
      <c r="F38" s="1639"/>
      <c r="G38" s="1639"/>
      <c r="H38" s="1639"/>
      <c r="I38" s="1639"/>
      <c r="J38" s="1639"/>
      <c r="K38" s="1639"/>
      <c r="L38" s="1639"/>
      <c r="M38" s="1639"/>
      <c r="N38" s="1639"/>
      <c r="O38" s="1639"/>
      <c r="P38" s="1639"/>
      <c r="Q38" s="1639"/>
      <c r="R38" s="1639"/>
      <c r="S38" s="1639"/>
      <c r="T38" s="1639"/>
      <c r="U38" s="1639"/>
      <c r="V38" s="1639"/>
      <c r="W38" s="1639"/>
      <c r="X38" s="1639"/>
      <c r="Y38" s="1639"/>
      <c r="Z38" s="1639"/>
      <c r="AA38" s="1639"/>
      <c r="AB38" s="1639"/>
      <c r="AC38" s="1639"/>
      <c r="AD38" s="1639"/>
      <c r="AE38" s="113"/>
      <c r="AF38" s="117"/>
      <c r="AG38" s="113"/>
      <c r="AH38" s="22"/>
      <c r="AI38" s="22"/>
      <c r="AJ38" s="138"/>
      <c r="AK38" s="22"/>
      <c r="AL38" s="22"/>
      <c r="BJ38" s="22"/>
      <c r="BK38" s="22"/>
      <c r="BL38" s="22"/>
      <c r="BM38" s="22"/>
      <c r="BN38" s="22"/>
      <c r="BO38" s="22"/>
      <c r="BP38" s="22"/>
      <c r="BQ38" s="22"/>
      <c r="BR38" s="22"/>
      <c r="BS38" s="22"/>
      <c r="BT38" s="22"/>
      <c r="BU38" s="22"/>
      <c r="BV38" s="22"/>
      <c r="BW38" s="22"/>
      <c r="BX38" s="22"/>
      <c r="BY38" s="22"/>
      <c r="BZ38" s="22"/>
      <c r="CA38" s="22"/>
      <c r="CB38" s="22"/>
      <c r="CC38" s="22"/>
    </row>
    <row r="39" spans="1:81" s="132" customFormat="1" ht="22.5" customHeight="1" x14ac:dyDescent="0.3">
      <c r="A39" s="1638" t="s">
        <v>190</v>
      </c>
      <c r="B39" s="1638"/>
      <c r="C39" s="1638"/>
      <c r="D39" s="1638"/>
      <c r="E39" s="1638"/>
      <c r="F39" s="1638"/>
      <c r="G39" s="1638"/>
      <c r="H39" s="1638"/>
      <c r="I39" s="1638"/>
      <c r="J39" s="1638"/>
      <c r="K39" s="1638"/>
      <c r="L39" s="1638"/>
      <c r="M39" s="1638"/>
      <c r="N39" s="1638"/>
      <c r="O39" s="1638"/>
      <c r="P39" s="1638"/>
      <c r="Q39" s="1638"/>
      <c r="R39" s="1638"/>
      <c r="S39" s="1638"/>
      <c r="T39" s="1638"/>
      <c r="U39" s="1638"/>
      <c r="V39" s="1638"/>
      <c r="W39" s="1638"/>
      <c r="X39" s="1638"/>
      <c r="Y39" s="1638"/>
      <c r="Z39" s="1638"/>
      <c r="AA39" s="1638"/>
      <c r="AB39" s="1638"/>
      <c r="AC39" s="1638"/>
      <c r="AD39" s="1638"/>
      <c r="AE39" s="139"/>
      <c r="AF39" s="113"/>
      <c r="AG39" s="113"/>
      <c r="AH39" s="22"/>
      <c r="AI39" s="22"/>
      <c r="AJ39" s="138"/>
      <c r="AK39" s="22"/>
      <c r="AL39" s="22"/>
      <c r="BJ39" s="22"/>
      <c r="BK39" s="22"/>
      <c r="BL39" s="22"/>
      <c r="BM39" s="22"/>
      <c r="BN39" s="22"/>
      <c r="BO39" s="22"/>
      <c r="BP39" s="22"/>
      <c r="BQ39" s="22"/>
      <c r="BR39" s="22"/>
      <c r="BS39" s="22"/>
      <c r="BT39" s="22"/>
      <c r="BU39" s="22"/>
      <c r="BV39" s="22"/>
      <c r="BW39" s="22"/>
      <c r="BX39" s="22"/>
      <c r="BY39" s="22"/>
      <c r="BZ39" s="22"/>
      <c r="CA39" s="22"/>
      <c r="CB39" s="22"/>
      <c r="CC39" s="22"/>
    </row>
    <row r="40" spans="1:81" ht="22.5" customHeight="1" x14ac:dyDescent="0.3">
      <c r="A40" s="446"/>
      <c r="B40" s="446"/>
      <c r="C40" s="446"/>
      <c r="D40" s="446"/>
      <c r="E40" s="446"/>
      <c r="F40" s="446"/>
      <c r="G40" s="446"/>
      <c r="H40" s="446"/>
      <c r="I40" s="446"/>
      <c r="J40" s="446"/>
      <c r="K40" s="446"/>
      <c r="L40" s="446"/>
      <c r="M40" s="446"/>
      <c r="N40" s="446"/>
      <c r="O40" s="446"/>
      <c r="P40" s="446"/>
      <c r="Q40" s="446"/>
      <c r="R40" s="446"/>
      <c r="S40" s="446"/>
      <c r="T40" s="447"/>
      <c r="U40" s="447"/>
      <c r="V40" s="446"/>
      <c r="W40" s="446"/>
      <c r="X40" s="446"/>
      <c r="Y40" s="446"/>
      <c r="Z40" s="446"/>
      <c r="AA40" s="446"/>
      <c r="AB40" s="446"/>
      <c r="AC40" s="446"/>
      <c r="AD40" s="446"/>
      <c r="AE40" s="446"/>
      <c r="AF40" s="448"/>
      <c r="AG40" s="448"/>
      <c r="AH40" s="448"/>
      <c r="AI40" s="448"/>
      <c r="AJ40" s="449"/>
      <c r="AK40" s="448"/>
      <c r="AL40" s="448"/>
      <c r="BJ40" s="448"/>
      <c r="BK40" s="448"/>
      <c r="BL40" s="448"/>
      <c r="BM40" s="448"/>
      <c r="BN40" s="448"/>
      <c r="BO40" s="448"/>
      <c r="BP40" s="448"/>
      <c r="BQ40" s="448"/>
      <c r="BR40" s="448"/>
      <c r="BS40" s="448"/>
      <c r="BT40" s="448"/>
      <c r="BU40" s="448"/>
      <c r="BV40" s="448"/>
      <c r="BW40" s="448"/>
      <c r="BX40" s="448"/>
      <c r="BY40" s="448"/>
      <c r="BZ40" s="448"/>
      <c r="CA40" s="448"/>
      <c r="CB40" s="448"/>
      <c r="CC40" s="448"/>
    </row>
    <row r="41" spans="1:81" ht="22.5" customHeight="1" x14ac:dyDescent="0.3">
      <c r="A41" s="446"/>
      <c r="B41" s="446"/>
      <c r="C41" s="446"/>
      <c r="D41" s="446"/>
      <c r="E41" s="446"/>
      <c r="F41" s="446"/>
      <c r="G41" s="446"/>
      <c r="H41" s="446"/>
      <c r="I41" s="446"/>
      <c r="J41" s="446"/>
      <c r="K41" s="446"/>
      <c r="L41" s="446"/>
      <c r="M41" s="446"/>
      <c r="N41" s="446"/>
      <c r="O41" s="446"/>
      <c r="P41" s="446"/>
      <c r="Q41" s="446"/>
      <c r="R41" s="446"/>
      <c r="S41" s="446"/>
      <c r="T41" s="452" t="e">
        <f>+T27*12/T26</f>
        <v>#VALUE!</v>
      </c>
      <c r="U41" s="452" t="e">
        <f>+U27*12/U26</f>
        <v>#VALUE!</v>
      </c>
      <c r="V41" s="446"/>
      <c r="W41" s="446"/>
      <c r="X41" s="446"/>
      <c r="Y41" s="446"/>
      <c r="Z41" s="446"/>
      <c r="AA41" s="446"/>
      <c r="AB41" s="446"/>
      <c r="AC41" s="446"/>
      <c r="AD41" s="446"/>
      <c r="AE41" s="446"/>
      <c r="AF41" s="448"/>
      <c r="AG41" s="448"/>
      <c r="AH41" s="448"/>
      <c r="AI41" s="448"/>
      <c r="AJ41" s="449"/>
      <c r="AK41" s="448"/>
      <c r="AL41" s="448"/>
      <c r="BJ41" s="448"/>
      <c r="BK41" s="448"/>
      <c r="BL41" s="448"/>
      <c r="BM41" s="448"/>
      <c r="BN41" s="448"/>
      <c r="BO41" s="448"/>
      <c r="BP41" s="448"/>
      <c r="BQ41" s="448"/>
      <c r="BR41" s="448"/>
      <c r="BS41" s="448"/>
      <c r="BT41" s="448"/>
      <c r="BU41" s="448"/>
      <c r="BV41" s="448"/>
      <c r="BW41" s="448"/>
      <c r="BX41" s="448"/>
      <c r="BY41" s="448"/>
      <c r="BZ41" s="448"/>
      <c r="CA41" s="448"/>
      <c r="CB41" s="448"/>
      <c r="CC41" s="448"/>
    </row>
    <row r="42" spans="1:81" ht="15" customHeight="1" x14ac:dyDescent="0.3">
      <c r="A42" s="448"/>
      <c r="B42" s="448"/>
      <c r="C42" s="448"/>
      <c r="D42" s="448"/>
      <c r="E42" s="448"/>
      <c r="F42" s="448"/>
      <c r="G42" s="448"/>
      <c r="H42" s="448"/>
      <c r="I42" s="448"/>
      <c r="J42" s="446"/>
      <c r="K42" s="446"/>
      <c r="L42" s="446"/>
      <c r="M42" s="446"/>
      <c r="N42" s="446"/>
      <c r="O42" s="446"/>
      <c r="P42" s="446"/>
      <c r="Q42" s="446"/>
      <c r="R42" s="446"/>
      <c r="S42" s="446"/>
      <c r="T42" s="446"/>
      <c r="U42" s="448"/>
      <c r="V42" s="446"/>
      <c r="W42" s="446"/>
      <c r="X42" s="446"/>
      <c r="Y42" s="446"/>
      <c r="Z42" s="446"/>
      <c r="AA42" s="446"/>
      <c r="AB42" s="446"/>
      <c r="AC42" s="446"/>
      <c r="AD42" s="446"/>
      <c r="AE42" s="446"/>
      <c r="AF42" s="448"/>
      <c r="AG42" s="448"/>
      <c r="AH42" s="448"/>
      <c r="AI42" s="448"/>
      <c r="AJ42" s="449"/>
      <c r="AK42" s="448"/>
      <c r="AL42" s="448"/>
      <c r="BJ42" s="448"/>
      <c r="BK42" s="448"/>
      <c r="BL42" s="448"/>
      <c r="BM42" s="448"/>
      <c r="BN42" s="448"/>
      <c r="BO42" s="448"/>
      <c r="BP42" s="448"/>
      <c r="BQ42" s="448"/>
      <c r="BR42" s="448"/>
      <c r="BS42" s="448"/>
      <c r="BT42" s="448"/>
      <c r="BU42" s="448"/>
      <c r="BV42" s="448"/>
      <c r="BW42" s="448"/>
      <c r="BX42" s="448"/>
      <c r="BY42" s="448"/>
      <c r="BZ42" s="448"/>
      <c r="CA42" s="448"/>
      <c r="CB42" s="448"/>
      <c r="CC42" s="448"/>
    </row>
    <row r="43" spans="1:81" ht="15" customHeight="1" x14ac:dyDescent="0.3">
      <c r="A43" s="448"/>
      <c r="B43" s="448"/>
      <c r="C43" s="448"/>
      <c r="D43" s="448"/>
      <c r="E43" s="448"/>
      <c r="F43" s="448"/>
      <c r="G43" s="448"/>
      <c r="H43" s="448"/>
      <c r="I43" s="448"/>
      <c r="J43" s="448"/>
      <c r="K43" s="448"/>
      <c r="L43" s="448"/>
      <c r="M43" s="448"/>
      <c r="N43" s="448"/>
      <c r="O43" s="448"/>
      <c r="P43" s="448"/>
      <c r="Q43" s="448"/>
      <c r="R43" s="448"/>
      <c r="S43" s="448"/>
      <c r="T43" s="448"/>
      <c r="U43" s="448"/>
      <c r="V43" s="446"/>
      <c r="W43" s="446"/>
      <c r="X43" s="446"/>
      <c r="Y43" s="446"/>
      <c r="Z43" s="446"/>
      <c r="AA43" s="446"/>
      <c r="AB43" s="446"/>
      <c r="AC43" s="446"/>
      <c r="AD43" s="446"/>
      <c r="AE43" s="446"/>
      <c r="AF43" s="448"/>
      <c r="AG43" s="448"/>
      <c r="AH43" s="448"/>
      <c r="AI43" s="448"/>
      <c r="AJ43" s="449"/>
      <c r="AK43" s="448"/>
      <c r="AL43" s="448"/>
      <c r="BJ43" s="448"/>
      <c r="BK43" s="448"/>
      <c r="BL43" s="448"/>
      <c r="BM43" s="448"/>
      <c r="BN43" s="448"/>
      <c r="BO43" s="448"/>
      <c r="BP43" s="448"/>
      <c r="BQ43" s="448"/>
      <c r="BR43" s="448"/>
      <c r="BS43" s="448"/>
      <c r="BT43" s="448"/>
      <c r="BU43" s="448"/>
      <c r="BV43" s="448"/>
      <c r="BW43" s="448"/>
      <c r="BX43" s="448"/>
      <c r="BY43" s="448"/>
      <c r="BZ43" s="448"/>
      <c r="CA43" s="448"/>
      <c r="CB43" s="448"/>
      <c r="CC43" s="448"/>
    </row>
    <row r="44" spans="1:81" ht="15" customHeight="1" x14ac:dyDescent="0.3">
      <c r="A44" s="448"/>
      <c r="B44" s="448"/>
      <c r="C44" s="448"/>
      <c r="D44" s="448"/>
      <c r="E44" s="448"/>
      <c r="F44" s="448"/>
      <c r="G44" s="448"/>
      <c r="H44" s="448"/>
      <c r="I44" s="448"/>
      <c r="J44" s="448"/>
      <c r="K44" s="448"/>
      <c r="L44" s="448"/>
      <c r="M44" s="448"/>
      <c r="N44" s="448"/>
      <c r="O44" s="448"/>
      <c r="P44" s="448"/>
      <c r="Q44" s="448"/>
      <c r="R44" s="448"/>
      <c r="S44" s="448"/>
      <c r="T44" s="448"/>
      <c r="U44" s="448"/>
      <c r="V44" s="446"/>
      <c r="W44" s="446"/>
      <c r="X44" s="446"/>
      <c r="Y44" s="446"/>
      <c r="Z44" s="446"/>
      <c r="AA44" s="446"/>
      <c r="AB44" s="446"/>
      <c r="AC44" s="446"/>
      <c r="AD44" s="446"/>
      <c r="AE44" s="446"/>
      <c r="AF44" s="448"/>
      <c r="AG44" s="448"/>
      <c r="AH44" s="448"/>
      <c r="AI44" s="448"/>
      <c r="AJ44" s="449"/>
      <c r="AK44" s="448"/>
      <c r="AL44" s="448"/>
      <c r="BJ44" s="448"/>
      <c r="BK44" s="448"/>
      <c r="BL44" s="448"/>
      <c r="BM44" s="448"/>
      <c r="BN44" s="448"/>
      <c r="BO44" s="448"/>
      <c r="BP44" s="448"/>
      <c r="BQ44" s="448"/>
      <c r="BR44" s="448"/>
      <c r="BS44" s="448"/>
      <c r="BT44" s="448"/>
      <c r="BU44" s="448"/>
      <c r="BV44" s="448"/>
      <c r="BW44" s="448"/>
      <c r="BX44" s="448"/>
      <c r="BY44" s="448"/>
      <c r="BZ44" s="448"/>
      <c r="CA44" s="448"/>
      <c r="CB44" s="448"/>
      <c r="CC44" s="448"/>
    </row>
    <row r="45" spans="1:81" ht="15" customHeight="1" x14ac:dyDescent="0.3">
      <c r="A45" s="448"/>
      <c r="B45" s="448"/>
      <c r="C45" s="448"/>
      <c r="D45" s="448"/>
      <c r="E45" s="448"/>
      <c r="F45" s="448"/>
      <c r="G45" s="448"/>
      <c r="H45" s="448"/>
      <c r="I45" s="448"/>
      <c r="J45" s="448"/>
      <c r="K45" s="448"/>
      <c r="L45" s="448"/>
      <c r="M45" s="448"/>
      <c r="N45" s="448"/>
      <c r="O45" s="448"/>
      <c r="P45" s="448"/>
      <c r="Q45" s="448"/>
      <c r="R45" s="448"/>
      <c r="S45" s="448"/>
      <c r="T45" s="448"/>
      <c r="U45" s="448"/>
      <c r="V45" s="446"/>
      <c r="W45" s="446"/>
      <c r="X45" s="446"/>
      <c r="Y45" s="446"/>
      <c r="Z45" s="446"/>
      <c r="AA45" s="446"/>
      <c r="AB45" s="446"/>
      <c r="AC45" s="446"/>
      <c r="AD45" s="446"/>
      <c r="AE45" s="446"/>
      <c r="AF45" s="448"/>
      <c r="AG45" s="448"/>
      <c r="AH45" s="448"/>
      <c r="AI45" s="448"/>
      <c r="AJ45" s="449"/>
      <c r="AK45" s="448"/>
      <c r="AL45" s="448"/>
      <c r="AM45" s="448"/>
      <c r="AN45" s="448"/>
      <c r="AY45" s="448"/>
      <c r="BA45" s="448"/>
      <c r="BB45" s="448"/>
      <c r="BC45" s="448"/>
      <c r="BD45" s="448"/>
      <c r="BE45" s="448"/>
      <c r="BF45" s="448"/>
      <c r="BG45" s="448"/>
      <c r="BH45" s="448"/>
      <c r="BI45" s="448"/>
      <c r="BJ45" s="448"/>
      <c r="BK45" s="448"/>
      <c r="BL45" s="448"/>
      <c r="BM45" s="448"/>
      <c r="BN45" s="448"/>
      <c r="BO45" s="448"/>
      <c r="BP45" s="448"/>
      <c r="BQ45" s="448"/>
      <c r="BR45" s="448"/>
      <c r="BS45" s="448"/>
      <c r="BT45" s="448"/>
      <c r="BU45" s="448"/>
      <c r="BV45" s="448"/>
      <c r="BW45" s="448"/>
      <c r="BX45" s="448"/>
      <c r="BY45" s="448"/>
      <c r="BZ45" s="448"/>
      <c r="CA45" s="448"/>
      <c r="CB45" s="448"/>
      <c r="CC45" s="448"/>
    </row>
    <row r="46" spans="1:81" ht="15" customHeight="1" x14ac:dyDescent="0.3">
      <c r="A46" s="448"/>
      <c r="B46" s="448"/>
      <c r="C46" s="448"/>
      <c r="D46" s="448"/>
      <c r="E46" s="448"/>
      <c r="F46" s="448"/>
      <c r="G46" s="448"/>
      <c r="H46" s="448"/>
      <c r="I46" s="448"/>
      <c r="J46" s="448"/>
      <c r="K46" s="448"/>
      <c r="L46" s="448"/>
      <c r="M46" s="448"/>
      <c r="N46" s="448"/>
      <c r="O46" s="448"/>
      <c r="P46" s="448"/>
      <c r="Q46" s="448"/>
      <c r="R46" s="448"/>
      <c r="S46" s="448"/>
      <c r="T46" s="448"/>
      <c r="U46" s="448"/>
      <c r="V46" s="446"/>
      <c r="W46" s="446"/>
      <c r="X46" s="446"/>
      <c r="Y46" s="446"/>
      <c r="Z46" s="446"/>
      <c r="AA46" s="446"/>
      <c r="AB46" s="446"/>
      <c r="AC46" s="446"/>
      <c r="AD46" s="446"/>
      <c r="AE46" s="446"/>
      <c r="AF46" s="448"/>
      <c r="AG46" s="448"/>
      <c r="AH46" s="448"/>
      <c r="AI46" s="448"/>
      <c r="AJ46" s="449"/>
      <c r="AK46" s="448"/>
      <c r="AL46" s="448"/>
      <c r="AM46" s="448"/>
      <c r="AN46" s="448"/>
      <c r="AY46" s="448"/>
      <c r="BA46" s="448"/>
      <c r="BB46" s="448"/>
      <c r="BC46" s="448"/>
      <c r="BD46" s="448"/>
      <c r="BE46" s="448"/>
      <c r="BF46" s="448"/>
      <c r="BG46" s="448"/>
      <c r="BH46" s="448"/>
      <c r="BI46" s="448"/>
      <c r="BJ46" s="448"/>
      <c r="BK46" s="448"/>
      <c r="BL46" s="448"/>
      <c r="BM46" s="448"/>
      <c r="BN46" s="448"/>
      <c r="BO46" s="448"/>
      <c r="BP46" s="448"/>
      <c r="BQ46" s="448"/>
      <c r="BR46" s="448"/>
      <c r="BS46" s="448"/>
      <c r="BT46" s="448"/>
      <c r="BU46" s="448"/>
      <c r="BV46" s="448"/>
      <c r="BW46" s="448"/>
      <c r="BX46" s="448"/>
      <c r="BY46" s="448"/>
      <c r="BZ46" s="448"/>
      <c r="CA46" s="448"/>
      <c r="CB46" s="448"/>
      <c r="CC46" s="448"/>
    </row>
    <row r="47" spans="1:81" ht="15" customHeight="1" x14ac:dyDescent="0.25">
      <c r="A47" s="448"/>
      <c r="B47" s="448"/>
      <c r="C47" s="448"/>
      <c r="D47" s="448"/>
      <c r="E47" s="448"/>
      <c r="F47" s="448"/>
      <c r="G47" s="448"/>
      <c r="H47" s="448"/>
      <c r="I47" s="448"/>
      <c r="J47" s="448"/>
      <c r="K47" s="448"/>
      <c r="L47" s="448"/>
      <c r="M47" s="448"/>
      <c r="N47" s="448"/>
      <c r="O47" s="448"/>
      <c r="P47" s="448"/>
      <c r="Q47" s="448"/>
      <c r="R47" s="448"/>
      <c r="S47" s="448"/>
      <c r="T47" s="448"/>
      <c r="U47" s="448"/>
      <c r="V47" s="446"/>
      <c r="W47" s="446"/>
      <c r="X47" s="446"/>
      <c r="Y47" s="446"/>
      <c r="Z47" s="446"/>
      <c r="AA47" s="446"/>
      <c r="AB47" s="446"/>
      <c r="AC47" s="446"/>
      <c r="AD47" s="446"/>
      <c r="AE47" s="446"/>
      <c r="AF47" s="448"/>
      <c r="AG47" s="448"/>
      <c r="AH47" s="448"/>
      <c r="AI47" s="448"/>
      <c r="AJ47" s="449"/>
      <c r="AK47" s="448"/>
      <c r="AL47" s="448"/>
      <c r="AO47" s="453"/>
      <c r="AP47" s="453"/>
      <c r="AQ47" s="453"/>
      <c r="AR47" s="453"/>
      <c r="AS47" s="453"/>
      <c r="AT47" s="453"/>
      <c r="AU47" s="453"/>
      <c r="AV47" s="453"/>
      <c r="AW47" s="453"/>
      <c r="AX47" s="453"/>
      <c r="BI47" s="448"/>
      <c r="BJ47" s="448"/>
      <c r="BK47" s="448"/>
      <c r="BL47" s="448"/>
      <c r="BM47" s="448"/>
      <c r="BN47" s="448"/>
      <c r="BO47" s="448"/>
      <c r="BP47" s="448"/>
      <c r="BQ47" s="448"/>
      <c r="BR47" s="448"/>
      <c r="BS47" s="448"/>
      <c r="BT47" s="448"/>
      <c r="BU47" s="448"/>
      <c r="BV47" s="448"/>
      <c r="BW47" s="448"/>
      <c r="BX47" s="448"/>
      <c r="BY47" s="448"/>
      <c r="BZ47" s="448"/>
      <c r="CA47" s="448"/>
      <c r="CB47" s="448"/>
      <c r="CC47" s="448"/>
    </row>
    <row r="48" spans="1:81" ht="15" customHeight="1" x14ac:dyDescent="0.25">
      <c r="A48" s="448"/>
      <c r="B48" s="448"/>
      <c r="C48" s="448"/>
      <c r="D48" s="448"/>
      <c r="E48" s="448"/>
      <c r="F48" s="448"/>
      <c r="G48" s="448"/>
      <c r="H48" s="448"/>
      <c r="I48" s="448"/>
      <c r="J48" s="448"/>
      <c r="K48" s="448"/>
      <c r="L48" s="448"/>
      <c r="M48" s="448"/>
      <c r="N48" s="448"/>
      <c r="O48" s="448"/>
      <c r="P48" s="448"/>
      <c r="Q48" s="448"/>
      <c r="R48" s="448"/>
      <c r="S48" s="448"/>
      <c r="T48" s="448"/>
      <c r="U48" s="448"/>
      <c r="V48" s="446"/>
      <c r="W48" s="446"/>
      <c r="X48" s="446"/>
      <c r="Y48" s="446"/>
      <c r="Z48" s="446"/>
      <c r="AA48" s="446"/>
      <c r="AB48" s="446"/>
      <c r="AC48" s="446"/>
      <c r="AD48" s="446"/>
      <c r="AE48" s="446"/>
      <c r="AF48" s="448"/>
      <c r="AG48" s="448"/>
      <c r="AH48" s="448"/>
      <c r="AI48" s="448"/>
      <c r="AJ48" s="449"/>
      <c r="AK48" s="448"/>
      <c r="AL48" s="448"/>
      <c r="AO48" s="453"/>
      <c r="AP48" s="453"/>
      <c r="AQ48" s="453"/>
      <c r="AR48" s="453"/>
      <c r="AS48" s="453"/>
      <c r="AT48" s="453"/>
      <c r="AU48" s="453"/>
      <c r="AV48" s="453"/>
      <c r="AW48" s="453"/>
      <c r="AX48" s="453"/>
      <c r="BI48" s="448"/>
      <c r="BJ48" s="448"/>
      <c r="BK48" s="448"/>
      <c r="BL48" s="448"/>
      <c r="BM48" s="448"/>
      <c r="BN48" s="448"/>
      <c r="BO48" s="448"/>
      <c r="BP48" s="448"/>
      <c r="BQ48" s="448"/>
      <c r="BR48" s="448"/>
      <c r="BS48" s="448"/>
      <c r="BT48" s="448"/>
      <c r="BU48" s="448"/>
      <c r="BV48" s="448"/>
      <c r="BW48" s="448"/>
      <c r="BX48" s="448"/>
      <c r="BY48" s="448"/>
      <c r="BZ48" s="448"/>
      <c r="CA48" s="448"/>
      <c r="CB48" s="448"/>
      <c r="CC48" s="448"/>
    </row>
    <row r="49" spans="1:81" ht="15" customHeight="1" x14ac:dyDescent="0.3">
      <c r="A49" s="448"/>
      <c r="B49" s="448"/>
      <c r="C49" s="448"/>
      <c r="D49" s="448"/>
      <c r="E49" s="448"/>
      <c r="F49" s="448"/>
      <c r="G49" s="448"/>
      <c r="H49" s="448"/>
      <c r="I49" s="448"/>
      <c r="J49" s="448"/>
      <c r="K49" s="448"/>
      <c r="L49" s="448"/>
      <c r="M49" s="448"/>
      <c r="N49" s="448"/>
      <c r="O49" s="448"/>
      <c r="P49" s="448"/>
      <c r="Q49" s="448"/>
      <c r="R49" s="448"/>
      <c r="S49" s="448"/>
      <c r="T49" s="448"/>
      <c r="U49" s="448"/>
      <c r="V49" s="446"/>
      <c r="W49" s="446"/>
      <c r="X49" s="446"/>
      <c r="Y49" s="446"/>
      <c r="Z49" s="446"/>
      <c r="AA49" s="446"/>
      <c r="AB49" s="446"/>
      <c r="AC49" s="446"/>
      <c r="AD49" s="446"/>
      <c r="AE49" s="446"/>
      <c r="AF49" s="448"/>
      <c r="AG49" s="448"/>
      <c r="AH49" s="448"/>
      <c r="AI49" s="448"/>
      <c r="AJ49" s="449"/>
      <c r="AK49" s="448"/>
      <c r="AL49" s="448"/>
      <c r="BI49" s="448"/>
      <c r="BJ49" s="448"/>
      <c r="BK49" s="448"/>
      <c r="BL49" s="448"/>
      <c r="BM49" s="448"/>
      <c r="BN49" s="448"/>
      <c r="BO49" s="448"/>
      <c r="BP49" s="448"/>
      <c r="BQ49" s="448"/>
      <c r="BR49" s="448"/>
      <c r="BS49" s="448"/>
      <c r="BT49" s="448"/>
      <c r="BU49" s="448"/>
      <c r="BV49" s="448"/>
      <c r="BW49" s="448"/>
      <c r="BX49" s="448"/>
      <c r="BY49" s="448"/>
      <c r="BZ49" s="448"/>
      <c r="CA49" s="448"/>
      <c r="CB49" s="448"/>
      <c r="CC49" s="448"/>
    </row>
    <row r="50" spans="1:81" ht="15" customHeight="1" x14ac:dyDescent="0.3">
      <c r="A50" s="448"/>
      <c r="B50" s="448"/>
      <c r="C50" s="448"/>
      <c r="D50" s="448"/>
      <c r="E50" s="448"/>
      <c r="F50" s="448"/>
      <c r="G50" s="448"/>
      <c r="H50" s="448"/>
      <c r="I50" s="448"/>
      <c r="J50" s="448"/>
      <c r="K50" s="448"/>
      <c r="L50" s="448"/>
      <c r="M50" s="448"/>
      <c r="N50" s="448"/>
      <c r="O50" s="448"/>
      <c r="P50" s="448"/>
      <c r="Q50" s="448"/>
      <c r="R50" s="448"/>
      <c r="S50" s="448"/>
      <c r="T50" s="448"/>
      <c r="U50" s="448"/>
      <c r="V50" s="446"/>
      <c r="W50" s="446"/>
      <c r="X50" s="446"/>
      <c r="Y50" s="446"/>
      <c r="Z50" s="446"/>
      <c r="AA50" s="446"/>
      <c r="AB50" s="446"/>
      <c r="AC50" s="446"/>
      <c r="AD50" s="446"/>
      <c r="AE50" s="446"/>
      <c r="AF50" s="448"/>
      <c r="AG50" s="448"/>
      <c r="AH50" s="448"/>
      <c r="AI50" s="448"/>
      <c r="AJ50" s="449"/>
      <c r="AK50" s="448"/>
      <c r="AL50" s="448"/>
      <c r="BI50" s="448"/>
      <c r="BJ50" s="448"/>
      <c r="BK50" s="448"/>
      <c r="BL50" s="448"/>
      <c r="BM50" s="448"/>
      <c r="BN50" s="448"/>
      <c r="BO50" s="448"/>
      <c r="BP50" s="448"/>
      <c r="BQ50" s="448"/>
      <c r="BR50" s="448"/>
      <c r="BS50" s="448"/>
      <c r="BT50" s="448"/>
      <c r="BU50" s="448"/>
      <c r="BV50" s="448"/>
      <c r="BW50" s="448"/>
      <c r="BX50" s="448"/>
      <c r="BY50" s="448"/>
      <c r="BZ50" s="448"/>
      <c r="CA50" s="448"/>
      <c r="CB50" s="448"/>
      <c r="CC50" s="448"/>
    </row>
    <row r="51" spans="1:81" ht="15" customHeight="1" x14ac:dyDescent="0.3">
      <c r="A51" s="448"/>
      <c r="B51" s="448"/>
      <c r="C51" s="448"/>
      <c r="D51" s="448"/>
      <c r="E51" s="448"/>
      <c r="F51" s="448"/>
      <c r="G51" s="448"/>
      <c r="H51" s="448"/>
      <c r="I51" s="448"/>
      <c r="J51" s="448"/>
      <c r="K51" s="448"/>
      <c r="L51" s="448"/>
      <c r="M51" s="448"/>
      <c r="N51" s="448"/>
      <c r="O51" s="448"/>
      <c r="P51" s="448"/>
      <c r="Q51" s="448"/>
      <c r="R51" s="448"/>
      <c r="S51" s="448"/>
      <c r="T51" s="448"/>
      <c r="U51" s="448"/>
      <c r="V51" s="446"/>
      <c r="W51" s="446"/>
      <c r="X51" s="446"/>
      <c r="Y51" s="446"/>
      <c r="Z51" s="446"/>
      <c r="AA51" s="446"/>
      <c r="AB51" s="446"/>
      <c r="AC51" s="446"/>
      <c r="AD51" s="446"/>
      <c r="AE51" s="446"/>
      <c r="AF51" s="448"/>
      <c r="AG51" s="448"/>
      <c r="AH51" s="448"/>
      <c r="AI51" s="448"/>
      <c r="AJ51" s="449"/>
      <c r="AK51" s="448"/>
      <c r="AL51" s="448"/>
      <c r="BI51" s="448"/>
      <c r="BJ51" s="448"/>
      <c r="BK51" s="448"/>
      <c r="BL51" s="448"/>
      <c r="BM51" s="448"/>
      <c r="BN51" s="448"/>
      <c r="BO51" s="448"/>
      <c r="BP51" s="448"/>
      <c r="BQ51" s="448"/>
      <c r="BR51" s="448"/>
      <c r="BS51" s="448"/>
      <c r="BT51" s="448"/>
      <c r="BU51" s="448"/>
      <c r="BV51" s="448"/>
      <c r="BW51" s="448"/>
      <c r="BX51" s="448"/>
      <c r="BY51" s="448"/>
      <c r="BZ51" s="448"/>
      <c r="CA51" s="448"/>
      <c r="CB51" s="448"/>
      <c r="CC51" s="448"/>
    </row>
    <row r="52" spans="1:81" ht="15" customHeight="1" x14ac:dyDescent="0.3">
      <c r="A52" s="448"/>
      <c r="B52" s="448"/>
      <c r="C52" s="448"/>
      <c r="D52" s="448"/>
      <c r="E52" s="448"/>
      <c r="F52" s="448"/>
      <c r="G52" s="448"/>
      <c r="H52" s="448"/>
      <c r="I52" s="448"/>
      <c r="J52" s="448"/>
      <c r="K52" s="448"/>
      <c r="L52" s="448"/>
      <c r="M52" s="448"/>
      <c r="N52" s="448"/>
      <c r="O52" s="448"/>
      <c r="P52" s="448"/>
      <c r="Q52" s="448"/>
      <c r="R52" s="448"/>
      <c r="S52" s="448"/>
      <c r="T52" s="448"/>
      <c r="U52" s="448"/>
      <c r="V52" s="446"/>
      <c r="W52" s="446"/>
      <c r="X52" s="446"/>
      <c r="Y52" s="446"/>
      <c r="Z52" s="446"/>
      <c r="AA52" s="446"/>
      <c r="AB52" s="446"/>
      <c r="AC52" s="446"/>
      <c r="AD52" s="446"/>
      <c r="AE52" s="446"/>
      <c r="AF52" s="448"/>
      <c r="AG52" s="448"/>
      <c r="AH52" s="448"/>
      <c r="AI52" s="448"/>
      <c r="AJ52" s="449"/>
      <c r="AK52" s="448"/>
      <c r="AL52" s="448"/>
      <c r="BI52" s="448"/>
      <c r="BJ52" s="448"/>
      <c r="BK52" s="448"/>
      <c r="BL52" s="448"/>
      <c r="BM52" s="448"/>
      <c r="BN52" s="448"/>
      <c r="BO52" s="448"/>
      <c r="BP52" s="448"/>
      <c r="BQ52" s="448"/>
      <c r="BR52" s="448"/>
      <c r="BS52" s="448"/>
      <c r="BT52" s="448"/>
      <c r="BU52" s="448"/>
      <c r="BV52" s="448"/>
      <c r="BW52" s="448"/>
      <c r="BX52" s="448"/>
      <c r="BY52" s="448"/>
      <c r="BZ52" s="448"/>
      <c r="CA52" s="448"/>
      <c r="CB52" s="448"/>
      <c r="CC52" s="448"/>
    </row>
    <row r="53" spans="1:81" ht="15" customHeight="1" x14ac:dyDescent="0.3">
      <c r="A53" s="448"/>
      <c r="B53" s="448"/>
      <c r="C53" s="448"/>
      <c r="D53" s="448"/>
      <c r="E53" s="448"/>
      <c r="F53" s="448"/>
      <c r="G53" s="448"/>
      <c r="H53" s="448"/>
      <c r="I53" s="448"/>
      <c r="J53" s="448"/>
      <c r="K53" s="448"/>
      <c r="L53" s="448"/>
      <c r="M53" s="448"/>
      <c r="N53" s="448"/>
      <c r="O53" s="448"/>
      <c r="P53" s="448"/>
      <c r="Q53" s="448"/>
      <c r="R53" s="448"/>
      <c r="S53" s="448"/>
      <c r="T53" s="448"/>
      <c r="U53" s="448"/>
      <c r="V53" s="446"/>
      <c r="W53" s="446"/>
      <c r="X53" s="446"/>
      <c r="Y53" s="446"/>
      <c r="Z53" s="446"/>
      <c r="AA53" s="446"/>
      <c r="AB53" s="446"/>
      <c r="AC53" s="446"/>
      <c r="AD53" s="446"/>
      <c r="AE53" s="446"/>
      <c r="AF53" s="448"/>
      <c r="AG53" s="448"/>
      <c r="AH53" s="448"/>
      <c r="AI53" s="448"/>
      <c r="AJ53" s="449"/>
      <c r="AK53" s="448"/>
      <c r="AL53" s="448"/>
      <c r="BI53" s="448"/>
      <c r="BJ53" s="448"/>
      <c r="BK53" s="448"/>
      <c r="BL53" s="448"/>
      <c r="BM53" s="448"/>
      <c r="BN53" s="448"/>
      <c r="BO53" s="448"/>
      <c r="BP53" s="448"/>
      <c r="BQ53" s="448"/>
      <c r="BR53" s="448"/>
      <c r="BS53" s="448"/>
      <c r="BT53" s="448"/>
      <c r="BU53" s="448"/>
      <c r="BV53" s="448"/>
      <c r="BW53" s="448"/>
      <c r="BX53" s="448"/>
      <c r="BY53" s="448"/>
      <c r="BZ53" s="448"/>
      <c r="CA53" s="448"/>
      <c r="CB53" s="448"/>
      <c r="CC53" s="448"/>
    </row>
    <row r="54" spans="1:81" ht="15" customHeight="1" x14ac:dyDescent="0.3">
      <c r="A54" s="448"/>
      <c r="B54" s="448"/>
      <c r="C54" s="448"/>
      <c r="D54" s="448"/>
      <c r="E54" s="448"/>
      <c r="F54" s="448"/>
      <c r="G54" s="448"/>
      <c r="H54" s="448"/>
      <c r="I54" s="448"/>
      <c r="J54" s="448"/>
      <c r="K54" s="448"/>
      <c r="L54" s="448"/>
      <c r="M54" s="448"/>
      <c r="N54" s="448"/>
      <c r="O54" s="448"/>
      <c r="P54" s="448"/>
      <c r="Q54" s="448"/>
      <c r="R54" s="448"/>
      <c r="S54" s="448"/>
      <c r="T54" s="448"/>
      <c r="U54" s="448"/>
      <c r="V54" s="446"/>
      <c r="W54" s="448"/>
      <c r="X54" s="448"/>
      <c r="Y54" s="448"/>
      <c r="Z54" s="448"/>
      <c r="AA54" s="448"/>
      <c r="AB54" s="448"/>
      <c r="AC54" s="448"/>
      <c r="AD54" s="448"/>
      <c r="AE54" s="448"/>
      <c r="AF54" s="448"/>
      <c r="AG54" s="448"/>
      <c r="AH54" s="448"/>
      <c r="AI54" s="448"/>
      <c r="AJ54" s="449"/>
      <c r="AK54" s="448"/>
      <c r="AL54" s="448"/>
      <c r="BI54" s="448"/>
      <c r="BJ54" s="448"/>
      <c r="BK54" s="448"/>
      <c r="BL54" s="448"/>
      <c r="BM54" s="448"/>
      <c r="BN54" s="448"/>
      <c r="BO54" s="448"/>
      <c r="BP54" s="448"/>
      <c r="BQ54" s="448"/>
      <c r="BR54" s="448"/>
      <c r="BS54" s="448"/>
      <c r="BT54" s="448"/>
      <c r="BU54" s="448"/>
      <c r="BV54" s="448"/>
      <c r="BW54" s="448"/>
      <c r="BX54" s="448"/>
      <c r="BY54" s="448"/>
      <c r="BZ54" s="448"/>
      <c r="CA54" s="448"/>
      <c r="CB54" s="448"/>
      <c r="CC54" s="448"/>
    </row>
    <row r="55" spans="1:81" ht="15" customHeight="1" x14ac:dyDescent="0.3">
      <c r="A55" s="448"/>
      <c r="B55" s="448"/>
      <c r="C55" s="448"/>
      <c r="D55" s="448"/>
      <c r="E55" s="448"/>
      <c r="F55" s="448"/>
      <c r="G55" s="448"/>
      <c r="H55" s="448"/>
      <c r="I55" s="448"/>
      <c r="J55" s="448"/>
      <c r="K55" s="448"/>
      <c r="L55" s="448"/>
      <c r="M55" s="448"/>
      <c r="N55" s="448"/>
      <c r="O55" s="448"/>
      <c r="P55" s="448"/>
      <c r="Q55" s="448"/>
      <c r="R55" s="448"/>
      <c r="S55" s="448"/>
      <c r="T55" s="448"/>
      <c r="U55" s="448"/>
      <c r="V55" s="448"/>
      <c r="W55" s="448"/>
      <c r="X55" s="448"/>
      <c r="Y55" s="448"/>
      <c r="Z55" s="448"/>
      <c r="AA55" s="448"/>
      <c r="AB55" s="448"/>
      <c r="AC55" s="448"/>
      <c r="AD55" s="448"/>
      <c r="AE55" s="448"/>
      <c r="AF55" s="448"/>
      <c r="AG55" s="448"/>
      <c r="AH55" s="448"/>
      <c r="AI55" s="448"/>
      <c r="AJ55" s="449"/>
      <c r="AK55" s="448"/>
      <c r="AL55" s="448"/>
      <c r="BI55" s="448"/>
      <c r="BJ55" s="448"/>
      <c r="BK55" s="448"/>
      <c r="BL55" s="448"/>
      <c r="BM55" s="448"/>
      <c r="BN55" s="448"/>
      <c r="BO55" s="448"/>
      <c r="BP55" s="448"/>
      <c r="BQ55" s="448"/>
      <c r="BR55" s="448"/>
      <c r="BS55" s="448"/>
      <c r="BT55" s="448"/>
      <c r="BU55" s="448"/>
      <c r="BV55" s="448"/>
      <c r="BW55" s="448"/>
      <c r="BX55" s="448"/>
      <c r="BY55" s="448"/>
      <c r="BZ55" s="448"/>
      <c r="CA55" s="448"/>
      <c r="CB55" s="448"/>
      <c r="CC55" s="448"/>
    </row>
    <row r="56" spans="1:81" ht="15" customHeight="1" x14ac:dyDescent="0.3"/>
    <row r="57" spans="1:81" ht="15" customHeight="1" x14ac:dyDescent="0.3"/>
    <row r="58" spans="1:81" ht="15" customHeight="1" x14ac:dyDescent="0.3"/>
    <row r="59" spans="1:81" ht="15" customHeight="1" x14ac:dyDescent="0.3"/>
    <row r="60" spans="1:81" ht="15" customHeight="1" x14ac:dyDescent="0.3"/>
    <row r="61" spans="1:81" ht="15" customHeight="1" x14ac:dyDescent="0.3"/>
    <row r="62" spans="1:81" ht="15" customHeight="1" x14ac:dyDescent="0.3"/>
    <row r="63" spans="1:81" ht="15" customHeight="1" x14ac:dyDescent="0.3"/>
    <row r="64" spans="1:81" ht="15" customHeight="1" x14ac:dyDescent="0.3"/>
    <row r="65" ht="15" customHeight="1" x14ac:dyDescent="0.3"/>
  </sheetData>
  <sheetProtection algorithmName="SHA-512" hashValue="/QiA78fFM+GpV3n/PuWHKIMGH5JiCgy3KbD/Cn+Ols6BWOPLLnehdtcRhAkFBXaEDbpFoodEApBijinHBANShA==" saltValue="xNiJ3YQVYo8khg7CVt2qNw==" spinCount="100000" sheet="1" selectLockedCells="1"/>
  <mergeCells count="128">
    <mergeCell ref="A37:AD37"/>
    <mergeCell ref="A38:AD38"/>
    <mergeCell ref="A39:AD39"/>
    <mergeCell ref="A31:H32"/>
    <mergeCell ref="M31:N31"/>
    <mergeCell ref="Q31:R31"/>
    <mergeCell ref="X31:Z31"/>
    <mergeCell ref="AA31:AC31"/>
    <mergeCell ref="M32:N32"/>
    <mergeCell ref="Q32:R32"/>
    <mergeCell ref="X32:Z32"/>
    <mergeCell ref="AA32:AC32"/>
    <mergeCell ref="A35:AC35"/>
    <mergeCell ref="B30:C30"/>
    <mergeCell ref="D30:G30"/>
    <mergeCell ref="M30:N30"/>
    <mergeCell ref="Q30:R30"/>
    <mergeCell ref="X30:Z30"/>
    <mergeCell ref="AA30:AC30"/>
    <mergeCell ref="B29:C29"/>
    <mergeCell ref="D29:G29"/>
    <mergeCell ref="M29:N29"/>
    <mergeCell ref="Q29:R29"/>
    <mergeCell ref="X29:Z29"/>
    <mergeCell ref="AA29:AC29"/>
    <mergeCell ref="B28:C28"/>
    <mergeCell ref="D28:G28"/>
    <mergeCell ref="M28:N28"/>
    <mergeCell ref="Q28:R28"/>
    <mergeCell ref="X28:Z28"/>
    <mergeCell ref="AA28:AC28"/>
    <mergeCell ref="B27:C27"/>
    <mergeCell ref="D27:G27"/>
    <mergeCell ref="M27:N27"/>
    <mergeCell ref="Q27:R27"/>
    <mergeCell ref="X27:Z27"/>
    <mergeCell ref="AA27:AC27"/>
    <mergeCell ref="B26:C26"/>
    <mergeCell ref="D26:G26"/>
    <mergeCell ref="M26:N26"/>
    <mergeCell ref="Q26:R26"/>
    <mergeCell ref="X26:Z26"/>
    <mergeCell ref="AA26:AC26"/>
    <mergeCell ref="U24:U25"/>
    <mergeCell ref="V24:V25"/>
    <mergeCell ref="W24:W25"/>
    <mergeCell ref="X24:Z25"/>
    <mergeCell ref="AA24:AC25"/>
    <mergeCell ref="B25:C25"/>
    <mergeCell ref="D25:G25"/>
    <mergeCell ref="M25:N25"/>
    <mergeCell ref="E22:F22"/>
    <mergeCell ref="R22:S22"/>
    <mergeCell ref="A24:H24"/>
    <mergeCell ref="M24:O24"/>
    <mergeCell ref="Q24:R25"/>
    <mergeCell ref="T24:T25"/>
    <mergeCell ref="AI18:AJ18"/>
    <mergeCell ref="E19:F19"/>
    <mergeCell ref="R19:S19"/>
    <mergeCell ref="E20:F20"/>
    <mergeCell ref="R20:S20"/>
    <mergeCell ref="E21:F21"/>
    <mergeCell ref="R21:S21"/>
    <mergeCell ref="AI21:AJ21"/>
    <mergeCell ref="AG15:AG16"/>
    <mergeCell ref="E16:F16"/>
    <mergeCell ref="R16:S16"/>
    <mergeCell ref="E17:F17"/>
    <mergeCell ref="R17:S17"/>
    <mergeCell ref="E18:F18"/>
    <mergeCell ref="R18:S18"/>
    <mergeCell ref="E13:F13"/>
    <mergeCell ref="R13:S13"/>
    <mergeCell ref="E14:F14"/>
    <mergeCell ref="R14:S14"/>
    <mergeCell ref="E15:F15"/>
    <mergeCell ref="R15:S15"/>
    <mergeCell ref="E10:F10"/>
    <mergeCell ref="R10:S10"/>
    <mergeCell ref="E11:F11"/>
    <mergeCell ref="R11:S11"/>
    <mergeCell ref="E12:F12"/>
    <mergeCell ref="R12:S12"/>
    <mergeCell ref="BT6:CB6"/>
    <mergeCell ref="R7:S7"/>
    <mergeCell ref="E8:F8"/>
    <mergeCell ref="R8:S8"/>
    <mergeCell ref="E9:F9"/>
    <mergeCell ref="R9:S9"/>
    <mergeCell ref="AD6:AD7"/>
    <mergeCell ref="AE6:AE7"/>
    <mergeCell ref="AF6:AF7"/>
    <mergeCell ref="AI6:AJ7"/>
    <mergeCell ref="AZ6:BH6"/>
    <mergeCell ref="BJ6:BR6"/>
    <mergeCell ref="R6:T6"/>
    <mergeCell ref="U6:U7"/>
    <mergeCell ref="V6:V7"/>
    <mergeCell ref="W6:W7"/>
    <mergeCell ref="X6:AB6"/>
    <mergeCell ref="AC6:AC7"/>
    <mergeCell ref="A1:K2"/>
    <mergeCell ref="AO4:AW4"/>
    <mergeCell ref="H6:H7"/>
    <mergeCell ref="I6:K6"/>
    <mergeCell ref="L6:N6"/>
    <mergeCell ref="O6:O7"/>
    <mergeCell ref="P6:P7"/>
    <mergeCell ref="Q6:Q7"/>
    <mergeCell ref="AU5:AU6"/>
    <mergeCell ref="AV5:AV6"/>
    <mergeCell ref="AW5:AW6"/>
    <mergeCell ref="AX4:AX6"/>
    <mergeCell ref="E5:F5"/>
    <mergeCell ref="AO5:AO6"/>
    <mergeCell ref="AP5:AP6"/>
    <mergeCell ref="AQ5:AQ6"/>
    <mergeCell ref="AR5:AR6"/>
    <mergeCell ref="AS5:AS6"/>
    <mergeCell ref="AT5:AT6"/>
    <mergeCell ref="A6:A7"/>
    <mergeCell ref="B6:B7"/>
    <mergeCell ref="C6:C7"/>
    <mergeCell ref="D6:D7"/>
    <mergeCell ref="E6:E7"/>
    <mergeCell ref="F6:F7"/>
    <mergeCell ref="G6:G7"/>
  </mergeCells>
  <conditionalFormatting sqref="A1 L1:L2">
    <cfRule type="containsText" dxfId="138" priority="3" operator="containsText" text="AMOSTRAS INSUFICIENTES!">
      <formula>NOT(ISERROR(SEARCH("AMOSTRAS INSUFICIENTES!",A1)))</formula>
    </cfRule>
  </conditionalFormatting>
  <conditionalFormatting sqref="AG14">
    <cfRule type="containsBlanks" dxfId="137" priority="2">
      <formula>LEN(TRIM(AG14))=0</formula>
    </cfRule>
  </conditionalFormatting>
  <conditionalFormatting sqref="A35:AC35">
    <cfRule type="cellIs" dxfId="136" priority="1" operator="equal">
      <formula>""</formula>
    </cfRule>
  </conditionalFormatting>
  <dataValidations count="5">
    <dataValidation type="list" allowBlank="1" showInputMessage="1" showErrorMessage="1" sqref="Q26:R32" xr:uid="{ECCF28CA-0C66-4FEB-BCAF-8F08AEFD6DED}">
      <formula1>Lista_Prospeccao</formula1>
    </dataValidation>
    <dataValidation type="list" allowBlank="1" showInputMessage="1" showErrorMessage="1" sqref="T8:U22" xr:uid="{1657152F-053B-4B34-8CE9-19F24EE68963}">
      <formula1>$AJ$8:$AJ$16</formula1>
    </dataValidation>
    <dataValidation type="list" allowBlank="1" showInputMessage="1" showErrorMessage="1" sqref="E6:E7" xr:uid="{3A282F3E-ADE8-4492-A231-F29FC8F17DC6}">
      <formula1>$AG$8:$AG$13</formula1>
    </dataValidation>
    <dataValidation type="list" allowBlank="1" showInputMessage="1" showErrorMessage="1" sqref="C8:C22" xr:uid="{2DAF7C9D-CF1D-4B2C-A65A-579293BA5429}">
      <formula1>$AZ$7:$BH$7</formula1>
    </dataValidation>
    <dataValidation type="list" allowBlank="1" showInputMessage="1" showErrorMessage="1" sqref="B8:B22" xr:uid="{59708B1B-E3A4-45B6-AE1C-B6D7E0A5B815}">
      <formula1>$AJ$1:$AJ$3</formula1>
    </dataValidation>
  </dataValidations>
  <printOptions horizontalCentered="1"/>
  <pageMargins left="0.19685039370078741" right="0.19685039370078741" top="0.78740157480314965" bottom="0.59055118110236227" header="0.19685039370078741" footer="0.19685039370078741"/>
  <pageSetup paperSize="9" scale="39" orientation="landscape" r:id="rId1"/>
  <headerFooter>
    <oddFooter>&amp;C&amp;G&amp;R&amp;18&amp;P/&amp;N</oddFooter>
  </headerFooter>
  <legacyDrawing r:id="rId2"/>
  <legacyDrawingHF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9DC19-4C8C-4A98-A5BC-50E072FE3B02}">
  <sheetPr>
    <tabColor rgb="FF0070C0"/>
    <pageSetUpPr fitToPage="1"/>
  </sheetPr>
  <dimension ref="A1:CF67"/>
  <sheetViews>
    <sheetView zoomScale="70" zoomScaleNormal="70" zoomScaleSheetLayoutView="70" workbookViewId="0">
      <pane ySplit="7" topLeftCell="A8" activePane="bottomLeft" state="frozen"/>
      <selection activeCell="AI4" sqref="AI4"/>
      <selection pane="bottomLeft" activeCell="AF3" sqref="AF3"/>
    </sheetView>
  </sheetViews>
  <sheetFormatPr defaultColWidth="0" defaultRowHeight="0" customHeight="1" zeroHeight="1" x14ac:dyDescent="0.3"/>
  <cols>
    <col min="1" max="1" width="5.7109375" style="450" customWidth="1"/>
    <col min="2" max="2" width="11.140625" style="450" customWidth="1"/>
    <col min="3" max="3" width="18.28515625" style="450" customWidth="1"/>
    <col min="4" max="4" width="11.7109375" style="450" hidden="1" customWidth="1"/>
    <col min="5" max="5" width="13.7109375" style="450" customWidth="1"/>
    <col min="6" max="6" width="4" style="450" bestFit="1" customWidth="1"/>
    <col min="7" max="8" width="14.7109375" style="450" customWidth="1"/>
    <col min="9" max="9" width="8.42578125" style="450" customWidth="1"/>
    <col min="10" max="10" width="7.42578125" style="450" customWidth="1"/>
    <col min="11" max="11" width="14.7109375" style="450" customWidth="1"/>
    <col min="12" max="12" width="6.85546875" style="450" hidden="1" customWidth="1"/>
    <col min="13" max="14" width="10.5703125" style="450" customWidth="1"/>
    <col min="15" max="16" width="14.7109375" style="450" customWidth="1"/>
    <col min="17" max="17" width="8.7109375" style="450" customWidth="1"/>
    <col min="18" max="18" width="29.28515625" style="450" customWidth="1"/>
    <col min="19" max="19" width="3" style="450" bestFit="1" customWidth="1"/>
    <col min="20" max="21" width="16" style="450" customWidth="1"/>
    <col min="22" max="22" width="28.140625" style="450" customWidth="1"/>
    <col min="23" max="23" width="19.140625" style="450" customWidth="1"/>
    <col min="24" max="28" width="7" style="450" customWidth="1"/>
    <col min="29" max="29" width="8.28515625" style="450" customWidth="1"/>
    <col min="30" max="30" width="25.85546875" style="450" customWidth="1"/>
    <col min="31" max="31" width="4.5703125" style="450" hidden="1" customWidth="1"/>
    <col min="32" max="32" width="25.85546875" style="450" customWidth="1"/>
    <col min="33" max="33" width="18.140625" style="450" customWidth="1"/>
    <col min="34" max="35" width="9.140625" style="450" customWidth="1"/>
    <col min="36" max="36" width="29.85546875" style="450" bestFit="1" customWidth="1"/>
    <col min="37" max="37" width="9.140625" style="450" customWidth="1"/>
    <col min="38" max="39" width="13" style="450" hidden="1" customWidth="1"/>
    <col min="40" max="40" width="6.140625" style="450" hidden="1" customWidth="1"/>
    <col min="41" max="50" width="13" style="451" hidden="1" customWidth="1"/>
    <col min="51" max="60" width="13" style="450" hidden="1" customWidth="1"/>
    <col min="61" max="61" width="12.42578125" style="450" hidden="1" customWidth="1"/>
    <col min="62" max="70" width="13" style="450" hidden="1" customWidth="1"/>
    <col min="71" max="71" width="12.42578125" style="450" hidden="1" customWidth="1"/>
    <col min="72" max="80" width="13" style="450" hidden="1" customWidth="1"/>
    <col min="81" max="81" width="17.5703125" style="450" hidden="1" customWidth="1"/>
    <col min="82" max="82" width="37" style="450" hidden="1" customWidth="1"/>
    <col min="83" max="83" width="9.140625" style="450" hidden="1" customWidth="1"/>
    <col min="84" max="84" width="9.140625" style="450" customWidth="1"/>
    <col min="85" max="16384" width="9.140625" style="450" hidden="1"/>
  </cols>
  <sheetData>
    <row r="1" spans="1:84" customFormat="1" ht="26.25" hidden="1" customHeight="1" x14ac:dyDescent="0.25">
      <c r="A1" s="1721"/>
      <c r="B1" s="1721"/>
      <c r="C1" s="1721"/>
      <c r="D1" s="1721"/>
      <c r="E1" s="1721"/>
      <c r="F1" s="1721"/>
      <c r="G1" s="1721"/>
      <c r="H1" s="1721"/>
      <c r="I1" s="1721"/>
      <c r="J1" s="1721"/>
      <c r="K1" s="1721"/>
      <c r="L1" s="18"/>
      <c r="M1" s="4"/>
      <c r="N1" s="4"/>
      <c r="O1" s="4"/>
      <c r="P1" s="4"/>
      <c r="Q1" s="4"/>
      <c r="R1" s="4"/>
      <c r="S1" s="4"/>
      <c r="T1" s="4"/>
      <c r="U1" s="4"/>
      <c r="V1" s="4"/>
      <c r="W1" s="4"/>
      <c r="X1" s="4"/>
      <c r="Y1" s="4"/>
      <c r="Z1" s="4"/>
      <c r="AA1" s="4"/>
      <c r="AB1" s="4"/>
      <c r="AC1" s="4"/>
      <c r="AD1" s="4"/>
      <c r="AE1" s="4"/>
      <c r="AF1" s="4"/>
      <c r="AG1" s="19"/>
      <c r="AH1" s="20"/>
      <c r="AI1" s="20"/>
      <c r="AJ1" s="21" t="s">
        <v>113</v>
      </c>
      <c r="AK1" s="20"/>
      <c r="AL1" s="20"/>
      <c r="AM1" s="20"/>
      <c r="AN1" s="20"/>
      <c r="AO1" s="22"/>
      <c r="AP1" s="22"/>
      <c r="AQ1" s="22"/>
      <c r="AR1" s="22"/>
      <c r="AS1" s="22"/>
      <c r="AT1" s="22"/>
      <c r="AU1" s="22"/>
      <c r="AV1" s="22"/>
      <c r="AW1" s="22"/>
      <c r="AX1" s="22"/>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t="s">
        <v>114</v>
      </c>
    </row>
    <row r="2" spans="1:84" customFormat="1" ht="26.25" hidden="1" customHeight="1" x14ac:dyDescent="0.25">
      <c r="A2" s="1721"/>
      <c r="B2" s="1721"/>
      <c r="C2" s="1721"/>
      <c r="D2" s="1721"/>
      <c r="E2" s="1721"/>
      <c r="F2" s="1721"/>
      <c r="G2" s="1721"/>
      <c r="H2" s="1721"/>
      <c r="I2" s="1721"/>
      <c r="J2" s="1721"/>
      <c r="K2" s="1721"/>
      <c r="L2" s="18"/>
      <c r="M2" s="4"/>
      <c r="N2" s="4"/>
      <c r="O2" s="4"/>
      <c r="P2" s="4"/>
      <c r="Q2" s="4"/>
      <c r="R2" s="4"/>
      <c r="S2" s="4"/>
      <c r="T2" s="4"/>
      <c r="U2" s="4"/>
      <c r="V2" s="4"/>
      <c r="W2" s="4"/>
      <c r="X2" s="4"/>
      <c r="Y2" s="4"/>
      <c r="Z2" s="4"/>
      <c r="AA2" s="4"/>
      <c r="AB2" s="4"/>
      <c r="AC2" s="4"/>
      <c r="AD2" s="4"/>
      <c r="AE2" s="4"/>
      <c r="AF2" s="4"/>
      <c r="AG2" s="19"/>
      <c r="AH2" s="20"/>
      <c r="AI2" s="20"/>
      <c r="AJ2" s="21" t="s">
        <v>115</v>
      </c>
      <c r="AK2" s="20"/>
      <c r="AL2" s="20"/>
      <c r="AM2" s="20"/>
      <c r="AN2" s="20"/>
      <c r="AO2" s="22"/>
      <c r="AP2" s="22"/>
      <c r="AQ2" s="22"/>
      <c r="AR2" s="22"/>
      <c r="AS2" s="22"/>
      <c r="AT2" s="22"/>
      <c r="AU2" s="22"/>
      <c r="AV2" s="22"/>
      <c r="AW2" s="22"/>
      <c r="AX2" s="22"/>
      <c r="AY2" s="20"/>
      <c r="AZ2" s="20"/>
      <c r="BA2" s="20"/>
      <c r="BB2" s="20"/>
      <c r="BC2" s="20"/>
      <c r="BD2" s="20"/>
      <c r="BE2" s="20"/>
      <c r="BF2" s="20"/>
      <c r="BG2" s="20"/>
      <c r="BH2" s="20"/>
      <c r="BI2" s="20"/>
      <c r="BJ2" s="20"/>
      <c r="BK2" s="20"/>
      <c r="BL2" s="20"/>
      <c r="BM2" s="20"/>
      <c r="BN2" s="20"/>
      <c r="BO2" s="20"/>
      <c r="BP2" s="20"/>
      <c r="BQ2" s="20"/>
      <c r="BR2" s="20"/>
      <c r="BS2" s="20"/>
      <c r="BT2" s="20"/>
      <c r="BU2" s="20"/>
      <c r="BV2" s="20"/>
      <c r="BW2" s="20"/>
      <c r="BX2" s="20"/>
      <c r="BY2" s="20"/>
      <c r="BZ2" s="20"/>
      <c r="CA2" s="20"/>
      <c r="CB2" s="20"/>
      <c r="CC2" s="20"/>
      <c r="CD2" s="23" t="str">
        <f>CONCATENATE($AZ$6,", ",AZ7)</f>
        <v>Venda, Habitação T1 - Apartamento</v>
      </c>
    </row>
    <row r="3" spans="1:84" customFormat="1" ht="30" customHeight="1" x14ac:dyDescent="0.35">
      <c r="A3" s="444"/>
      <c r="B3" s="1185" t="s">
        <v>26</v>
      </c>
      <c r="C3" s="1184" t="s">
        <v>765</v>
      </c>
      <c r="D3" s="24"/>
      <c r="E3" s="11"/>
      <c r="F3" s="11"/>
      <c r="G3" s="11"/>
      <c r="H3" s="11"/>
      <c r="I3" s="11"/>
      <c r="J3" s="11"/>
      <c r="K3" s="11"/>
      <c r="L3" s="11"/>
      <c r="M3" s="11"/>
      <c r="N3" s="11"/>
      <c r="O3" s="11"/>
      <c r="P3" s="11"/>
      <c r="Q3" s="4"/>
      <c r="R3" s="4"/>
      <c r="S3" s="4"/>
      <c r="T3" s="4"/>
      <c r="U3" s="4"/>
      <c r="V3" s="4"/>
      <c r="W3" s="4"/>
      <c r="X3" s="4"/>
      <c r="Y3" s="4"/>
      <c r="Z3" s="4"/>
      <c r="AA3" s="4"/>
      <c r="AB3" s="4"/>
      <c r="AC3" s="1186"/>
      <c r="AD3" s="1420" t="str">
        <f>+RA!AK4</f>
        <v xml:space="preserve">ID cliente:   |  ID GESVALT: </v>
      </c>
      <c r="AE3" s="1417"/>
      <c r="AF3" s="450"/>
      <c r="AG3" s="19"/>
      <c r="AH3" s="20"/>
      <c r="AI3" s="20"/>
      <c r="AJ3" s="21" t="s">
        <v>117</v>
      </c>
      <c r="AK3" s="20"/>
      <c r="AL3" s="20"/>
      <c r="AM3" s="20"/>
      <c r="AN3" s="20"/>
      <c r="AO3" s="22"/>
      <c r="AP3" s="22"/>
      <c r="AQ3" s="22"/>
      <c r="AR3" s="22"/>
      <c r="AS3" s="22"/>
      <c r="AT3" s="22"/>
      <c r="AU3" s="22"/>
      <c r="AV3" s="22"/>
      <c r="AW3" s="22"/>
      <c r="AX3" s="22"/>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3" t="str">
        <f>CONCATENATE($AZ$6,", ",BA7)</f>
        <v>Venda, Habitação T2 - Apartamento</v>
      </c>
    </row>
    <row r="4" spans="1:84" customFormat="1" ht="20.100000000000001" customHeight="1" x14ac:dyDescent="0.35">
      <c r="A4" s="444"/>
      <c r="B4" s="445"/>
      <c r="C4" s="24"/>
      <c r="D4" s="24"/>
      <c r="E4" s="11"/>
      <c r="F4" s="11"/>
      <c r="G4" s="11"/>
      <c r="H4" s="11"/>
      <c r="I4" s="11"/>
      <c r="J4" s="11"/>
      <c r="K4" s="11"/>
      <c r="L4" s="11"/>
      <c r="M4" s="11"/>
      <c r="N4" s="11"/>
      <c r="O4" s="11"/>
      <c r="P4" s="11"/>
      <c r="Q4" s="11"/>
      <c r="R4" s="11"/>
      <c r="S4" s="11"/>
      <c r="T4" s="11"/>
      <c r="U4" s="11"/>
      <c r="V4" s="11"/>
      <c r="W4" s="11"/>
      <c r="X4" s="11"/>
      <c r="Y4" s="11"/>
      <c r="Z4" s="11"/>
      <c r="AA4" s="11"/>
      <c r="AB4" s="11"/>
      <c r="AC4" s="1186"/>
      <c r="AD4" s="1417"/>
      <c r="AE4" s="1417"/>
      <c r="AF4" s="1417"/>
      <c r="AG4" s="19"/>
      <c r="AH4" s="20"/>
      <c r="AI4" s="20"/>
      <c r="AJ4" s="21"/>
      <c r="AK4" s="25" t="s">
        <v>118</v>
      </c>
      <c r="AL4" s="20"/>
      <c r="AM4" s="20"/>
      <c r="AN4" s="20"/>
      <c r="AO4" s="1722" t="s">
        <v>119</v>
      </c>
      <c r="AP4" s="1723"/>
      <c r="AQ4" s="1723"/>
      <c r="AR4" s="1723"/>
      <c r="AS4" s="1723"/>
      <c r="AT4" s="1723"/>
      <c r="AU4" s="1723"/>
      <c r="AV4" s="1723"/>
      <c r="AW4" s="1724"/>
      <c r="AX4" s="1714" t="s">
        <v>120</v>
      </c>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3" t="str">
        <f>CONCATENATE($AZ$6,", ",BB7)</f>
        <v>Venda, Habitação T3 - Apartamento</v>
      </c>
      <c r="CF4" s="26" t="s">
        <v>28</v>
      </c>
    </row>
    <row r="5" spans="1:84" customFormat="1" ht="15" customHeight="1" x14ac:dyDescent="0.25">
      <c r="A5" s="19"/>
      <c r="B5" s="19"/>
      <c r="C5" s="19"/>
      <c r="D5" s="19"/>
      <c r="E5" s="1725" t="s">
        <v>43</v>
      </c>
      <c r="F5" s="1725"/>
      <c r="G5" s="19"/>
      <c r="H5" s="19"/>
      <c r="I5" s="19"/>
      <c r="J5" s="19"/>
      <c r="K5" s="19"/>
      <c r="L5" s="19"/>
      <c r="M5" s="19"/>
      <c r="N5" s="19"/>
      <c r="O5" s="19"/>
      <c r="P5" s="19"/>
      <c r="Q5" s="19"/>
      <c r="R5" s="19"/>
      <c r="S5" s="19"/>
      <c r="T5" s="380" t="s">
        <v>40</v>
      </c>
      <c r="U5" s="380" t="s">
        <v>41</v>
      </c>
      <c r="V5" s="19"/>
      <c r="W5" s="19"/>
      <c r="X5" s="19"/>
      <c r="Y5" s="19"/>
      <c r="Z5" s="19"/>
      <c r="AA5" s="19"/>
      <c r="AB5" s="19"/>
      <c r="AC5" s="19"/>
      <c r="AD5" s="19"/>
      <c r="AE5" s="19"/>
      <c r="AF5" s="19"/>
      <c r="AG5" s="19"/>
      <c r="AH5" s="20"/>
      <c r="AI5" s="20"/>
      <c r="AJ5" s="21"/>
      <c r="AK5" s="20"/>
      <c r="AL5" s="20"/>
      <c r="AM5" s="20"/>
      <c r="AN5" s="20"/>
      <c r="AO5" s="1712" t="str">
        <f>+AZ7</f>
        <v>Habitação T1 - Apartamento</v>
      </c>
      <c r="AP5" s="1712" t="str">
        <f t="shared" ref="AP5:AU5" si="0">+BA7</f>
        <v>Habitação T2 - Apartamento</v>
      </c>
      <c r="AQ5" s="1712" t="str">
        <f t="shared" si="0"/>
        <v>Habitação T3 - Apartamento</v>
      </c>
      <c r="AR5" s="1712" t="str">
        <f t="shared" si="0"/>
        <v>Habitação T4 - Apartamento</v>
      </c>
      <c r="AS5" s="1712" t="str">
        <f t="shared" si="0"/>
        <v>Comércio</v>
      </c>
      <c r="AT5" s="1712" t="str">
        <f t="shared" si="0"/>
        <v>Terreno Urbano</v>
      </c>
      <c r="AU5" s="1712" t="str">
        <f t="shared" si="0"/>
        <v>Terreno Rústico</v>
      </c>
      <c r="AV5" s="1712" t="str">
        <f>+M32</f>
        <v/>
      </c>
      <c r="AW5" s="1712">
        <f>+BH7</f>
        <v>0</v>
      </c>
      <c r="AX5" s="1714"/>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3" t="str">
        <f>CONCATENATE($AZ$6,", ",BC7)</f>
        <v>Venda, Habitação T4 - Apartamento</v>
      </c>
    </row>
    <row r="6" spans="1:84" customFormat="1" ht="29.25" customHeight="1" x14ac:dyDescent="0.25">
      <c r="A6" s="1715" t="s">
        <v>121</v>
      </c>
      <c r="B6" s="1717" t="s">
        <v>379</v>
      </c>
      <c r="C6" s="1717" t="s">
        <v>64</v>
      </c>
      <c r="D6" s="1717" t="s">
        <v>47</v>
      </c>
      <c r="E6" s="1719" t="s">
        <v>152</v>
      </c>
      <c r="F6" s="1730" t="s">
        <v>25</v>
      </c>
      <c r="G6" s="1694" t="s">
        <v>934</v>
      </c>
      <c r="H6" s="1694" t="s">
        <v>935</v>
      </c>
      <c r="I6" s="1691" t="s">
        <v>380</v>
      </c>
      <c r="J6" s="1692"/>
      <c r="K6" s="1693"/>
      <c r="L6" s="1691" t="s">
        <v>50</v>
      </c>
      <c r="M6" s="1692"/>
      <c r="N6" s="1692"/>
      <c r="O6" s="1726" t="s">
        <v>936</v>
      </c>
      <c r="P6" s="1726" t="s">
        <v>937</v>
      </c>
      <c r="Q6" s="1694" t="s">
        <v>12</v>
      </c>
      <c r="R6" s="1728" t="s">
        <v>123</v>
      </c>
      <c r="S6" s="1729"/>
      <c r="T6" s="1730"/>
      <c r="U6" s="1694" t="str">
        <f>D28</f>
        <v>Estado conservação/ Acabamentos</v>
      </c>
      <c r="V6" s="1694" t="s">
        <v>124</v>
      </c>
      <c r="W6" s="1694" t="s">
        <v>125</v>
      </c>
      <c r="X6" s="1706" t="s">
        <v>126</v>
      </c>
      <c r="Y6" s="1706"/>
      <c r="Z6" s="1706"/>
      <c r="AA6" s="1706"/>
      <c r="AB6" s="1706"/>
      <c r="AC6" s="1706" t="s">
        <v>6</v>
      </c>
      <c r="AD6" s="1708" t="s">
        <v>127</v>
      </c>
      <c r="AE6" s="1710">
        <f>SUM(AE8:AE22)</f>
        <v>10</v>
      </c>
      <c r="AF6" s="1694" t="s">
        <v>128</v>
      </c>
      <c r="AG6" s="27"/>
      <c r="AH6" s="28"/>
      <c r="AI6" s="1696" t="s">
        <v>129</v>
      </c>
      <c r="AJ6" s="1697"/>
      <c r="AK6" s="28"/>
      <c r="AL6" s="28"/>
      <c r="AM6" s="28"/>
      <c r="AN6" s="28"/>
      <c r="AO6" s="1713"/>
      <c r="AP6" s="1713"/>
      <c r="AQ6" s="1713"/>
      <c r="AR6" s="1713"/>
      <c r="AS6" s="1713"/>
      <c r="AT6" s="1713"/>
      <c r="AU6" s="1713"/>
      <c r="AV6" s="1713"/>
      <c r="AW6" s="1713"/>
      <c r="AX6" s="1714"/>
      <c r="AY6" s="28"/>
      <c r="AZ6" s="1700" t="str">
        <f>+AJ1</f>
        <v>Venda</v>
      </c>
      <c r="BA6" s="1700"/>
      <c r="BB6" s="1700"/>
      <c r="BC6" s="1700"/>
      <c r="BD6" s="1700"/>
      <c r="BE6" s="1700"/>
      <c r="BF6" s="1700"/>
      <c r="BG6" s="1700"/>
      <c r="BH6" s="1700"/>
      <c r="BI6" s="28"/>
      <c r="BJ6" s="1700" t="str">
        <f>+AJ2</f>
        <v>Renda</v>
      </c>
      <c r="BK6" s="1700"/>
      <c r="BL6" s="1700"/>
      <c r="BM6" s="1700"/>
      <c r="BN6" s="1700"/>
      <c r="BO6" s="1700"/>
      <c r="BP6" s="1700"/>
      <c r="BQ6" s="1700"/>
      <c r="BR6" s="1700"/>
      <c r="BS6" s="28"/>
      <c r="BT6" s="1700" t="str">
        <f>+AJ3</f>
        <v>Transação</v>
      </c>
      <c r="BU6" s="1700"/>
      <c r="BV6" s="1700"/>
      <c r="BW6" s="1700"/>
      <c r="BX6" s="1700"/>
      <c r="BY6" s="1700"/>
      <c r="BZ6" s="1700"/>
      <c r="CA6" s="1700"/>
      <c r="CB6" s="1700"/>
      <c r="CC6" s="28"/>
      <c r="CD6" s="23" t="str">
        <f>CONCATENATE($AZ$6,", ",BD7)</f>
        <v>Venda, Comércio</v>
      </c>
    </row>
    <row r="7" spans="1:84" customFormat="1" ht="33.75" customHeight="1" x14ac:dyDescent="0.25">
      <c r="A7" s="1716"/>
      <c r="B7" s="1718"/>
      <c r="C7" s="1718"/>
      <c r="D7" s="1718"/>
      <c r="E7" s="1720"/>
      <c r="F7" s="1702"/>
      <c r="G7" s="1695"/>
      <c r="H7" s="1695"/>
      <c r="I7" s="1168" t="s">
        <v>130</v>
      </c>
      <c r="J7" s="1169" t="s">
        <v>122</v>
      </c>
      <c r="K7" s="1169" t="s">
        <v>131</v>
      </c>
      <c r="L7" s="1170" t="s">
        <v>132</v>
      </c>
      <c r="M7" s="1168" t="s">
        <v>133</v>
      </c>
      <c r="N7" s="1168" t="s">
        <v>134</v>
      </c>
      <c r="O7" s="1727"/>
      <c r="P7" s="1727"/>
      <c r="Q7" s="1695"/>
      <c r="R7" s="1701" t="s">
        <v>135</v>
      </c>
      <c r="S7" s="1702"/>
      <c r="T7" s="1171" t="s">
        <v>136</v>
      </c>
      <c r="U7" s="1695"/>
      <c r="V7" s="1695"/>
      <c r="W7" s="1695"/>
      <c r="X7" s="1172" t="s">
        <v>39</v>
      </c>
      <c r="Y7" s="1172" t="s">
        <v>40</v>
      </c>
      <c r="Z7" s="1172" t="s">
        <v>41</v>
      </c>
      <c r="AA7" s="1172" t="s">
        <v>42</v>
      </c>
      <c r="AB7" s="1172" t="s">
        <v>43</v>
      </c>
      <c r="AC7" s="1707"/>
      <c r="AD7" s="1709"/>
      <c r="AE7" s="1711"/>
      <c r="AF7" s="1695"/>
      <c r="AG7" s="27"/>
      <c r="AH7" s="248"/>
      <c r="AI7" s="1698"/>
      <c r="AJ7" s="1699"/>
      <c r="AK7" s="28"/>
      <c r="AL7" s="28"/>
      <c r="AM7" s="28"/>
      <c r="AN7" s="28"/>
      <c r="AO7" s="29" t="s">
        <v>43</v>
      </c>
      <c r="AP7" s="29" t="s">
        <v>43</v>
      </c>
      <c r="AQ7" s="29" t="s">
        <v>43</v>
      </c>
      <c r="AR7" s="29" t="s">
        <v>43</v>
      </c>
      <c r="AS7" s="29" t="s">
        <v>43</v>
      </c>
      <c r="AT7" s="29" t="s">
        <v>43</v>
      </c>
      <c r="AU7" s="29" t="s">
        <v>43</v>
      </c>
      <c r="AV7" s="29" t="s">
        <v>43</v>
      </c>
      <c r="AW7" s="29" t="s">
        <v>43</v>
      </c>
      <c r="AX7" s="29" t="s">
        <v>43</v>
      </c>
      <c r="AY7" s="28"/>
      <c r="AZ7" s="257" t="s">
        <v>456</v>
      </c>
      <c r="BA7" s="257" t="s">
        <v>457</v>
      </c>
      <c r="BB7" s="257" t="s">
        <v>458</v>
      </c>
      <c r="BC7" s="257" t="s">
        <v>474</v>
      </c>
      <c r="BD7" s="257" t="s">
        <v>49</v>
      </c>
      <c r="BE7" s="257" t="s">
        <v>142</v>
      </c>
      <c r="BF7" s="257" t="s">
        <v>143</v>
      </c>
      <c r="BG7" s="31" t="str">
        <f>+AV5</f>
        <v/>
      </c>
      <c r="BH7" s="258"/>
      <c r="BI7" s="32" t="s">
        <v>144</v>
      </c>
      <c r="BJ7" s="30" t="str">
        <f>+AZ7</f>
        <v>Habitação T1 - Apartamento</v>
      </c>
      <c r="BK7" s="30" t="str">
        <f t="shared" ref="BK7:BR7" si="1">+BA7</f>
        <v>Habitação T2 - Apartamento</v>
      </c>
      <c r="BL7" s="30" t="str">
        <f t="shared" si="1"/>
        <v>Habitação T3 - Apartamento</v>
      </c>
      <c r="BM7" s="30" t="str">
        <f t="shared" si="1"/>
        <v>Habitação T4 - Apartamento</v>
      </c>
      <c r="BN7" s="30" t="str">
        <f t="shared" si="1"/>
        <v>Comércio</v>
      </c>
      <c r="BO7" s="30" t="str">
        <f t="shared" si="1"/>
        <v>Terreno Urbano</v>
      </c>
      <c r="BP7" s="30" t="str">
        <f t="shared" si="1"/>
        <v>Terreno Rústico</v>
      </c>
      <c r="BQ7" s="30" t="str">
        <f t="shared" si="1"/>
        <v/>
      </c>
      <c r="BR7" s="30">
        <f t="shared" si="1"/>
        <v>0</v>
      </c>
      <c r="BS7" s="32" t="s">
        <v>144</v>
      </c>
      <c r="BT7" s="30" t="str">
        <f>+BJ7</f>
        <v>Habitação T1 - Apartamento</v>
      </c>
      <c r="BU7" s="30" t="str">
        <f t="shared" ref="BU7:CB7" si="2">+BK7</f>
        <v>Habitação T2 - Apartamento</v>
      </c>
      <c r="BV7" s="30" t="str">
        <f t="shared" si="2"/>
        <v>Habitação T3 - Apartamento</v>
      </c>
      <c r="BW7" s="30" t="str">
        <f t="shared" si="2"/>
        <v>Habitação T4 - Apartamento</v>
      </c>
      <c r="BX7" s="30" t="str">
        <f t="shared" si="2"/>
        <v>Comércio</v>
      </c>
      <c r="BY7" s="30" t="str">
        <f t="shared" si="2"/>
        <v>Terreno Urbano</v>
      </c>
      <c r="BZ7" s="30" t="str">
        <f t="shared" si="2"/>
        <v>Terreno Rústico</v>
      </c>
      <c r="CA7" s="30" t="str">
        <f t="shared" si="2"/>
        <v/>
      </c>
      <c r="CB7" s="30">
        <f t="shared" si="2"/>
        <v>0</v>
      </c>
      <c r="CC7" s="32" t="s">
        <v>144</v>
      </c>
      <c r="CD7" s="23" t="str">
        <f>CONCATENATE($AZ$6,", ",BE7)</f>
        <v>Venda, Terreno Urbano</v>
      </c>
    </row>
    <row r="8" spans="1:84" customFormat="1" ht="57" customHeight="1" x14ac:dyDescent="0.25">
      <c r="A8" s="48">
        <v>1</v>
      </c>
      <c r="B8" s="49" t="s">
        <v>113</v>
      </c>
      <c r="C8" s="49" t="s">
        <v>456</v>
      </c>
      <c r="D8" s="50"/>
      <c r="E8" s="1738"/>
      <c r="F8" s="1739"/>
      <c r="G8" s="51"/>
      <c r="H8" s="34">
        <f>+IF(G8="",0,G8/E8)</f>
        <v>0</v>
      </c>
      <c r="I8" s="604"/>
      <c r="J8" s="52"/>
      <c r="K8" s="34">
        <f>IF(C8="",0,ROUND(I8*J8*H8,-1))</f>
        <v>0</v>
      </c>
      <c r="L8" s="53"/>
      <c r="M8" s="52"/>
      <c r="N8" s="52"/>
      <c r="O8" s="34">
        <f>IF(C8="",0,G8-K8-(N8*M8))</f>
        <v>0</v>
      </c>
      <c r="P8" s="54" t="e">
        <f>IF(C8="",0,O8/E8)</f>
        <v>#DIV/0!</v>
      </c>
      <c r="Q8" s="55"/>
      <c r="R8" s="1664"/>
      <c r="S8" s="1666"/>
      <c r="T8" s="56"/>
      <c r="U8" s="56"/>
      <c r="V8" s="56"/>
      <c r="W8" s="56"/>
      <c r="X8" s="35">
        <v>-0.05</v>
      </c>
      <c r="Y8" s="36">
        <f t="shared" ref="Y8:Z22" si="3">AL8</f>
        <v>0</v>
      </c>
      <c r="Z8" s="36">
        <f t="shared" si="3"/>
        <v>0</v>
      </c>
      <c r="AA8" s="35"/>
      <c r="AB8" s="37" t="e">
        <f>IF(C8="","",IF(C8=$AO$5,AO8,IF(C8=$AP$5,AP8,IF(C8=$AQ$5,AQ8,IF(C8=$AR$5,AR8,IF(C8=$AS$5,AS8,IF(C8=$AT$5,AT8,IF(C8=$AU$5,AU8,IF(C8=$AV$5,AV8,IF(C8=$AW$5,AW8))))))))))</f>
        <v>#DIV/0!</v>
      </c>
      <c r="AC8" s="38" t="e">
        <f t="shared" ref="AC8:AC22" si="4">SUM(X8:AB8)</f>
        <v>#DIV/0!</v>
      </c>
      <c r="AD8" s="57" t="e">
        <f t="shared" ref="AD8:AD22" si="5">IF(C8="","",P8*(1+AC8))</f>
        <v>#DIV/0!</v>
      </c>
      <c r="AE8" s="58">
        <f t="shared" ref="AE8:AE22" si="6">IF(C8="",0,1)</f>
        <v>1</v>
      </c>
      <c r="AF8" s="39"/>
      <c r="AG8" s="40" t="s">
        <v>122</v>
      </c>
      <c r="AH8" s="249"/>
      <c r="AI8" s="41">
        <v>-0.2</v>
      </c>
      <c r="AJ8" s="42" t="s">
        <v>145</v>
      </c>
      <c r="AK8" s="20"/>
      <c r="AL8" s="43">
        <f t="shared" ref="AL8:AM22" si="7">IF(T8=$AJ$8,$AI$8,IF(T8=$AJ$9,$AI$9,IF(T8=$AJ$10,$AI$10,IF(T8=$AJ$11,$AI$11,IF(T8=$AJ$12,$AI$12,IF(T8=$AJ$13,$AI$13,IF(T8=$AJ$14,$AI$14,IF(T8=$AJ$15,$AI$15,IF(T8=$AJ$16,$AI$16,0)))))))))</f>
        <v>0</v>
      </c>
      <c r="AM8" s="43">
        <f t="shared" si="7"/>
        <v>0</v>
      </c>
      <c r="AN8" s="20"/>
      <c r="AO8" s="44" t="e">
        <f>IF(AX8&lt;=30%,((E8/$O$25)^($AI$19))-1,((E8/$O$25)^($AI$20))-1)</f>
        <v>#DIV/0!</v>
      </c>
      <c r="AP8" s="44" t="e">
        <f>IF(AX8&lt;=30%,((E8/$O$26)^($AI$19))-1,((E8/$O$26)^($AI$20))-1)</f>
        <v>#DIV/0!</v>
      </c>
      <c r="AQ8" s="44" t="e">
        <f>IF(AX8&lt;=30%,((E8/$O$27)^($AI$19))-1,((E8/$O$27)^($AI$20))-1)</f>
        <v>#DIV/0!</v>
      </c>
      <c r="AR8" s="44" t="e">
        <f>IF(AX8&lt;=30%,((E8/$O$28)^($AI$19))-1,((E8/$O$28)^($AI$20))-1)</f>
        <v>#DIV/0!</v>
      </c>
      <c r="AS8" s="44" t="e">
        <f>IF(AX8&lt;=30%,((E8/$O$29)^($AI$19))-1,((E8/$O$29)^($AI$20))-1)</f>
        <v>#DIV/0!</v>
      </c>
      <c r="AT8" s="44" t="e">
        <f>IF(AX8&lt;=30%,((E8/$O$30)^($AI$19))-1,((E8/$O$30)^($AI$20))-1)</f>
        <v>#DIV/0!</v>
      </c>
      <c r="AU8" s="44" t="e">
        <f>IF(AX8&lt;=30%,((E8/$O$31)^($AI$22))-1,((E8/$O$31)^($AI$23))-1)</f>
        <v>#DIV/0!</v>
      </c>
      <c r="AV8" s="44" t="e">
        <f>IF(AX8&lt;=30%,((E8/$O$32)^($AI$22))-1,((E8/$O$32)^($AI$23))-1)</f>
        <v>#DIV/0!</v>
      </c>
      <c r="AW8" s="44" t="e">
        <f>IF(AX8&lt;=30%,((E8/$O$32)^($AI$19))-1,((E8/$O$32)^($AI$20))-1)</f>
        <v>#DIV/0!</v>
      </c>
      <c r="AX8" s="44" t="e">
        <f>IF(C8=$AZ$7,((E8/O$25)-1),IF(C8=$BA$7,((E8/O$26)-1),IF(C8=$BB$7,((E8/O$27)-1),IF(C8=$BC$7,((E8/O$28)-1),IF(C8=$BD$7,((E8/O$29)-1),IF(C8=$BE$7,((E8/O$30)-1),IF(C8=$BF$7,((E8/$O$31)-1),IF(C8=$BG$7,((E8/$O$32)-1)))))))))</f>
        <v>#DIV/0!</v>
      </c>
      <c r="AY8" s="20"/>
      <c r="AZ8" s="45" t="e">
        <f>IF($B8=$AZ$6,IF($C8=AZ$7,$AD8,""),"")</f>
        <v>#DIV/0!</v>
      </c>
      <c r="BA8" s="46" t="str">
        <f t="shared" ref="AZ8:BH22" si="8">IF($B8=$AZ$6,IF($C8=BA$7,$AD8,""),"")</f>
        <v/>
      </c>
      <c r="BB8" s="46" t="str">
        <f t="shared" si="8"/>
        <v/>
      </c>
      <c r="BC8" s="46" t="str">
        <f t="shared" si="8"/>
        <v/>
      </c>
      <c r="BD8" s="46" t="str">
        <f t="shared" si="8"/>
        <v/>
      </c>
      <c r="BE8" s="46" t="str">
        <f t="shared" si="8"/>
        <v/>
      </c>
      <c r="BF8" s="46" t="str">
        <f t="shared" si="8"/>
        <v/>
      </c>
      <c r="BG8" s="46" t="str">
        <f t="shared" si="8"/>
        <v/>
      </c>
      <c r="BH8" s="47" t="str">
        <f>IF($B8=$AZ$6,IF($C8=BH$7,$AD8,""),"")</f>
        <v/>
      </c>
      <c r="BI8" s="19"/>
      <c r="BJ8" s="45" t="str">
        <f t="shared" ref="BJ8:BR22" si="9">IF($B8=$BJ$6,IF($C8=BJ$7,$AD8,""),"")</f>
        <v/>
      </c>
      <c r="BK8" s="46" t="str">
        <f t="shared" si="9"/>
        <v/>
      </c>
      <c r="BL8" s="46" t="str">
        <f t="shared" si="9"/>
        <v/>
      </c>
      <c r="BM8" s="46" t="str">
        <f t="shared" si="9"/>
        <v/>
      </c>
      <c r="BN8" s="46" t="str">
        <f t="shared" si="9"/>
        <v/>
      </c>
      <c r="BO8" s="46" t="str">
        <f t="shared" si="9"/>
        <v/>
      </c>
      <c r="BP8" s="46" t="str">
        <f t="shared" si="9"/>
        <v/>
      </c>
      <c r="BQ8" s="46" t="str">
        <f t="shared" si="9"/>
        <v/>
      </c>
      <c r="BR8" s="47" t="str">
        <f t="shared" si="9"/>
        <v/>
      </c>
      <c r="BS8" s="19"/>
      <c r="BT8" s="45" t="str">
        <f t="shared" ref="BT8:CB22" si="10">IF($B8=$BT$6,IF($C8=BT$7,$AD8,""),"")</f>
        <v/>
      </c>
      <c r="BU8" s="46" t="str">
        <f t="shared" si="10"/>
        <v/>
      </c>
      <c r="BV8" s="46" t="str">
        <f t="shared" si="10"/>
        <v/>
      </c>
      <c r="BW8" s="46" t="str">
        <f t="shared" si="10"/>
        <v/>
      </c>
      <c r="BX8" s="46" t="str">
        <f t="shared" si="10"/>
        <v/>
      </c>
      <c r="BY8" s="46" t="str">
        <f t="shared" si="10"/>
        <v/>
      </c>
      <c r="BZ8" s="46" t="str">
        <f t="shared" si="10"/>
        <v/>
      </c>
      <c r="CA8" s="46" t="str">
        <f t="shared" si="10"/>
        <v/>
      </c>
      <c r="CB8" s="47" t="str">
        <f t="shared" si="10"/>
        <v/>
      </c>
      <c r="CC8" s="20"/>
      <c r="CD8" s="23" t="str">
        <f>CONCATENATE($AZ$6,", ",BF7)</f>
        <v>Venda, Terreno Rústico</v>
      </c>
    </row>
    <row r="9" spans="1:84" customFormat="1" ht="57" customHeight="1" x14ac:dyDescent="0.25">
      <c r="A9" s="48">
        <f>+A8+1</f>
        <v>2</v>
      </c>
      <c r="B9" s="49" t="s">
        <v>113</v>
      </c>
      <c r="C9" s="49" t="s">
        <v>456</v>
      </c>
      <c r="D9" s="50"/>
      <c r="E9" s="1738"/>
      <c r="F9" s="1739"/>
      <c r="G9" s="51"/>
      <c r="H9" s="34">
        <f t="shared" ref="H9:H22" si="11">+IF(G9="",0,G9/E9)</f>
        <v>0</v>
      </c>
      <c r="I9" s="604"/>
      <c r="J9" s="52"/>
      <c r="K9" s="34">
        <f t="shared" ref="K9:K22" si="12">IF(C9="","",ROUND(I9*J9*H9,-1))</f>
        <v>0</v>
      </c>
      <c r="L9" s="53"/>
      <c r="M9" s="52"/>
      <c r="N9" s="52"/>
      <c r="O9" s="34">
        <f t="shared" ref="O9:O22" si="13">IF(C9="","",G9-K9-(N9*M9))</f>
        <v>0</v>
      </c>
      <c r="P9" s="54" t="e">
        <f t="shared" ref="P9:P22" si="14">IF(C9="","",O9/E9)</f>
        <v>#DIV/0!</v>
      </c>
      <c r="Q9" s="55"/>
      <c r="R9" s="1664"/>
      <c r="S9" s="1666"/>
      <c r="T9" s="56"/>
      <c r="U9" s="56"/>
      <c r="V9" s="56"/>
      <c r="W9" s="56"/>
      <c r="X9" s="35">
        <f>+X8</f>
        <v>-0.05</v>
      </c>
      <c r="Y9" s="36">
        <f t="shared" si="3"/>
        <v>0</v>
      </c>
      <c r="Z9" s="36">
        <f t="shared" si="3"/>
        <v>0</v>
      </c>
      <c r="AA9" s="35"/>
      <c r="AB9" s="37" t="e">
        <f t="shared" ref="AB9:AB22" si="15">IF(C9="","",IF(C9=$AO$5,AO9,IF(C9=$AP$5,AP9,IF(C9=$AQ$5,AQ9,IF(C9=$AR$5,AR9,IF(C9=$AS$5,AS9,IF(C9=$AT$5,AT9,IF(C9=$AU$5,AU9,IF(C9=$AV$5,AV9,IF(C9=$AW$5,AW9))))))))))</f>
        <v>#DIV/0!</v>
      </c>
      <c r="AC9" s="38" t="e">
        <f t="shared" si="4"/>
        <v>#DIV/0!</v>
      </c>
      <c r="AD9" s="57" t="e">
        <f t="shared" si="5"/>
        <v>#DIV/0!</v>
      </c>
      <c r="AE9" s="58">
        <f t="shared" si="6"/>
        <v>1</v>
      </c>
      <c r="AF9" s="39"/>
      <c r="AG9" s="40" t="s">
        <v>146</v>
      </c>
      <c r="AH9" s="249"/>
      <c r="AI9" s="59">
        <v>-0.15</v>
      </c>
      <c r="AJ9" s="60" t="s">
        <v>147</v>
      </c>
      <c r="AK9" s="20"/>
      <c r="AL9" s="61">
        <f t="shared" si="7"/>
        <v>0</v>
      </c>
      <c r="AM9" s="61">
        <f t="shared" si="7"/>
        <v>0</v>
      </c>
      <c r="AN9" s="20"/>
      <c r="AO9" s="62" t="e">
        <f t="shared" ref="AO9:AO22" si="16">IF(AX9&lt;=30%,((E9/$O$25)^($AI$19))-1,((E9/$O$25)^($AI$20))-1)</f>
        <v>#DIV/0!</v>
      </c>
      <c r="AP9" s="62" t="e">
        <f t="shared" ref="AP9:AP22" si="17">IF(AX9&lt;=30%,((E9/$O$26)^($AI$19))-1,((E9/$O$26)^($AI$20))-1)</f>
        <v>#DIV/0!</v>
      </c>
      <c r="AQ9" s="62" t="e">
        <f t="shared" ref="AQ9:AQ22" si="18">IF(AX9&lt;=30%,((E9/$O$27)^($AI$19))-1,((E9/$O$27)^($AI$20))-1)</f>
        <v>#DIV/0!</v>
      </c>
      <c r="AR9" s="62" t="e">
        <f t="shared" ref="AR9:AR22" si="19">IF(AX9&lt;=30%,((E9/$O$28)^($AI$19))-1,((E9/$O$28)^($AI$20))-1)</f>
        <v>#DIV/0!</v>
      </c>
      <c r="AS9" s="62" t="e">
        <f t="shared" ref="AS9:AS22" si="20">IF(AX9&lt;=30%,((E9/$O$29)^($AI$19))-1,((E9/$O$29)^($AI$20))-1)</f>
        <v>#DIV/0!</v>
      </c>
      <c r="AT9" s="62" t="e">
        <f t="shared" ref="AT9:AT22" si="21">IF(AX9&lt;=30%,((E9/$O$30)^($AI$19))-1,((E9/$O$30)^($AI$20))-1)</f>
        <v>#DIV/0!</v>
      </c>
      <c r="AU9" s="62" t="e">
        <f t="shared" ref="AU9:AU22" si="22">IF(AX9&lt;=30%,((E9/$O$31)^($AI$22))-1,((E9/$O$31)^($AI$23))-1)</f>
        <v>#DIV/0!</v>
      </c>
      <c r="AV9" s="62" t="e">
        <f t="shared" ref="AV9:AV22" si="23">IF(AX9&lt;=30%,((E9/$O$32)^($AI$22))-1,((E9/$O$32)^($AI$23))-1)</f>
        <v>#DIV/0!</v>
      </c>
      <c r="AW9" s="62" t="e">
        <f t="shared" ref="AW9:AW22" si="24">IF(AX9&lt;=30%,((E9/$O$32)^($AI$19))-1,((E9/$O$32)^($AI$20))-1)</f>
        <v>#DIV/0!</v>
      </c>
      <c r="AX9" s="62" t="e">
        <f t="shared" ref="AX9:AX22" si="25">IF(C9=$AZ$7,((E9/O$25)-1),IF(C9=$BA$7,((E9/O$26)-1),IF(C9=$BB$7,((E9/O$27)-1),IF(C9=$BC$7,((E9/O$28)-1),IF(C9=$BD$7,((E9/O$29)-1),IF(C9=$BE$7,((E9/O$30)-1),IF(C9=$BF$7,((E9/$O$31)-1),IF(C9=$BG$7,((E9/$O$32)-1)))))))))</f>
        <v>#DIV/0!</v>
      </c>
      <c r="AY9" s="20"/>
      <c r="AZ9" s="63" t="e">
        <f t="shared" si="8"/>
        <v>#DIV/0!</v>
      </c>
      <c r="BA9" s="64" t="str">
        <f t="shared" si="8"/>
        <v/>
      </c>
      <c r="BB9" s="64" t="str">
        <f t="shared" si="8"/>
        <v/>
      </c>
      <c r="BC9" s="64" t="str">
        <f t="shared" si="8"/>
        <v/>
      </c>
      <c r="BD9" s="64" t="str">
        <f t="shared" si="8"/>
        <v/>
      </c>
      <c r="BE9" s="64" t="str">
        <f t="shared" si="8"/>
        <v/>
      </c>
      <c r="BF9" s="64" t="str">
        <f t="shared" si="8"/>
        <v/>
      </c>
      <c r="BG9" s="64" t="str">
        <f t="shared" si="8"/>
        <v/>
      </c>
      <c r="BH9" s="65" t="str">
        <f t="shared" si="8"/>
        <v/>
      </c>
      <c r="BI9" s="19"/>
      <c r="BJ9" s="63" t="str">
        <f t="shared" si="9"/>
        <v/>
      </c>
      <c r="BK9" s="64" t="str">
        <f t="shared" si="9"/>
        <v/>
      </c>
      <c r="BL9" s="64" t="str">
        <f t="shared" si="9"/>
        <v/>
      </c>
      <c r="BM9" s="64" t="str">
        <f t="shared" si="9"/>
        <v/>
      </c>
      <c r="BN9" s="64" t="str">
        <f t="shared" si="9"/>
        <v/>
      </c>
      <c r="BO9" s="64" t="str">
        <f t="shared" si="9"/>
        <v/>
      </c>
      <c r="BP9" s="64" t="str">
        <f t="shared" si="9"/>
        <v/>
      </c>
      <c r="BQ9" s="64" t="str">
        <f t="shared" si="9"/>
        <v/>
      </c>
      <c r="BR9" s="65" t="str">
        <f t="shared" si="9"/>
        <v/>
      </c>
      <c r="BS9" s="19"/>
      <c r="BT9" s="63" t="str">
        <f t="shared" si="10"/>
        <v/>
      </c>
      <c r="BU9" s="64" t="str">
        <f t="shared" si="10"/>
        <v/>
      </c>
      <c r="BV9" s="64" t="str">
        <f t="shared" si="10"/>
        <v/>
      </c>
      <c r="BW9" s="64" t="str">
        <f t="shared" si="10"/>
        <v/>
      </c>
      <c r="BX9" s="64" t="str">
        <f t="shared" si="10"/>
        <v/>
      </c>
      <c r="BY9" s="64" t="str">
        <f t="shared" si="10"/>
        <v/>
      </c>
      <c r="BZ9" s="64" t="str">
        <f t="shared" si="10"/>
        <v/>
      </c>
      <c r="CA9" s="64" t="str">
        <f t="shared" si="10"/>
        <v/>
      </c>
      <c r="CB9" s="65" t="str">
        <f t="shared" si="10"/>
        <v/>
      </c>
      <c r="CC9" s="20"/>
      <c r="CD9" s="23" t="str">
        <f>CONCATENATE($AZ$6,", ",BG7)</f>
        <v xml:space="preserve">Venda, </v>
      </c>
    </row>
    <row r="10" spans="1:84" customFormat="1" ht="57" customHeight="1" x14ac:dyDescent="0.3">
      <c r="A10" s="48">
        <f t="shared" ref="A10:A21" si="26">+A9+1</f>
        <v>3</v>
      </c>
      <c r="B10" s="49" t="s">
        <v>113</v>
      </c>
      <c r="C10" s="49" t="s">
        <v>456</v>
      </c>
      <c r="D10" s="50"/>
      <c r="E10" s="1738"/>
      <c r="F10" s="1739"/>
      <c r="G10" s="51"/>
      <c r="H10" s="34">
        <f t="shared" si="11"/>
        <v>0</v>
      </c>
      <c r="I10" s="604"/>
      <c r="J10" s="52"/>
      <c r="K10" s="34">
        <f t="shared" si="12"/>
        <v>0</v>
      </c>
      <c r="L10" s="53"/>
      <c r="M10" s="52"/>
      <c r="N10" s="52"/>
      <c r="O10" s="34">
        <f t="shared" si="13"/>
        <v>0</v>
      </c>
      <c r="P10" s="54" t="e">
        <f t="shared" si="14"/>
        <v>#DIV/0!</v>
      </c>
      <c r="Q10" s="55"/>
      <c r="R10" s="1664"/>
      <c r="S10" s="1666"/>
      <c r="T10" s="56"/>
      <c r="U10" s="56"/>
      <c r="V10" s="56"/>
      <c r="W10" s="56"/>
      <c r="X10" s="35">
        <f t="shared" ref="X10:X15" si="27">+X9</f>
        <v>-0.05</v>
      </c>
      <c r="Y10" s="36">
        <f t="shared" si="3"/>
        <v>0</v>
      </c>
      <c r="Z10" s="36">
        <f t="shared" si="3"/>
        <v>0</v>
      </c>
      <c r="AA10" s="35"/>
      <c r="AB10" s="37" t="e">
        <f t="shared" si="15"/>
        <v>#DIV/0!</v>
      </c>
      <c r="AC10" s="38" t="e">
        <f t="shared" si="4"/>
        <v>#DIV/0!</v>
      </c>
      <c r="AD10" s="57" t="e">
        <f t="shared" si="5"/>
        <v>#DIV/0!</v>
      </c>
      <c r="AE10" s="58">
        <f t="shared" si="6"/>
        <v>1</v>
      </c>
      <c r="AF10" s="39"/>
      <c r="AG10" s="40" t="s">
        <v>148</v>
      </c>
      <c r="AH10" s="249"/>
      <c r="AI10" s="66">
        <v>-0.1</v>
      </c>
      <c r="AJ10" s="67" t="s">
        <v>149</v>
      </c>
      <c r="AK10" s="20"/>
      <c r="AL10" s="61">
        <f t="shared" si="7"/>
        <v>0</v>
      </c>
      <c r="AM10" s="61">
        <f t="shared" si="7"/>
        <v>0</v>
      </c>
      <c r="AN10" s="20"/>
      <c r="AO10" s="62" t="e">
        <f t="shared" si="16"/>
        <v>#DIV/0!</v>
      </c>
      <c r="AP10" s="62" t="e">
        <f t="shared" si="17"/>
        <v>#DIV/0!</v>
      </c>
      <c r="AQ10" s="62" t="e">
        <f t="shared" si="18"/>
        <v>#DIV/0!</v>
      </c>
      <c r="AR10" s="62" t="e">
        <f t="shared" si="19"/>
        <v>#DIV/0!</v>
      </c>
      <c r="AS10" s="62" t="e">
        <f t="shared" si="20"/>
        <v>#DIV/0!</v>
      </c>
      <c r="AT10" s="62" t="e">
        <f t="shared" si="21"/>
        <v>#DIV/0!</v>
      </c>
      <c r="AU10" s="62" t="e">
        <f t="shared" si="22"/>
        <v>#DIV/0!</v>
      </c>
      <c r="AV10" s="62" t="e">
        <f t="shared" si="23"/>
        <v>#DIV/0!</v>
      </c>
      <c r="AW10" s="62" t="e">
        <f t="shared" si="24"/>
        <v>#DIV/0!</v>
      </c>
      <c r="AX10" s="62" t="e">
        <f t="shared" si="25"/>
        <v>#DIV/0!</v>
      </c>
      <c r="AY10" s="20"/>
      <c r="AZ10" s="63" t="e">
        <f t="shared" si="8"/>
        <v>#DIV/0!</v>
      </c>
      <c r="BA10" s="64" t="str">
        <f t="shared" si="8"/>
        <v/>
      </c>
      <c r="BB10" s="64" t="str">
        <f t="shared" si="8"/>
        <v/>
      </c>
      <c r="BC10" s="64" t="str">
        <f t="shared" si="8"/>
        <v/>
      </c>
      <c r="BD10" s="64" t="str">
        <f t="shared" si="8"/>
        <v/>
      </c>
      <c r="BE10" s="64" t="str">
        <f t="shared" si="8"/>
        <v/>
      </c>
      <c r="BF10" s="64" t="str">
        <f t="shared" si="8"/>
        <v/>
      </c>
      <c r="BG10" s="64" t="str">
        <f t="shared" si="8"/>
        <v/>
      </c>
      <c r="BH10" s="65" t="str">
        <f t="shared" si="8"/>
        <v/>
      </c>
      <c r="BI10" s="19"/>
      <c r="BJ10" s="63" t="str">
        <f t="shared" si="9"/>
        <v/>
      </c>
      <c r="BK10" s="64" t="str">
        <f t="shared" si="9"/>
        <v/>
      </c>
      <c r="BL10" s="64" t="str">
        <f t="shared" si="9"/>
        <v/>
      </c>
      <c r="BM10" s="64" t="str">
        <f t="shared" si="9"/>
        <v/>
      </c>
      <c r="BN10" s="64" t="str">
        <f t="shared" si="9"/>
        <v/>
      </c>
      <c r="BO10" s="64" t="str">
        <f t="shared" si="9"/>
        <v/>
      </c>
      <c r="BP10" s="64" t="str">
        <f t="shared" si="9"/>
        <v/>
      </c>
      <c r="BQ10" s="64" t="str">
        <f t="shared" si="9"/>
        <v/>
      </c>
      <c r="BR10" s="65" t="str">
        <f t="shared" si="9"/>
        <v/>
      </c>
      <c r="BS10" s="19"/>
      <c r="BT10" s="63" t="str">
        <f t="shared" si="10"/>
        <v/>
      </c>
      <c r="BU10" s="64" t="str">
        <f t="shared" si="10"/>
        <v/>
      </c>
      <c r="BV10" s="64" t="str">
        <f t="shared" si="10"/>
        <v/>
      </c>
      <c r="BW10" s="64" t="str">
        <f t="shared" si="10"/>
        <v/>
      </c>
      <c r="BX10" s="64" t="str">
        <f t="shared" si="10"/>
        <v/>
      </c>
      <c r="BY10" s="64" t="str">
        <f t="shared" si="10"/>
        <v/>
      </c>
      <c r="BZ10" s="64" t="str">
        <f t="shared" si="10"/>
        <v/>
      </c>
      <c r="CA10" s="64" t="str">
        <f t="shared" si="10"/>
        <v/>
      </c>
      <c r="CB10" s="65" t="str">
        <f t="shared" si="10"/>
        <v/>
      </c>
      <c r="CC10" s="20"/>
      <c r="CD10" s="68" t="str">
        <f>CONCATENATE($AZ$6,", ",BH7)</f>
        <v xml:space="preserve">Venda, </v>
      </c>
    </row>
    <row r="11" spans="1:84" customFormat="1" ht="57" customHeight="1" x14ac:dyDescent="0.25">
      <c r="A11" s="48">
        <f t="shared" si="26"/>
        <v>4</v>
      </c>
      <c r="B11" s="49" t="s">
        <v>113</v>
      </c>
      <c r="C11" s="49" t="s">
        <v>457</v>
      </c>
      <c r="D11" s="50"/>
      <c r="E11" s="1738"/>
      <c r="F11" s="1739"/>
      <c r="G11" s="51"/>
      <c r="H11" s="34">
        <f t="shared" si="11"/>
        <v>0</v>
      </c>
      <c r="I11" s="604"/>
      <c r="J11" s="52"/>
      <c r="K11" s="34">
        <f t="shared" si="12"/>
        <v>0</v>
      </c>
      <c r="L11" s="53"/>
      <c r="M11" s="52"/>
      <c r="N11" s="52"/>
      <c r="O11" s="34">
        <f t="shared" si="13"/>
        <v>0</v>
      </c>
      <c r="P11" s="54" t="e">
        <f t="shared" si="14"/>
        <v>#DIV/0!</v>
      </c>
      <c r="Q11" s="55"/>
      <c r="R11" s="1664"/>
      <c r="S11" s="1666"/>
      <c r="T11" s="56"/>
      <c r="U11" s="56"/>
      <c r="V11" s="56"/>
      <c r="W11" s="56"/>
      <c r="X11" s="35">
        <f t="shared" si="27"/>
        <v>-0.05</v>
      </c>
      <c r="Y11" s="36">
        <f t="shared" si="3"/>
        <v>0</v>
      </c>
      <c r="Z11" s="36">
        <f t="shared" si="3"/>
        <v>0</v>
      </c>
      <c r="AA11" s="35"/>
      <c r="AB11" s="37" t="e">
        <f t="shared" si="15"/>
        <v>#DIV/0!</v>
      </c>
      <c r="AC11" s="38" t="e">
        <f t="shared" si="4"/>
        <v>#DIV/0!</v>
      </c>
      <c r="AD11" s="57" t="e">
        <f t="shared" si="5"/>
        <v>#DIV/0!</v>
      </c>
      <c r="AE11" s="58">
        <f t="shared" si="6"/>
        <v>1</v>
      </c>
      <c r="AF11" s="39"/>
      <c r="AG11" s="40" t="s">
        <v>150</v>
      </c>
      <c r="AH11" s="249"/>
      <c r="AI11" s="69">
        <v>-0.05</v>
      </c>
      <c r="AJ11" s="70" t="s">
        <v>151</v>
      </c>
      <c r="AK11" s="20"/>
      <c r="AL11" s="61">
        <f t="shared" si="7"/>
        <v>0</v>
      </c>
      <c r="AM11" s="61">
        <f t="shared" si="7"/>
        <v>0</v>
      </c>
      <c r="AN11" s="20"/>
      <c r="AO11" s="62" t="e">
        <f t="shared" si="16"/>
        <v>#DIV/0!</v>
      </c>
      <c r="AP11" s="62" t="e">
        <f t="shared" si="17"/>
        <v>#DIV/0!</v>
      </c>
      <c r="AQ11" s="62" t="e">
        <f t="shared" si="18"/>
        <v>#DIV/0!</v>
      </c>
      <c r="AR11" s="62" t="e">
        <f t="shared" si="19"/>
        <v>#DIV/0!</v>
      </c>
      <c r="AS11" s="62" t="e">
        <f t="shared" si="20"/>
        <v>#DIV/0!</v>
      </c>
      <c r="AT11" s="62" t="e">
        <f t="shared" si="21"/>
        <v>#DIV/0!</v>
      </c>
      <c r="AU11" s="62" t="e">
        <f t="shared" si="22"/>
        <v>#DIV/0!</v>
      </c>
      <c r="AV11" s="62" t="e">
        <f t="shared" si="23"/>
        <v>#DIV/0!</v>
      </c>
      <c r="AW11" s="62" t="e">
        <f t="shared" si="24"/>
        <v>#DIV/0!</v>
      </c>
      <c r="AX11" s="62" t="e">
        <f t="shared" si="25"/>
        <v>#DIV/0!</v>
      </c>
      <c r="AY11" s="20"/>
      <c r="AZ11" s="63" t="str">
        <f t="shared" si="8"/>
        <v/>
      </c>
      <c r="BA11" s="64" t="e">
        <f t="shared" si="8"/>
        <v>#DIV/0!</v>
      </c>
      <c r="BB11" s="64" t="str">
        <f t="shared" si="8"/>
        <v/>
      </c>
      <c r="BC11" s="64" t="str">
        <f t="shared" si="8"/>
        <v/>
      </c>
      <c r="BD11" s="64" t="str">
        <f t="shared" si="8"/>
        <v/>
      </c>
      <c r="BE11" s="64" t="str">
        <f t="shared" si="8"/>
        <v/>
      </c>
      <c r="BF11" s="64" t="str">
        <f t="shared" si="8"/>
        <v/>
      </c>
      <c r="BG11" s="64" t="str">
        <f t="shared" si="8"/>
        <v/>
      </c>
      <c r="BH11" s="65" t="str">
        <f t="shared" si="8"/>
        <v/>
      </c>
      <c r="BI11" s="19"/>
      <c r="BJ11" s="63" t="str">
        <f t="shared" si="9"/>
        <v/>
      </c>
      <c r="BK11" s="64" t="str">
        <f t="shared" si="9"/>
        <v/>
      </c>
      <c r="BL11" s="64" t="str">
        <f t="shared" si="9"/>
        <v/>
      </c>
      <c r="BM11" s="64" t="str">
        <f t="shared" si="9"/>
        <v/>
      </c>
      <c r="BN11" s="64" t="str">
        <f t="shared" si="9"/>
        <v/>
      </c>
      <c r="BO11" s="64" t="str">
        <f t="shared" si="9"/>
        <v/>
      </c>
      <c r="BP11" s="64" t="str">
        <f t="shared" si="9"/>
        <v/>
      </c>
      <c r="BQ11" s="64" t="str">
        <f t="shared" si="9"/>
        <v/>
      </c>
      <c r="BR11" s="65" t="str">
        <f t="shared" si="9"/>
        <v/>
      </c>
      <c r="BS11" s="19"/>
      <c r="BT11" s="63" t="str">
        <f t="shared" si="10"/>
        <v/>
      </c>
      <c r="BU11" s="64" t="str">
        <f t="shared" si="10"/>
        <v/>
      </c>
      <c r="BV11" s="64" t="str">
        <f t="shared" si="10"/>
        <v/>
      </c>
      <c r="BW11" s="64" t="str">
        <f t="shared" si="10"/>
        <v/>
      </c>
      <c r="BX11" s="64" t="str">
        <f t="shared" si="10"/>
        <v/>
      </c>
      <c r="BY11" s="64" t="str">
        <f t="shared" si="10"/>
        <v/>
      </c>
      <c r="BZ11" s="64" t="str">
        <f t="shared" si="10"/>
        <v/>
      </c>
      <c r="CA11" s="64" t="str">
        <f t="shared" si="10"/>
        <v/>
      </c>
      <c r="CB11" s="65" t="str">
        <f t="shared" si="10"/>
        <v/>
      </c>
      <c r="CC11" s="20"/>
      <c r="CD11" s="23" t="str">
        <f>CONCATENATE($BJ$6,", ",BJ7)</f>
        <v>Renda, Habitação T1 - Apartamento</v>
      </c>
    </row>
    <row r="12" spans="1:84" customFormat="1" ht="57" customHeight="1" x14ac:dyDescent="0.25">
      <c r="A12" s="48">
        <f t="shared" si="26"/>
        <v>5</v>
      </c>
      <c r="B12" s="49" t="s">
        <v>113</v>
      </c>
      <c r="C12" s="49" t="s">
        <v>457</v>
      </c>
      <c r="D12" s="50"/>
      <c r="E12" s="1738"/>
      <c r="F12" s="1739"/>
      <c r="G12" s="51"/>
      <c r="H12" s="34">
        <f t="shared" si="11"/>
        <v>0</v>
      </c>
      <c r="I12" s="604"/>
      <c r="J12" s="52"/>
      <c r="K12" s="34">
        <f t="shared" si="12"/>
        <v>0</v>
      </c>
      <c r="L12" s="53"/>
      <c r="M12" s="52"/>
      <c r="N12" s="52"/>
      <c r="O12" s="34">
        <f t="shared" si="13"/>
        <v>0</v>
      </c>
      <c r="P12" s="54" t="e">
        <f t="shared" si="14"/>
        <v>#DIV/0!</v>
      </c>
      <c r="Q12" s="55"/>
      <c r="R12" s="1664"/>
      <c r="S12" s="1666"/>
      <c r="T12" s="56"/>
      <c r="U12" s="56"/>
      <c r="V12" s="56"/>
      <c r="W12" s="56"/>
      <c r="X12" s="35">
        <f t="shared" si="27"/>
        <v>-0.05</v>
      </c>
      <c r="Y12" s="36">
        <f t="shared" si="3"/>
        <v>0</v>
      </c>
      <c r="Z12" s="36">
        <f t="shared" si="3"/>
        <v>0</v>
      </c>
      <c r="AA12" s="35"/>
      <c r="AB12" s="37" t="e">
        <f>IF(C12="","",IF(C12=$AO$5,AO12,IF(C12=$AP$5,AP12,IF(C12=$AQ$5,AQ12,IF(C12=$AR$5,AR12,IF(C12=$AS$5,AS12,IF(C12=$AT$5,AT12,IF(C12=$AU$5,AU12,IF(C12=$AV$5,AV12,IF(C12=$AW$5,AW12))))))))))</f>
        <v>#DIV/0!</v>
      </c>
      <c r="AC12" s="38" t="e">
        <f t="shared" si="4"/>
        <v>#DIV/0!</v>
      </c>
      <c r="AD12" s="57" t="e">
        <f t="shared" si="5"/>
        <v>#DIV/0!</v>
      </c>
      <c r="AE12" s="58">
        <f t="shared" si="6"/>
        <v>1</v>
      </c>
      <c r="AF12" s="39"/>
      <c r="AG12" s="40" t="s">
        <v>152</v>
      </c>
      <c r="AH12" s="249"/>
      <c r="AI12" s="71">
        <v>0</v>
      </c>
      <c r="AJ12" s="72" t="s">
        <v>153</v>
      </c>
      <c r="AK12" s="20"/>
      <c r="AL12" s="61">
        <f t="shared" si="7"/>
        <v>0</v>
      </c>
      <c r="AM12" s="61">
        <f t="shared" si="7"/>
        <v>0</v>
      </c>
      <c r="AN12" s="20"/>
      <c r="AO12" s="62" t="e">
        <f t="shared" si="16"/>
        <v>#DIV/0!</v>
      </c>
      <c r="AP12" s="62" t="e">
        <f t="shared" si="17"/>
        <v>#DIV/0!</v>
      </c>
      <c r="AQ12" s="62" t="e">
        <f t="shared" si="18"/>
        <v>#DIV/0!</v>
      </c>
      <c r="AR12" s="62" t="e">
        <f t="shared" si="19"/>
        <v>#DIV/0!</v>
      </c>
      <c r="AS12" s="62" t="e">
        <f t="shared" si="20"/>
        <v>#DIV/0!</v>
      </c>
      <c r="AT12" s="62" t="e">
        <f t="shared" si="21"/>
        <v>#DIV/0!</v>
      </c>
      <c r="AU12" s="62" t="e">
        <f t="shared" si="22"/>
        <v>#DIV/0!</v>
      </c>
      <c r="AV12" s="62" t="e">
        <f t="shared" si="23"/>
        <v>#DIV/0!</v>
      </c>
      <c r="AW12" s="62" t="e">
        <f t="shared" si="24"/>
        <v>#DIV/0!</v>
      </c>
      <c r="AX12" s="62" t="e">
        <f t="shared" si="25"/>
        <v>#DIV/0!</v>
      </c>
      <c r="AY12" s="20"/>
      <c r="AZ12" s="63" t="str">
        <f t="shared" si="8"/>
        <v/>
      </c>
      <c r="BA12" s="64" t="e">
        <f t="shared" si="8"/>
        <v>#DIV/0!</v>
      </c>
      <c r="BB12" s="64" t="str">
        <f t="shared" si="8"/>
        <v/>
      </c>
      <c r="BC12" s="64" t="str">
        <f t="shared" si="8"/>
        <v/>
      </c>
      <c r="BD12" s="64" t="str">
        <f t="shared" si="8"/>
        <v/>
      </c>
      <c r="BE12" s="64" t="str">
        <f t="shared" si="8"/>
        <v/>
      </c>
      <c r="BF12" s="64" t="str">
        <f t="shared" si="8"/>
        <v/>
      </c>
      <c r="BG12" s="64" t="str">
        <f t="shared" si="8"/>
        <v/>
      </c>
      <c r="BH12" s="65" t="str">
        <f t="shared" si="8"/>
        <v/>
      </c>
      <c r="BI12" s="19"/>
      <c r="BJ12" s="63" t="str">
        <f t="shared" si="9"/>
        <v/>
      </c>
      <c r="BK12" s="64" t="str">
        <f t="shared" si="9"/>
        <v/>
      </c>
      <c r="BL12" s="64" t="str">
        <f t="shared" si="9"/>
        <v/>
      </c>
      <c r="BM12" s="64" t="str">
        <f t="shared" si="9"/>
        <v/>
      </c>
      <c r="BN12" s="64" t="str">
        <f t="shared" si="9"/>
        <v/>
      </c>
      <c r="BO12" s="64" t="str">
        <f t="shared" si="9"/>
        <v/>
      </c>
      <c r="BP12" s="64" t="str">
        <f t="shared" si="9"/>
        <v/>
      </c>
      <c r="BQ12" s="64" t="str">
        <f t="shared" si="9"/>
        <v/>
      </c>
      <c r="BR12" s="65" t="str">
        <f t="shared" si="9"/>
        <v/>
      </c>
      <c r="BS12" s="19"/>
      <c r="BT12" s="63" t="str">
        <f t="shared" si="10"/>
        <v/>
      </c>
      <c r="BU12" s="64" t="str">
        <f t="shared" si="10"/>
        <v/>
      </c>
      <c r="BV12" s="64" t="str">
        <f t="shared" si="10"/>
        <v/>
      </c>
      <c r="BW12" s="64" t="str">
        <f t="shared" si="10"/>
        <v/>
      </c>
      <c r="BX12" s="64" t="str">
        <f t="shared" si="10"/>
        <v/>
      </c>
      <c r="BY12" s="64" t="str">
        <f t="shared" si="10"/>
        <v/>
      </c>
      <c r="BZ12" s="64" t="str">
        <f t="shared" si="10"/>
        <v/>
      </c>
      <c r="CA12" s="64" t="str">
        <f t="shared" si="10"/>
        <v/>
      </c>
      <c r="CB12" s="65" t="str">
        <f t="shared" si="10"/>
        <v/>
      </c>
      <c r="CC12" s="20"/>
      <c r="CD12" s="23" t="str">
        <f>CONCATENATE($BJ$6,", ",BK7)</f>
        <v>Renda, Habitação T2 - Apartamento</v>
      </c>
    </row>
    <row r="13" spans="1:84" customFormat="1" ht="57" customHeight="1" x14ac:dyDescent="0.25">
      <c r="A13" s="48">
        <f t="shared" si="26"/>
        <v>6</v>
      </c>
      <c r="B13" s="49" t="s">
        <v>113</v>
      </c>
      <c r="C13" s="49" t="s">
        <v>457</v>
      </c>
      <c r="D13" s="50"/>
      <c r="E13" s="1738"/>
      <c r="F13" s="1739"/>
      <c r="G13" s="51"/>
      <c r="H13" s="34">
        <f t="shared" si="11"/>
        <v>0</v>
      </c>
      <c r="I13" s="604"/>
      <c r="J13" s="52"/>
      <c r="K13" s="34">
        <f t="shared" si="12"/>
        <v>0</v>
      </c>
      <c r="L13" s="53"/>
      <c r="M13" s="52"/>
      <c r="N13" s="52"/>
      <c r="O13" s="34">
        <f t="shared" si="13"/>
        <v>0</v>
      </c>
      <c r="P13" s="54" t="e">
        <f t="shared" si="14"/>
        <v>#DIV/0!</v>
      </c>
      <c r="Q13" s="55"/>
      <c r="R13" s="1664"/>
      <c r="S13" s="1666"/>
      <c r="T13" s="56"/>
      <c r="U13" s="56"/>
      <c r="V13" s="56"/>
      <c r="W13" s="56"/>
      <c r="X13" s="35">
        <f t="shared" si="27"/>
        <v>-0.05</v>
      </c>
      <c r="Y13" s="36">
        <f t="shared" si="3"/>
        <v>0</v>
      </c>
      <c r="Z13" s="36">
        <f t="shared" si="3"/>
        <v>0</v>
      </c>
      <c r="AA13" s="35"/>
      <c r="AB13" s="37" t="e">
        <f t="shared" si="15"/>
        <v>#DIV/0!</v>
      </c>
      <c r="AC13" s="38" t="e">
        <f t="shared" si="4"/>
        <v>#DIV/0!</v>
      </c>
      <c r="AD13" s="57" t="e">
        <f t="shared" si="5"/>
        <v>#DIV/0!</v>
      </c>
      <c r="AE13" s="58">
        <f t="shared" si="6"/>
        <v>1</v>
      </c>
      <c r="AF13" s="39"/>
      <c r="AG13" s="73"/>
      <c r="AH13" s="249"/>
      <c r="AI13" s="74">
        <v>0.05</v>
      </c>
      <c r="AJ13" s="75" t="s">
        <v>154</v>
      </c>
      <c r="AK13" s="20"/>
      <c r="AL13" s="61">
        <f t="shared" si="7"/>
        <v>0</v>
      </c>
      <c r="AM13" s="61">
        <f t="shared" si="7"/>
        <v>0</v>
      </c>
      <c r="AN13" s="20"/>
      <c r="AO13" s="62" t="e">
        <f t="shared" si="16"/>
        <v>#DIV/0!</v>
      </c>
      <c r="AP13" s="62" t="e">
        <f t="shared" si="17"/>
        <v>#DIV/0!</v>
      </c>
      <c r="AQ13" s="62" t="e">
        <f t="shared" si="18"/>
        <v>#DIV/0!</v>
      </c>
      <c r="AR13" s="62" t="e">
        <f t="shared" si="19"/>
        <v>#DIV/0!</v>
      </c>
      <c r="AS13" s="62" t="e">
        <f t="shared" si="20"/>
        <v>#DIV/0!</v>
      </c>
      <c r="AT13" s="62" t="e">
        <f t="shared" si="21"/>
        <v>#DIV/0!</v>
      </c>
      <c r="AU13" s="62" t="e">
        <f t="shared" si="22"/>
        <v>#DIV/0!</v>
      </c>
      <c r="AV13" s="62" t="e">
        <f t="shared" si="23"/>
        <v>#DIV/0!</v>
      </c>
      <c r="AW13" s="62" t="e">
        <f t="shared" si="24"/>
        <v>#DIV/0!</v>
      </c>
      <c r="AX13" s="62" t="e">
        <f t="shared" si="25"/>
        <v>#DIV/0!</v>
      </c>
      <c r="AY13" s="20"/>
      <c r="AZ13" s="63" t="str">
        <f t="shared" si="8"/>
        <v/>
      </c>
      <c r="BA13" s="64" t="e">
        <f t="shared" si="8"/>
        <v>#DIV/0!</v>
      </c>
      <c r="BB13" s="64" t="str">
        <f t="shared" si="8"/>
        <v/>
      </c>
      <c r="BC13" s="64" t="str">
        <f t="shared" si="8"/>
        <v/>
      </c>
      <c r="BD13" s="64" t="str">
        <f t="shared" si="8"/>
        <v/>
      </c>
      <c r="BE13" s="64" t="str">
        <f t="shared" si="8"/>
        <v/>
      </c>
      <c r="BF13" s="64" t="str">
        <f t="shared" si="8"/>
        <v/>
      </c>
      <c r="BG13" s="64" t="str">
        <f t="shared" si="8"/>
        <v/>
      </c>
      <c r="BH13" s="65" t="str">
        <f t="shared" si="8"/>
        <v/>
      </c>
      <c r="BI13" s="19"/>
      <c r="BJ13" s="63" t="str">
        <f t="shared" si="9"/>
        <v/>
      </c>
      <c r="BK13" s="64" t="str">
        <f t="shared" si="9"/>
        <v/>
      </c>
      <c r="BL13" s="64" t="str">
        <f t="shared" si="9"/>
        <v/>
      </c>
      <c r="BM13" s="64" t="str">
        <f t="shared" si="9"/>
        <v/>
      </c>
      <c r="BN13" s="64" t="str">
        <f t="shared" si="9"/>
        <v/>
      </c>
      <c r="BO13" s="64" t="str">
        <f t="shared" si="9"/>
        <v/>
      </c>
      <c r="BP13" s="64" t="str">
        <f t="shared" si="9"/>
        <v/>
      </c>
      <c r="BQ13" s="64" t="str">
        <f t="shared" si="9"/>
        <v/>
      </c>
      <c r="BR13" s="65" t="str">
        <f t="shared" si="9"/>
        <v/>
      </c>
      <c r="BS13" s="19"/>
      <c r="BT13" s="63" t="str">
        <f t="shared" si="10"/>
        <v/>
      </c>
      <c r="BU13" s="64" t="str">
        <f t="shared" si="10"/>
        <v/>
      </c>
      <c r="BV13" s="64" t="str">
        <f t="shared" si="10"/>
        <v/>
      </c>
      <c r="BW13" s="64" t="str">
        <f t="shared" si="10"/>
        <v/>
      </c>
      <c r="BX13" s="64" t="str">
        <f t="shared" si="10"/>
        <v/>
      </c>
      <c r="BY13" s="64" t="str">
        <f t="shared" si="10"/>
        <v/>
      </c>
      <c r="BZ13" s="64" t="str">
        <f t="shared" si="10"/>
        <v/>
      </c>
      <c r="CA13" s="64" t="str">
        <f t="shared" si="10"/>
        <v/>
      </c>
      <c r="CB13" s="65" t="str">
        <f t="shared" si="10"/>
        <v/>
      </c>
      <c r="CC13" s="20"/>
      <c r="CD13" s="23" t="str">
        <f>CONCATENATE($BJ$6,", ",BL7)</f>
        <v>Renda, Habitação T3 - Apartamento</v>
      </c>
    </row>
    <row r="14" spans="1:84" customFormat="1" ht="57" customHeight="1" x14ac:dyDescent="0.25">
      <c r="A14" s="48">
        <f t="shared" si="26"/>
        <v>7</v>
      </c>
      <c r="B14" s="49" t="s">
        <v>113</v>
      </c>
      <c r="C14" s="49" t="s">
        <v>458</v>
      </c>
      <c r="D14" s="50"/>
      <c r="E14" s="1738"/>
      <c r="F14" s="1739"/>
      <c r="G14" s="51"/>
      <c r="H14" s="34">
        <f t="shared" si="11"/>
        <v>0</v>
      </c>
      <c r="I14" s="604"/>
      <c r="J14" s="52"/>
      <c r="K14" s="34">
        <f t="shared" si="12"/>
        <v>0</v>
      </c>
      <c r="L14" s="53"/>
      <c r="M14" s="52"/>
      <c r="N14" s="52"/>
      <c r="O14" s="34">
        <f t="shared" si="13"/>
        <v>0</v>
      </c>
      <c r="P14" s="54" t="e">
        <f t="shared" si="14"/>
        <v>#DIV/0!</v>
      </c>
      <c r="Q14" s="55"/>
      <c r="R14" s="1664"/>
      <c r="S14" s="1666"/>
      <c r="T14" s="56"/>
      <c r="U14" s="56"/>
      <c r="V14" s="56"/>
      <c r="W14" s="56"/>
      <c r="X14" s="35">
        <f t="shared" si="27"/>
        <v>-0.05</v>
      </c>
      <c r="Y14" s="36">
        <f t="shared" si="3"/>
        <v>0</v>
      </c>
      <c r="Z14" s="36">
        <f t="shared" si="3"/>
        <v>0</v>
      </c>
      <c r="AA14" s="35"/>
      <c r="AB14" s="37" t="e">
        <f t="shared" si="15"/>
        <v>#DIV/0!</v>
      </c>
      <c r="AC14" s="38" t="e">
        <f t="shared" si="4"/>
        <v>#DIV/0!</v>
      </c>
      <c r="AD14" s="57" t="e">
        <f t="shared" si="5"/>
        <v>#DIV/0!</v>
      </c>
      <c r="AE14" s="58">
        <f t="shared" si="6"/>
        <v>1</v>
      </c>
      <c r="AF14" s="39"/>
      <c r="AG14" s="666"/>
      <c r="AH14" s="249"/>
      <c r="AI14" s="76">
        <v>0.1</v>
      </c>
      <c r="AJ14" s="77" t="s">
        <v>155</v>
      </c>
      <c r="AK14" s="25" t="s">
        <v>118</v>
      </c>
      <c r="AL14" s="61">
        <f t="shared" si="7"/>
        <v>0</v>
      </c>
      <c r="AM14" s="61">
        <f t="shared" si="7"/>
        <v>0</v>
      </c>
      <c r="AN14" s="20"/>
      <c r="AO14" s="62" t="e">
        <f t="shared" si="16"/>
        <v>#DIV/0!</v>
      </c>
      <c r="AP14" s="62" t="e">
        <f t="shared" si="17"/>
        <v>#DIV/0!</v>
      </c>
      <c r="AQ14" s="62" t="e">
        <f t="shared" si="18"/>
        <v>#DIV/0!</v>
      </c>
      <c r="AR14" s="62" t="e">
        <f t="shared" si="19"/>
        <v>#DIV/0!</v>
      </c>
      <c r="AS14" s="62" t="e">
        <f t="shared" si="20"/>
        <v>#DIV/0!</v>
      </c>
      <c r="AT14" s="62" t="e">
        <f t="shared" si="21"/>
        <v>#DIV/0!</v>
      </c>
      <c r="AU14" s="62" t="e">
        <f t="shared" si="22"/>
        <v>#DIV/0!</v>
      </c>
      <c r="AV14" s="62" t="e">
        <f t="shared" si="23"/>
        <v>#DIV/0!</v>
      </c>
      <c r="AW14" s="62" t="e">
        <f t="shared" si="24"/>
        <v>#DIV/0!</v>
      </c>
      <c r="AX14" s="62" t="e">
        <f t="shared" si="25"/>
        <v>#DIV/0!</v>
      </c>
      <c r="AY14" s="20"/>
      <c r="AZ14" s="63" t="str">
        <f t="shared" si="8"/>
        <v/>
      </c>
      <c r="BA14" s="64" t="str">
        <f t="shared" si="8"/>
        <v/>
      </c>
      <c r="BB14" s="64" t="e">
        <f t="shared" si="8"/>
        <v>#DIV/0!</v>
      </c>
      <c r="BC14" s="64" t="str">
        <f t="shared" si="8"/>
        <v/>
      </c>
      <c r="BD14" s="64" t="str">
        <f t="shared" si="8"/>
        <v/>
      </c>
      <c r="BE14" s="64" t="str">
        <f t="shared" si="8"/>
        <v/>
      </c>
      <c r="BF14" s="64" t="str">
        <f t="shared" si="8"/>
        <v/>
      </c>
      <c r="BG14" s="64" t="str">
        <f t="shared" si="8"/>
        <v/>
      </c>
      <c r="BH14" s="65" t="str">
        <f t="shared" si="8"/>
        <v/>
      </c>
      <c r="BI14" s="19"/>
      <c r="BJ14" s="63" t="str">
        <f t="shared" si="9"/>
        <v/>
      </c>
      <c r="BK14" s="64" t="str">
        <f t="shared" si="9"/>
        <v/>
      </c>
      <c r="BL14" s="64" t="str">
        <f t="shared" si="9"/>
        <v/>
      </c>
      <c r="BM14" s="64" t="str">
        <f t="shared" si="9"/>
        <v/>
      </c>
      <c r="BN14" s="64" t="str">
        <f t="shared" si="9"/>
        <v/>
      </c>
      <c r="BO14" s="64" t="str">
        <f t="shared" si="9"/>
        <v/>
      </c>
      <c r="BP14" s="64" t="str">
        <f t="shared" si="9"/>
        <v/>
      </c>
      <c r="BQ14" s="64" t="str">
        <f t="shared" si="9"/>
        <v/>
      </c>
      <c r="BR14" s="65" t="str">
        <f t="shared" si="9"/>
        <v/>
      </c>
      <c r="BS14" s="19"/>
      <c r="BT14" s="63" t="str">
        <f t="shared" si="10"/>
        <v/>
      </c>
      <c r="BU14" s="64" t="str">
        <f t="shared" si="10"/>
        <v/>
      </c>
      <c r="BV14" s="64" t="str">
        <f t="shared" si="10"/>
        <v/>
      </c>
      <c r="BW14" s="64" t="str">
        <f t="shared" si="10"/>
        <v/>
      </c>
      <c r="BX14" s="64" t="str">
        <f t="shared" si="10"/>
        <v/>
      </c>
      <c r="BY14" s="64" t="str">
        <f t="shared" si="10"/>
        <v/>
      </c>
      <c r="BZ14" s="64" t="str">
        <f t="shared" si="10"/>
        <v/>
      </c>
      <c r="CA14" s="64" t="str">
        <f t="shared" si="10"/>
        <v/>
      </c>
      <c r="CB14" s="65" t="str">
        <f t="shared" si="10"/>
        <v/>
      </c>
      <c r="CC14" s="20"/>
      <c r="CD14" s="23" t="str">
        <f>CONCATENATE($BJ$6,", ",BM7)</f>
        <v>Renda, Habitação T4 - Apartamento</v>
      </c>
      <c r="CF14" s="26" t="s">
        <v>28</v>
      </c>
    </row>
    <row r="15" spans="1:84" customFormat="1" ht="57" customHeight="1" x14ac:dyDescent="0.25">
      <c r="A15" s="48">
        <f t="shared" si="26"/>
        <v>8</v>
      </c>
      <c r="B15" s="49" t="s">
        <v>113</v>
      </c>
      <c r="C15" s="49" t="s">
        <v>458</v>
      </c>
      <c r="D15" s="50"/>
      <c r="E15" s="1738"/>
      <c r="F15" s="1739"/>
      <c r="G15" s="51"/>
      <c r="H15" s="34">
        <f t="shared" si="11"/>
        <v>0</v>
      </c>
      <c r="I15" s="604"/>
      <c r="J15" s="52"/>
      <c r="K15" s="34">
        <f t="shared" si="12"/>
        <v>0</v>
      </c>
      <c r="L15" s="53"/>
      <c r="M15" s="52"/>
      <c r="N15" s="52"/>
      <c r="O15" s="34">
        <f t="shared" si="13"/>
        <v>0</v>
      </c>
      <c r="P15" s="54" t="e">
        <f t="shared" si="14"/>
        <v>#DIV/0!</v>
      </c>
      <c r="Q15" s="55"/>
      <c r="R15" s="1664"/>
      <c r="S15" s="1666"/>
      <c r="T15" s="56"/>
      <c r="U15" s="56"/>
      <c r="V15" s="56"/>
      <c r="W15" s="56"/>
      <c r="X15" s="35">
        <f t="shared" si="27"/>
        <v>-0.05</v>
      </c>
      <c r="Y15" s="36">
        <f t="shared" si="3"/>
        <v>0</v>
      </c>
      <c r="Z15" s="36">
        <f t="shared" si="3"/>
        <v>0</v>
      </c>
      <c r="AA15" s="35"/>
      <c r="AB15" s="37" t="e">
        <f t="shared" si="15"/>
        <v>#DIV/0!</v>
      </c>
      <c r="AC15" s="38" t="e">
        <f t="shared" si="4"/>
        <v>#DIV/0!</v>
      </c>
      <c r="AD15" s="57" t="e">
        <f t="shared" si="5"/>
        <v>#DIV/0!</v>
      </c>
      <c r="AE15" s="58">
        <f t="shared" si="6"/>
        <v>1</v>
      </c>
      <c r="AF15" s="39"/>
      <c r="AG15" s="1690" t="s">
        <v>156</v>
      </c>
      <c r="AH15" s="249"/>
      <c r="AI15" s="78">
        <v>0.15</v>
      </c>
      <c r="AJ15" s="79" t="s">
        <v>157</v>
      </c>
      <c r="AK15" s="20"/>
      <c r="AL15" s="61">
        <f t="shared" si="7"/>
        <v>0</v>
      </c>
      <c r="AM15" s="61">
        <f t="shared" si="7"/>
        <v>0</v>
      </c>
      <c r="AN15" s="20"/>
      <c r="AO15" s="62" t="e">
        <f t="shared" si="16"/>
        <v>#DIV/0!</v>
      </c>
      <c r="AP15" s="62" t="e">
        <f t="shared" si="17"/>
        <v>#DIV/0!</v>
      </c>
      <c r="AQ15" s="62" t="e">
        <f t="shared" si="18"/>
        <v>#DIV/0!</v>
      </c>
      <c r="AR15" s="62" t="e">
        <f t="shared" si="19"/>
        <v>#DIV/0!</v>
      </c>
      <c r="AS15" s="62" t="e">
        <f t="shared" si="20"/>
        <v>#DIV/0!</v>
      </c>
      <c r="AT15" s="62" t="e">
        <f t="shared" si="21"/>
        <v>#DIV/0!</v>
      </c>
      <c r="AU15" s="62" t="e">
        <f t="shared" si="22"/>
        <v>#DIV/0!</v>
      </c>
      <c r="AV15" s="62" t="e">
        <f t="shared" si="23"/>
        <v>#DIV/0!</v>
      </c>
      <c r="AW15" s="62" t="e">
        <f t="shared" si="24"/>
        <v>#DIV/0!</v>
      </c>
      <c r="AX15" s="62" t="e">
        <f t="shared" si="25"/>
        <v>#DIV/0!</v>
      </c>
      <c r="AY15" s="20"/>
      <c r="AZ15" s="63" t="str">
        <f t="shared" si="8"/>
        <v/>
      </c>
      <c r="BA15" s="64" t="str">
        <f t="shared" si="8"/>
        <v/>
      </c>
      <c r="BB15" s="64" t="e">
        <f t="shared" si="8"/>
        <v>#DIV/0!</v>
      </c>
      <c r="BC15" s="64" t="str">
        <f t="shared" si="8"/>
        <v/>
      </c>
      <c r="BD15" s="64" t="str">
        <f t="shared" si="8"/>
        <v/>
      </c>
      <c r="BE15" s="64" t="str">
        <f t="shared" si="8"/>
        <v/>
      </c>
      <c r="BF15" s="64" t="str">
        <f t="shared" si="8"/>
        <v/>
      </c>
      <c r="BG15" s="64" t="str">
        <f t="shared" si="8"/>
        <v/>
      </c>
      <c r="BH15" s="65" t="str">
        <f t="shared" si="8"/>
        <v/>
      </c>
      <c r="BI15" s="19"/>
      <c r="BJ15" s="63" t="str">
        <f t="shared" si="9"/>
        <v/>
      </c>
      <c r="BK15" s="64" t="str">
        <f t="shared" si="9"/>
        <v/>
      </c>
      <c r="BL15" s="64" t="str">
        <f t="shared" si="9"/>
        <v/>
      </c>
      <c r="BM15" s="64" t="str">
        <f t="shared" si="9"/>
        <v/>
      </c>
      <c r="BN15" s="64" t="str">
        <f t="shared" si="9"/>
        <v/>
      </c>
      <c r="BO15" s="64" t="str">
        <f t="shared" si="9"/>
        <v/>
      </c>
      <c r="BP15" s="64" t="str">
        <f t="shared" si="9"/>
        <v/>
      </c>
      <c r="BQ15" s="64" t="str">
        <f t="shared" si="9"/>
        <v/>
      </c>
      <c r="BR15" s="65" t="str">
        <f t="shared" si="9"/>
        <v/>
      </c>
      <c r="BS15" s="19"/>
      <c r="BT15" s="63" t="str">
        <f t="shared" si="10"/>
        <v/>
      </c>
      <c r="BU15" s="64" t="str">
        <f t="shared" si="10"/>
        <v/>
      </c>
      <c r="BV15" s="64" t="str">
        <f t="shared" si="10"/>
        <v/>
      </c>
      <c r="BW15" s="64" t="str">
        <f t="shared" si="10"/>
        <v/>
      </c>
      <c r="BX15" s="64" t="str">
        <f t="shared" si="10"/>
        <v/>
      </c>
      <c r="BY15" s="64" t="str">
        <f t="shared" si="10"/>
        <v/>
      </c>
      <c r="BZ15" s="64" t="str">
        <f t="shared" si="10"/>
        <v/>
      </c>
      <c r="CA15" s="64" t="str">
        <f t="shared" si="10"/>
        <v/>
      </c>
      <c r="CB15" s="65" t="str">
        <f t="shared" si="10"/>
        <v/>
      </c>
      <c r="CC15" s="20"/>
      <c r="CD15" s="23" t="str">
        <f>CONCATENATE($BJ$6,", ",BN7)</f>
        <v>Renda, Comércio</v>
      </c>
    </row>
    <row r="16" spans="1:84" customFormat="1" ht="57" customHeight="1" x14ac:dyDescent="0.25">
      <c r="A16" s="48">
        <f t="shared" si="26"/>
        <v>9</v>
      </c>
      <c r="B16" s="49" t="s">
        <v>113</v>
      </c>
      <c r="C16" s="49" t="s">
        <v>458</v>
      </c>
      <c r="D16" s="50"/>
      <c r="E16" s="1738"/>
      <c r="F16" s="1739"/>
      <c r="G16" s="51"/>
      <c r="H16" s="34">
        <f t="shared" si="11"/>
        <v>0</v>
      </c>
      <c r="I16" s="604"/>
      <c r="J16" s="52"/>
      <c r="K16" s="34">
        <f t="shared" si="12"/>
        <v>0</v>
      </c>
      <c r="L16" s="53"/>
      <c r="M16" s="52"/>
      <c r="N16" s="52"/>
      <c r="O16" s="34">
        <f t="shared" si="13"/>
        <v>0</v>
      </c>
      <c r="P16" s="54" t="e">
        <f t="shared" si="14"/>
        <v>#DIV/0!</v>
      </c>
      <c r="Q16" s="55"/>
      <c r="R16" s="1664"/>
      <c r="S16" s="1666"/>
      <c r="T16" s="56"/>
      <c r="U16" s="56"/>
      <c r="V16" s="56"/>
      <c r="W16" s="56"/>
      <c r="X16" s="35"/>
      <c r="Y16" s="36">
        <f t="shared" si="3"/>
        <v>0</v>
      </c>
      <c r="Z16" s="36">
        <f t="shared" si="3"/>
        <v>0</v>
      </c>
      <c r="AA16" s="35"/>
      <c r="AB16" s="37" t="e">
        <f t="shared" si="15"/>
        <v>#DIV/0!</v>
      </c>
      <c r="AC16" s="38" t="e">
        <f t="shared" si="4"/>
        <v>#DIV/0!</v>
      </c>
      <c r="AD16" s="57" t="e">
        <f t="shared" si="5"/>
        <v>#DIV/0!</v>
      </c>
      <c r="AE16" s="58"/>
      <c r="AF16" s="39"/>
      <c r="AG16" s="1690"/>
      <c r="AH16" s="249"/>
      <c r="AI16" s="80">
        <v>0.2</v>
      </c>
      <c r="AJ16" s="81" t="s">
        <v>158</v>
      </c>
      <c r="AK16" s="20"/>
      <c r="AL16" s="61">
        <f t="shared" si="7"/>
        <v>0</v>
      </c>
      <c r="AM16" s="61">
        <f t="shared" si="7"/>
        <v>0</v>
      </c>
      <c r="AN16" s="20"/>
      <c r="AO16" s="62" t="e">
        <f t="shared" si="16"/>
        <v>#DIV/0!</v>
      </c>
      <c r="AP16" s="62" t="e">
        <f t="shared" si="17"/>
        <v>#DIV/0!</v>
      </c>
      <c r="AQ16" s="62" t="e">
        <f t="shared" si="18"/>
        <v>#DIV/0!</v>
      </c>
      <c r="AR16" s="62" t="e">
        <f t="shared" si="19"/>
        <v>#DIV/0!</v>
      </c>
      <c r="AS16" s="62" t="e">
        <f t="shared" si="20"/>
        <v>#DIV/0!</v>
      </c>
      <c r="AT16" s="62" t="e">
        <f t="shared" si="21"/>
        <v>#DIV/0!</v>
      </c>
      <c r="AU16" s="62" t="e">
        <f t="shared" si="22"/>
        <v>#DIV/0!</v>
      </c>
      <c r="AV16" s="62" t="e">
        <f t="shared" si="23"/>
        <v>#DIV/0!</v>
      </c>
      <c r="AW16" s="62" t="e">
        <f t="shared" si="24"/>
        <v>#DIV/0!</v>
      </c>
      <c r="AX16" s="62" t="e">
        <f t="shared" si="25"/>
        <v>#DIV/0!</v>
      </c>
      <c r="AY16" s="20"/>
      <c r="AZ16" s="63" t="str">
        <f t="shared" si="8"/>
        <v/>
      </c>
      <c r="BA16" s="64" t="str">
        <f t="shared" si="8"/>
        <v/>
      </c>
      <c r="BB16" s="64" t="e">
        <f t="shared" si="8"/>
        <v>#DIV/0!</v>
      </c>
      <c r="BC16" s="64" t="str">
        <f t="shared" si="8"/>
        <v/>
      </c>
      <c r="BD16" s="64" t="str">
        <f t="shared" si="8"/>
        <v/>
      </c>
      <c r="BE16" s="64" t="str">
        <f t="shared" si="8"/>
        <v/>
      </c>
      <c r="BF16" s="64" t="str">
        <f t="shared" si="8"/>
        <v/>
      </c>
      <c r="BG16" s="64" t="str">
        <f t="shared" si="8"/>
        <v/>
      </c>
      <c r="BH16" s="65" t="str">
        <f t="shared" si="8"/>
        <v/>
      </c>
      <c r="BI16" s="19"/>
      <c r="BJ16" s="63" t="str">
        <f t="shared" si="9"/>
        <v/>
      </c>
      <c r="BK16" s="64" t="str">
        <f t="shared" si="9"/>
        <v/>
      </c>
      <c r="BL16" s="64" t="str">
        <f t="shared" si="9"/>
        <v/>
      </c>
      <c r="BM16" s="64" t="str">
        <f t="shared" si="9"/>
        <v/>
      </c>
      <c r="BN16" s="64" t="str">
        <f t="shared" si="9"/>
        <v/>
      </c>
      <c r="BO16" s="64" t="str">
        <f t="shared" si="9"/>
        <v/>
      </c>
      <c r="BP16" s="64" t="str">
        <f t="shared" si="9"/>
        <v/>
      </c>
      <c r="BQ16" s="64" t="str">
        <f t="shared" si="9"/>
        <v/>
      </c>
      <c r="BR16" s="65" t="str">
        <f t="shared" si="9"/>
        <v/>
      </c>
      <c r="BS16" s="19"/>
      <c r="BT16" s="63" t="str">
        <f t="shared" si="10"/>
        <v/>
      </c>
      <c r="BU16" s="64" t="str">
        <f t="shared" si="10"/>
        <v/>
      </c>
      <c r="BV16" s="64" t="str">
        <f t="shared" si="10"/>
        <v/>
      </c>
      <c r="BW16" s="64" t="str">
        <f t="shared" si="10"/>
        <v/>
      </c>
      <c r="BX16" s="64" t="str">
        <f t="shared" si="10"/>
        <v/>
      </c>
      <c r="BY16" s="64" t="str">
        <f t="shared" si="10"/>
        <v/>
      </c>
      <c r="BZ16" s="64" t="str">
        <f t="shared" si="10"/>
        <v/>
      </c>
      <c r="CA16" s="64" t="str">
        <f t="shared" si="10"/>
        <v/>
      </c>
      <c r="CB16" s="65" t="str">
        <f t="shared" si="10"/>
        <v/>
      </c>
      <c r="CC16" s="20"/>
      <c r="CD16" s="23" t="str">
        <f>CONCATENATE($BJ$6,", ",BO7)</f>
        <v>Renda, Terreno Urbano</v>
      </c>
    </row>
    <row r="17" spans="1:84" customFormat="1" ht="57" customHeight="1" x14ac:dyDescent="0.25">
      <c r="A17" s="48">
        <f t="shared" si="26"/>
        <v>10</v>
      </c>
      <c r="B17" s="49" t="s">
        <v>113</v>
      </c>
      <c r="C17" s="49" t="s">
        <v>474</v>
      </c>
      <c r="D17" s="50"/>
      <c r="E17" s="1738"/>
      <c r="F17" s="1739"/>
      <c r="G17" s="51"/>
      <c r="H17" s="34">
        <f t="shared" si="11"/>
        <v>0</v>
      </c>
      <c r="I17" s="604"/>
      <c r="J17" s="52"/>
      <c r="K17" s="34">
        <f t="shared" si="12"/>
        <v>0</v>
      </c>
      <c r="L17" s="53"/>
      <c r="M17" s="52"/>
      <c r="N17" s="52"/>
      <c r="O17" s="34">
        <f t="shared" si="13"/>
        <v>0</v>
      </c>
      <c r="P17" s="54" t="e">
        <f t="shared" si="14"/>
        <v>#DIV/0!</v>
      </c>
      <c r="Q17" s="55"/>
      <c r="R17" s="1664"/>
      <c r="S17" s="1666"/>
      <c r="T17" s="56"/>
      <c r="U17" s="56"/>
      <c r="V17" s="56"/>
      <c r="W17" s="56"/>
      <c r="X17" s="35"/>
      <c r="Y17" s="36">
        <f t="shared" si="3"/>
        <v>0</v>
      </c>
      <c r="Z17" s="36">
        <f t="shared" si="3"/>
        <v>0</v>
      </c>
      <c r="AA17" s="35"/>
      <c r="AB17" s="37" t="e">
        <f t="shared" si="15"/>
        <v>#DIV/0!</v>
      </c>
      <c r="AC17" s="38" t="e">
        <f t="shared" si="4"/>
        <v>#DIV/0!</v>
      </c>
      <c r="AD17" s="57" t="e">
        <f t="shared" si="5"/>
        <v>#DIV/0!</v>
      </c>
      <c r="AE17" s="58"/>
      <c r="AF17" s="82"/>
      <c r="AG17" s="83"/>
      <c r="AH17" s="249"/>
      <c r="AI17" s="84" t="s">
        <v>159</v>
      </c>
      <c r="AJ17" s="85" t="s">
        <v>160</v>
      </c>
      <c r="AK17" s="25"/>
      <c r="AL17" s="61">
        <f t="shared" si="7"/>
        <v>0</v>
      </c>
      <c r="AM17" s="61">
        <f t="shared" si="7"/>
        <v>0</v>
      </c>
      <c r="AN17" s="20"/>
      <c r="AO17" s="62" t="e">
        <f t="shared" si="16"/>
        <v>#DIV/0!</v>
      </c>
      <c r="AP17" s="62" t="e">
        <f t="shared" si="17"/>
        <v>#DIV/0!</v>
      </c>
      <c r="AQ17" s="62" t="e">
        <f t="shared" si="18"/>
        <v>#DIV/0!</v>
      </c>
      <c r="AR17" s="62" t="e">
        <f t="shared" si="19"/>
        <v>#DIV/0!</v>
      </c>
      <c r="AS17" s="62" t="e">
        <f t="shared" si="20"/>
        <v>#DIV/0!</v>
      </c>
      <c r="AT17" s="62" t="e">
        <f t="shared" si="21"/>
        <v>#DIV/0!</v>
      </c>
      <c r="AU17" s="62" t="e">
        <f t="shared" si="22"/>
        <v>#DIV/0!</v>
      </c>
      <c r="AV17" s="62" t="e">
        <f t="shared" si="23"/>
        <v>#DIV/0!</v>
      </c>
      <c r="AW17" s="62" t="e">
        <f t="shared" si="24"/>
        <v>#DIV/0!</v>
      </c>
      <c r="AX17" s="62" t="e">
        <f t="shared" si="25"/>
        <v>#DIV/0!</v>
      </c>
      <c r="AY17" s="20"/>
      <c r="AZ17" s="63" t="str">
        <f t="shared" si="8"/>
        <v/>
      </c>
      <c r="BA17" s="64" t="str">
        <f t="shared" si="8"/>
        <v/>
      </c>
      <c r="BB17" s="64" t="str">
        <f t="shared" si="8"/>
        <v/>
      </c>
      <c r="BC17" s="64" t="e">
        <f t="shared" si="8"/>
        <v>#DIV/0!</v>
      </c>
      <c r="BD17" s="64" t="str">
        <f t="shared" si="8"/>
        <v/>
      </c>
      <c r="BE17" s="64" t="str">
        <f t="shared" si="8"/>
        <v/>
      </c>
      <c r="BF17" s="64" t="str">
        <f t="shared" si="8"/>
        <v/>
      </c>
      <c r="BG17" s="64" t="str">
        <f t="shared" si="8"/>
        <v/>
      </c>
      <c r="BH17" s="65" t="str">
        <f t="shared" si="8"/>
        <v/>
      </c>
      <c r="BI17" s="19"/>
      <c r="BJ17" s="63" t="str">
        <f t="shared" si="9"/>
        <v/>
      </c>
      <c r="BK17" s="64" t="str">
        <f t="shared" si="9"/>
        <v/>
      </c>
      <c r="BL17" s="64" t="str">
        <f t="shared" si="9"/>
        <v/>
      </c>
      <c r="BM17" s="64" t="str">
        <f t="shared" si="9"/>
        <v/>
      </c>
      <c r="BN17" s="64" t="str">
        <f t="shared" si="9"/>
        <v/>
      </c>
      <c r="BO17" s="64" t="str">
        <f t="shared" si="9"/>
        <v/>
      </c>
      <c r="BP17" s="64" t="str">
        <f t="shared" si="9"/>
        <v/>
      </c>
      <c r="BQ17" s="64" t="str">
        <f t="shared" si="9"/>
        <v/>
      </c>
      <c r="BR17" s="65" t="str">
        <f t="shared" si="9"/>
        <v/>
      </c>
      <c r="BS17" s="19"/>
      <c r="BT17" s="63" t="str">
        <f t="shared" si="10"/>
        <v/>
      </c>
      <c r="BU17" s="64" t="str">
        <f t="shared" si="10"/>
        <v/>
      </c>
      <c r="BV17" s="64" t="str">
        <f t="shared" si="10"/>
        <v/>
      </c>
      <c r="BW17" s="64" t="str">
        <f t="shared" si="10"/>
        <v/>
      </c>
      <c r="BX17" s="64" t="str">
        <f t="shared" si="10"/>
        <v/>
      </c>
      <c r="BY17" s="64" t="str">
        <f t="shared" si="10"/>
        <v/>
      </c>
      <c r="BZ17" s="64" t="str">
        <f t="shared" si="10"/>
        <v/>
      </c>
      <c r="CA17" s="64" t="str">
        <f t="shared" si="10"/>
        <v/>
      </c>
      <c r="CB17" s="65" t="str">
        <f t="shared" si="10"/>
        <v/>
      </c>
      <c r="CC17" s="20"/>
      <c r="CD17" s="23" t="str">
        <f>CONCATENATE($BJ$6,", ",BP7)</f>
        <v>Renda, Terreno Rústico</v>
      </c>
      <c r="CF17" s="26"/>
    </row>
    <row r="18" spans="1:84" customFormat="1" ht="57" customHeight="1" x14ac:dyDescent="0.25">
      <c r="A18" s="48">
        <f t="shared" si="26"/>
        <v>11</v>
      </c>
      <c r="B18" s="49" t="s">
        <v>113</v>
      </c>
      <c r="C18" s="49" t="s">
        <v>474</v>
      </c>
      <c r="D18" s="50"/>
      <c r="E18" s="1738"/>
      <c r="F18" s="1739"/>
      <c r="G18" s="51"/>
      <c r="H18" s="34">
        <f t="shared" si="11"/>
        <v>0</v>
      </c>
      <c r="I18" s="604"/>
      <c r="J18" s="52"/>
      <c r="K18" s="34">
        <f t="shared" si="12"/>
        <v>0</v>
      </c>
      <c r="L18" s="53"/>
      <c r="M18" s="52"/>
      <c r="N18" s="52"/>
      <c r="O18" s="34">
        <f t="shared" si="13"/>
        <v>0</v>
      </c>
      <c r="P18" s="54" t="e">
        <f t="shared" si="14"/>
        <v>#DIV/0!</v>
      </c>
      <c r="Q18" s="55"/>
      <c r="R18" s="1664"/>
      <c r="S18" s="1666"/>
      <c r="T18" s="56"/>
      <c r="U18" s="56"/>
      <c r="V18" s="56"/>
      <c r="W18" s="56"/>
      <c r="X18" s="35"/>
      <c r="Y18" s="36">
        <f t="shared" si="3"/>
        <v>0</v>
      </c>
      <c r="Z18" s="36">
        <f t="shared" si="3"/>
        <v>0</v>
      </c>
      <c r="AA18" s="35"/>
      <c r="AB18" s="37" t="e">
        <f t="shared" si="15"/>
        <v>#DIV/0!</v>
      </c>
      <c r="AC18" s="38" t="e">
        <f t="shared" si="4"/>
        <v>#DIV/0!</v>
      </c>
      <c r="AD18" s="57" t="e">
        <f t="shared" si="5"/>
        <v>#DIV/0!</v>
      </c>
      <c r="AE18" s="58">
        <f t="shared" si="6"/>
        <v>1</v>
      </c>
      <c r="AF18" s="82"/>
      <c r="AG18" s="83"/>
      <c r="AH18" s="249"/>
      <c r="AI18" s="1678" t="s">
        <v>161</v>
      </c>
      <c r="AJ18" s="1679"/>
      <c r="AK18" s="20"/>
      <c r="AL18" s="61">
        <f t="shared" si="7"/>
        <v>0</v>
      </c>
      <c r="AM18" s="61">
        <f t="shared" si="7"/>
        <v>0</v>
      </c>
      <c r="AN18" s="20"/>
      <c r="AO18" s="62" t="e">
        <f t="shared" si="16"/>
        <v>#DIV/0!</v>
      </c>
      <c r="AP18" s="62" t="e">
        <f t="shared" si="17"/>
        <v>#DIV/0!</v>
      </c>
      <c r="AQ18" s="62" t="e">
        <f t="shared" si="18"/>
        <v>#DIV/0!</v>
      </c>
      <c r="AR18" s="62" t="e">
        <f t="shared" si="19"/>
        <v>#DIV/0!</v>
      </c>
      <c r="AS18" s="62" t="e">
        <f t="shared" si="20"/>
        <v>#DIV/0!</v>
      </c>
      <c r="AT18" s="62" t="e">
        <f t="shared" si="21"/>
        <v>#DIV/0!</v>
      </c>
      <c r="AU18" s="62" t="e">
        <f t="shared" si="22"/>
        <v>#DIV/0!</v>
      </c>
      <c r="AV18" s="62" t="e">
        <f t="shared" si="23"/>
        <v>#DIV/0!</v>
      </c>
      <c r="AW18" s="62" t="e">
        <f t="shared" si="24"/>
        <v>#DIV/0!</v>
      </c>
      <c r="AX18" s="62" t="e">
        <f t="shared" si="25"/>
        <v>#DIV/0!</v>
      </c>
      <c r="AY18" s="20"/>
      <c r="AZ18" s="63" t="str">
        <f t="shared" si="8"/>
        <v/>
      </c>
      <c r="BA18" s="64" t="str">
        <f t="shared" si="8"/>
        <v/>
      </c>
      <c r="BB18" s="64" t="str">
        <f t="shared" si="8"/>
        <v/>
      </c>
      <c r="BC18" s="64" t="e">
        <f t="shared" si="8"/>
        <v>#DIV/0!</v>
      </c>
      <c r="BD18" s="64" t="str">
        <f t="shared" si="8"/>
        <v/>
      </c>
      <c r="BE18" s="64" t="str">
        <f t="shared" si="8"/>
        <v/>
      </c>
      <c r="BF18" s="64" t="str">
        <f t="shared" si="8"/>
        <v/>
      </c>
      <c r="BG18" s="64" t="str">
        <f t="shared" si="8"/>
        <v/>
      </c>
      <c r="BH18" s="65" t="str">
        <f t="shared" si="8"/>
        <v/>
      </c>
      <c r="BI18" s="19"/>
      <c r="BJ18" s="63" t="str">
        <f t="shared" si="9"/>
        <v/>
      </c>
      <c r="BK18" s="64" t="str">
        <f t="shared" si="9"/>
        <v/>
      </c>
      <c r="BL18" s="64" t="str">
        <f t="shared" si="9"/>
        <v/>
      </c>
      <c r="BM18" s="64" t="str">
        <f t="shared" si="9"/>
        <v/>
      </c>
      <c r="BN18" s="64" t="str">
        <f t="shared" si="9"/>
        <v/>
      </c>
      <c r="BO18" s="64" t="str">
        <f t="shared" si="9"/>
        <v/>
      </c>
      <c r="BP18" s="64" t="str">
        <f t="shared" si="9"/>
        <v/>
      </c>
      <c r="BQ18" s="64" t="str">
        <f t="shared" si="9"/>
        <v/>
      </c>
      <c r="BR18" s="65" t="str">
        <f t="shared" si="9"/>
        <v/>
      </c>
      <c r="BS18" s="19"/>
      <c r="BT18" s="63" t="str">
        <f t="shared" si="10"/>
        <v/>
      </c>
      <c r="BU18" s="64" t="str">
        <f t="shared" si="10"/>
        <v/>
      </c>
      <c r="BV18" s="64" t="str">
        <f t="shared" si="10"/>
        <v/>
      </c>
      <c r="BW18" s="64" t="str">
        <f t="shared" si="10"/>
        <v/>
      </c>
      <c r="BX18" s="64" t="str">
        <f t="shared" si="10"/>
        <v/>
      </c>
      <c r="BY18" s="64" t="str">
        <f t="shared" si="10"/>
        <v/>
      </c>
      <c r="BZ18" s="64" t="str">
        <f t="shared" si="10"/>
        <v/>
      </c>
      <c r="CA18" s="64" t="str">
        <f t="shared" si="10"/>
        <v/>
      </c>
      <c r="CB18" s="65" t="str">
        <f t="shared" si="10"/>
        <v/>
      </c>
      <c r="CC18" s="20"/>
      <c r="CD18" s="23" t="str">
        <f>CONCATENATE($BJ$6,", ",BQ7)</f>
        <v xml:space="preserve">Renda, </v>
      </c>
    </row>
    <row r="19" spans="1:84" customFormat="1" ht="57" customHeight="1" x14ac:dyDescent="0.3">
      <c r="A19" s="48">
        <f t="shared" si="26"/>
        <v>12</v>
      </c>
      <c r="B19" s="49" t="s">
        <v>113</v>
      </c>
      <c r="C19" s="49" t="s">
        <v>474</v>
      </c>
      <c r="D19" s="50"/>
      <c r="E19" s="1738"/>
      <c r="F19" s="1739"/>
      <c r="G19" s="51"/>
      <c r="H19" s="34">
        <f t="shared" si="11"/>
        <v>0</v>
      </c>
      <c r="I19" s="604"/>
      <c r="J19" s="52"/>
      <c r="K19" s="34">
        <f t="shared" si="12"/>
        <v>0</v>
      </c>
      <c r="L19" s="53"/>
      <c r="M19" s="52"/>
      <c r="N19" s="52"/>
      <c r="O19" s="34">
        <f t="shared" si="13"/>
        <v>0</v>
      </c>
      <c r="P19" s="54" t="e">
        <f t="shared" si="14"/>
        <v>#DIV/0!</v>
      </c>
      <c r="Q19" s="55"/>
      <c r="R19" s="1664"/>
      <c r="S19" s="1666"/>
      <c r="T19" s="56"/>
      <c r="U19" s="56"/>
      <c r="V19" s="56"/>
      <c r="W19" s="56"/>
      <c r="X19" s="35"/>
      <c r="Y19" s="36">
        <f t="shared" si="3"/>
        <v>0</v>
      </c>
      <c r="Z19" s="36">
        <f t="shared" si="3"/>
        <v>0</v>
      </c>
      <c r="AA19" s="35"/>
      <c r="AB19" s="37" t="e">
        <f t="shared" si="15"/>
        <v>#DIV/0!</v>
      </c>
      <c r="AC19" s="38" t="e">
        <f t="shared" si="4"/>
        <v>#DIV/0!</v>
      </c>
      <c r="AD19" s="57" t="e">
        <f t="shared" si="5"/>
        <v>#DIV/0!</v>
      </c>
      <c r="AE19" s="58">
        <f t="shared" si="6"/>
        <v>1</v>
      </c>
      <c r="AF19" s="82"/>
      <c r="AG19" s="83"/>
      <c r="AH19" s="249"/>
      <c r="AI19" s="667">
        <f>1/8</f>
        <v>0.125</v>
      </c>
      <c r="AJ19" s="87" t="s">
        <v>162</v>
      </c>
      <c r="AK19" s="20"/>
      <c r="AL19" s="61">
        <f t="shared" si="7"/>
        <v>0</v>
      </c>
      <c r="AM19" s="61">
        <f t="shared" si="7"/>
        <v>0</v>
      </c>
      <c r="AN19" s="20"/>
      <c r="AO19" s="62" t="e">
        <f t="shared" si="16"/>
        <v>#DIV/0!</v>
      </c>
      <c r="AP19" s="62" t="e">
        <f t="shared" si="17"/>
        <v>#DIV/0!</v>
      </c>
      <c r="AQ19" s="62" t="e">
        <f t="shared" si="18"/>
        <v>#DIV/0!</v>
      </c>
      <c r="AR19" s="62" t="e">
        <f t="shared" si="19"/>
        <v>#DIV/0!</v>
      </c>
      <c r="AS19" s="62" t="e">
        <f t="shared" si="20"/>
        <v>#DIV/0!</v>
      </c>
      <c r="AT19" s="62" t="e">
        <f t="shared" si="21"/>
        <v>#DIV/0!</v>
      </c>
      <c r="AU19" s="62" t="e">
        <f t="shared" si="22"/>
        <v>#DIV/0!</v>
      </c>
      <c r="AV19" s="62" t="e">
        <f t="shared" si="23"/>
        <v>#DIV/0!</v>
      </c>
      <c r="AW19" s="62" t="e">
        <f t="shared" si="24"/>
        <v>#DIV/0!</v>
      </c>
      <c r="AX19" s="62" t="e">
        <f t="shared" si="25"/>
        <v>#DIV/0!</v>
      </c>
      <c r="AY19" s="20"/>
      <c r="AZ19" s="63" t="str">
        <f t="shared" si="8"/>
        <v/>
      </c>
      <c r="BA19" s="64" t="str">
        <f t="shared" si="8"/>
        <v/>
      </c>
      <c r="BB19" s="64" t="str">
        <f t="shared" si="8"/>
        <v/>
      </c>
      <c r="BC19" s="64" t="e">
        <f t="shared" si="8"/>
        <v>#DIV/0!</v>
      </c>
      <c r="BD19" s="64" t="str">
        <f t="shared" si="8"/>
        <v/>
      </c>
      <c r="BE19" s="64" t="str">
        <f t="shared" si="8"/>
        <v/>
      </c>
      <c r="BF19" s="64" t="str">
        <f t="shared" si="8"/>
        <v/>
      </c>
      <c r="BG19" s="64" t="str">
        <f t="shared" si="8"/>
        <v/>
      </c>
      <c r="BH19" s="65" t="str">
        <f t="shared" si="8"/>
        <v/>
      </c>
      <c r="BI19" s="19"/>
      <c r="BJ19" s="63" t="str">
        <f t="shared" si="9"/>
        <v/>
      </c>
      <c r="BK19" s="64" t="str">
        <f t="shared" si="9"/>
        <v/>
      </c>
      <c r="BL19" s="64" t="str">
        <f t="shared" si="9"/>
        <v/>
      </c>
      <c r="BM19" s="64" t="str">
        <f t="shared" si="9"/>
        <v/>
      </c>
      <c r="BN19" s="64" t="str">
        <f t="shared" si="9"/>
        <v/>
      </c>
      <c r="BO19" s="64" t="str">
        <f t="shared" si="9"/>
        <v/>
      </c>
      <c r="BP19" s="64" t="str">
        <f t="shared" si="9"/>
        <v/>
      </c>
      <c r="BQ19" s="64" t="str">
        <f t="shared" si="9"/>
        <v/>
      </c>
      <c r="BR19" s="65" t="str">
        <f t="shared" si="9"/>
        <v/>
      </c>
      <c r="BS19" s="19"/>
      <c r="BT19" s="63" t="str">
        <f t="shared" si="10"/>
        <v/>
      </c>
      <c r="BU19" s="64" t="str">
        <f t="shared" si="10"/>
        <v/>
      </c>
      <c r="BV19" s="64" t="str">
        <f t="shared" si="10"/>
        <v/>
      </c>
      <c r="BW19" s="64" t="str">
        <f t="shared" si="10"/>
        <v/>
      </c>
      <c r="BX19" s="64" t="str">
        <f t="shared" si="10"/>
        <v/>
      </c>
      <c r="BY19" s="64" t="str">
        <f t="shared" si="10"/>
        <v/>
      </c>
      <c r="BZ19" s="64" t="str">
        <f t="shared" si="10"/>
        <v/>
      </c>
      <c r="CA19" s="64" t="str">
        <f t="shared" si="10"/>
        <v/>
      </c>
      <c r="CB19" s="65" t="str">
        <f t="shared" si="10"/>
        <v/>
      </c>
      <c r="CC19" s="20"/>
      <c r="CD19" s="68" t="str">
        <f>CONCATENATE($BJ$6,", ",BR7)</f>
        <v>Renda, 0</v>
      </c>
    </row>
    <row r="20" spans="1:84" customFormat="1" ht="57" customHeight="1" x14ac:dyDescent="0.25">
      <c r="A20" s="48">
        <f t="shared" si="26"/>
        <v>13</v>
      </c>
      <c r="B20" s="49"/>
      <c r="C20" s="49"/>
      <c r="D20" s="50"/>
      <c r="E20" s="1738"/>
      <c r="F20" s="1739"/>
      <c r="G20" s="51"/>
      <c r="H20" s="34">
        <f t="shared" si="11"/>
        <v>0</v>
      </c>
      <c r="I20" s="604"/>
      <c r="J20" s="52"/>
      <c r="K20" s="34" t="str">
        <f t="shared" si="12"/>
        <v/>
      </c>
      <c r="L20" s="53"/>
      <c r="M20" s="52"/>
      <c r="N20" s="52"/>
      <c r="O20" s="34" t="str">
        <f t="shared" si="13"/>
        <v/>
      </c>
      <c r="P20" s="54" t="str">
        <f t="shared" si="14"/>
        <v/>
      </c>
      <c r="Q20" s="55"/>
      <c r="R20" s="1664"/>
      <c r="S20" s="1666"/>
      <c r="T20" s="56"/>
      <c r="U20" s="56"/>
      <c r="V20" s="56"/>
      <c r="W20" s="56"/>
      <c r="X20" s="35"/>
      <c r="Y20" s="36">
        <f t="shared" si="3"/>
        <v>0</v>
      </c>
      <c r="Z20" s="36">
        <f t="shared" si="3"/>
        <v>0</v>
      </c>
      <c r="AA20" s="35"/>
      <c r="AB20" s="37" t="str">
        <f t="shared" si="15"/>
        <v/>
      </c>
      <c r="AC20" s="38">
        <f t="shared" si="4"/>
        <v>0</v>
      </c>
      <c r="AD20" s="57" t="str">
        <f t="shared" si="5"/>
        <v/>
      </c>
      <c r="AE20" s="58">
        <f t="shared" si="6"/>
        <v>0</v>
      </c>
      <c r="AF20" s="82"/>
      <c r="AG20" s="83"/>
      <c r="AH20" s="249"/>
      <c r="AI20" s="86">
        <f>+AI19</f>
        <v>0.125</v>
      </c>
      <c r="AJ20" s="87" t="s">
        <v>163</v>
      </c>
      <c r="AK20" s="20"/>
      <c r="AL20" s="61">
        <f t="shared" si="7"/>
        <v>0</v>
      </c>
      <c r="AM20" s="61">
        <f t="shared" si="7"/>
        <v>0</v>
      </c>
      <c r="AN20" s="20"/>
      <c r="AO20" s="62" t="e">
        <f t="shared" si="16"/>
        <v>#DIV/0!</v>
      </c>
      <c r="AP20" s="62" t="e">
        <f t="shared" si="17"/>
        <v>#DIV/0!</v>
      </c>
      <c r="AQ20" s="62" t="e">
        <f t="shared" si="18"/>
        <v>#DIV/0!</v>
      </c>
      <c r="AR20" s="62" t="e">
        <f t="shared" si="19"/>
        <v>#DIV/0!</v>
      </c>
      <c r="AS20" s="62" t="e">
        <f t="shared" si="20"/>
        <v>#DIV/0!</v>
      </c>
      <c r="AT20" s="62" t="e">
        <f t="shared" si="21"/>
        <v>#DIV/0!</v>
      </c>
      <c r="AU20" s="62" t="e">
        <f t="shared" si="22"/>
        <v>#DIV/0!</v>
      </c>
      <c r="AV20" s="62" t="e">
        <f t="shared" si="23"/>
        <v>#DIV/0!</v>
      </c>
      <c r="AW20" s="62" t="e">
        <f t="shared" si="24"/>
        <v>#DIV/0!</v>
      </c>
      <c r="AX20" s="62" t="e">
        <f t="shared" si="25"/>
        <v>#DIV/0!</v>
      </c>
      <c r="AY20" s="20"/>
      <c r="AZ20" s="63" t="str">
        <f t="shared" si="8"/>
        <v/>
      </c>
      <c r="BA20" s="64" t="str">
        <f t="shared" si="8"/>
        <v/>
      </c>
      <c r="BB20" s="64" t="str">
        <f t="shared" si="8"/>
        <v/>
      </c>
      <c r="BC20" s="64" t="str">
        <f t="shared" si="8"/>
        <v/>
      </c>
      <c r="BD20" s="64" t="str">
        <f t="shared" si="8"/>
        <v/>
      </c>
      <c r="BE20" s="64" t="str">
        <f t="shared" si="8"/>
        <v/>
      </c>
      <c r="BF20" s="64" t="str">
        <f t="shared" si="8"/>
        <v/>
      </c>
      <c r="BG20" s="64" t="str">
        <f t="shared" si="8"/>
        <v/>
      </c>
      <c r="BH20" s="65" t="str">
        <f t="shared" si="8"/>
        <v/>
      </c>
      <c r="BI20" s="19"/>
      <c r="BJ20" s="63" t="str">
        <f t="shared" si="9"/>
        <v/>
      </c>
      <c r="BK20" s="64" t="str">
        <f t="shared" si="9"/>
        <v/>
      </c>
      <c r="BL20" s="64" t="str">
        <f t="shared" si="9"/>
        <v/>
      </c>
      <c r="BM20" s="64" t="str">
        <f t="shared" si="9"/>
        <v/>
      </c>
      <c r="BN20" s="64" t="str">
        <f t="shared" si="9"/>
        <v/>
      </c>
      <c r="BO20" s="64" t="str">
        <f t="shared" si="9"/>
        <v/>
      </c>
      <c r="BP20" s="64" t="str">
        <f t="shared" si="9"/>
        <v/>
      </c>
      <c r="BQ20" s="64" t="str">
        <f t="shared" si="9"/>
        <v/>
      </c>
      <c r="BR20" s="65" t="str">
        <f t="shared" si="9"/>
        <v/>
      </c>
      <c r="BS20" s="19"/>
      <c r="BT20" s="63" t="str">
        <f t="shared" si="10"/>
        <v/>
      </c>
      <c r="BU20" s="64" t="str">
        <f t="shared" si="10"/>
        <v/>
      </c>
      <c r="BV20" s="64" t="str">
        <f t="shared" si="10"/>
        <v/>
      </c>
      <c r="BW20" s="64" t="str">
        <f t="shared" si="10"/>
        <v/>
      </c>
      <c r="BX20" s="64" t="str">
        <f t="shared" si="10"/>
        <v/>
      </c>
      <c r="BY20" s="64" t="str">
        <f t="shared" si="10"/>
        <v/>
      </c>
      <c r="BZ20" s="64" t="str">
        <f t="shared" si="10"/>
        <v/>
      </c>
      <c r="CA20" s="64" t="str">
        <f t="shared" si="10"/>
        <v/>
      </c>
      <c r="CB20" s="65" t="str">
        <f t="shared" si="10"/>
        <v/>
      </c>
      <c r="CC20" s="20"/>
      <c r="CD20" s="23" t="str">
        <f>CONCATENATE($BT$6,", ",BT7)</f>
        <v>Transação, Habitação T1 - Apartamento</v>
      </c>
    </row>
    <row r="21" spans="1:84" customFormat="1" ht="57" customHeight="1" x14ac:dyDescent="0.25">
      <c r="A21" s="48">
        <f t="shared" si="26"/>
        <v>14</v>
      </c>
      <c r="B21" s="49"/>
      <c r="C21" s="49"/>
      <c r="D21" s="50"/>
      <c r="E21" s="1738"/>
      <c r="F21" s="1739"/>
      <c r="G21" s="51"/>
      <c r="H21" s="34">
        <f t="shared" si="11"/>
        <v>0</v>
      </c>
      <c r="I21" s="604"/>
      <c r="J21" s="52"/>
      <c r="K21" s="34" t="str">
        <f t="shared" si="12"/>
        <v/>
      </c>
      <c r="L21" s="53"/>
      <c r="M21" s="52"/>
      <c r="N21" s="52"/>
      <c r="O21" s="34" t="str">
        <f t="shared" si="13"/>
        <v/>
      </c>
      <c r="P21" s="54" t="str">
        <f t="shared" si="14"/>
        <v/>
      </c>
      <c r="Q21" s="55"/>
      <c r="R21" s="1664"/>
      <c r="S21" s="1666"/>
      <c r="T21" s="56"/>
      <c r="U21" s="56"/>
      <c r="V21" s="56"/>
      <c r="W21" s="56"/>
      <c r="X21" s="35"/>
      <c r="Y21" s="36">
        <f t="shared" si="3"/>
        <v>0</v>
      </c>
      <c r="Z21" s="36">
        <f t="shared" si="3"/>
        <v>0</v>
      </c>
      <c r="AA21" s="35"/>
      <c r="AB21" s="37" t="str">
        <f t="shared" si="15"/>
        <v/>
      </c>
      <c r="AC21" s="38">
        <f t="shared" si="4"/>
        <v>0</v>
      </c>
      <c r="AD21" s="57" t="str">
        <f t="shared" si="5"/>
        <v/>
      </c>
      <c r="AE21" s="58">
        <f t="shared" si="6"/>
        <v>0</v>
      </c>
      <c r="AF21" s="82"/>
      <c r="AG21" s="83"/>
      <c r="AH21" s="249"/>
      <c r="AI21" s="1678" t="s">
        <v>164</v>
      </c>
      <c r="AJ21" s="1679"/>
      <c r="AK21" s="20"/>
      <c r="AL21" s="61">
        <f t="shared" si="7"/>
        <v>0</v>
      </c>
      <c r="AM21" s="61">
        <f t="shared" si="7"/>
        <v>0</v>
      </c>
      <c r="AN21" s="20"/>
      <c r="AO21" s="62" t="e">
        <f t="shared" si="16"/>
        <v>#DIV/0!</v>
      </c>
      <c r="AP21" s="62" t="e">
        <f t="shared" si="17"/>
        <v>#DIV/0!</v>
      </c>
      <c r="AQ21" s="62" t="e">
        <f t="shared" si="18"/>
        <v>#DIV/0!</v>
      </c>
      <c r="AR21" s="62" t="e">
        <f t="shared" si="19"/>
        <v>#DIV/0!</v>
      </c>
      <c r="AS21" s="62" t="e">
        <f t="shared" si="20"/>
        <v>#DIV/0!</v>
      </c>
      <c r="AT21" s="62" t="e">
        <f t="shared" si="21"/>
        <v>#DIV/0!</v>
      </c>
      <c r="AU21" s="62" t="e">
        <f t="shared" si="22"/>
        <v>#DIV/0!</v>
      </c>
      <c r="AV21" s="62" t="e">
        <f t="shared" si="23"/>
        <v>#DIV/0!</v>
      </c>
      <c r="AW21" s="62" t="e">
        <f t="shared" si="24"/>
        <v>#DIV/0!</v>
      </c>
      <c r="AX21" s="62" t="e">
        <f t="shared" si="25"/>
        <v>#DIV/0!</v>
      </c>
      <c r="AY21" s="20"/>
      <c r="AZ21" s="63" t="str">
        <f t="shared" si="8"/>
        <v/>
      </c>
      <c r="BA21" s="64" t="str">
        <f t="shared" si="8"/>
        <v/>
      </c>
      <c r="BB21" s="64" t="str">
        <f t="shared" si="8"/>
        <v/>
      </c>
      <c r="BC21" s="64" t="str">
        <f t="shared" si="8"/>
        <v/>
      </c>
      <c r="BD21" s="64" t="str">
        <f t="shared" si="8"/>
        <v/>
      </c>
      <c r="BE21" s="64" t="str">
        <f t="shared" si="8"/>
        <v/>
      </c>
      <c r="BF21" s="64" t="str">
        <f t="shared" si="8"/>
        <v/>
      </c>
      <c r="BG21" s="64" t="str">
        <f t="shared" si="8"/>
        <v/>
      </c>
      <c r="BH21" s="65" t="str">
        <f t="shared" si="8"/>
        <v/>
      </c>
      <c r="BI21" s="19"/>
      <c r="BJ21" s="63" t="str">
        <f t="shared" si="9"/>
        <v/>
      </c>
      <c r="BK21" s="64" t="str">
        <f t="shared" si="9"/>
        <v/>
      </c>
      <c r="BL21" s="64" t="str">
        <f t="shared" si="9"/>
        <v/>
      </c>
      <c r="BM21" s="64" t="str">
        <f t="shared" si="9"/>
        <v/>
      </c>
      <c r="BN21" s="64" t="str">
        <f t="shared" si="9"/>
        <v/>
      </c>
      <c r="BO21" s="64" t="str">
        <f t="shared" si="9"/>
        <v/>
      </c>
      <c r="BP21" s="64" t="str">
        <f t="shared" si="9"/>
        <v/>
      </c>
      <c r="BQ21" s="64" t="str">
        <f t="shared" si="9"/>
        <v/>
      </c>
      <c r="BR21" s="65" t="str">
        <f t="shared" si="9"/>
        <v/>
      </c>
      <c r="BS21" s="19"/>
      <c r="BT21" s="63" t="str">
        <f t="shared" si="10"/>
        <v/>
      </c>
      <c r="BU21" s="64" t="str">
        <f t="shared" si="10"/>
        <v/>
      </c>
      <c r="BV21" s="64" t="str">
        <f t="shared" si="10"/>
        <v/>
      </c>
      <c r="BW21" s="64" t="str">
        <f t="shared" si="10"/>
        <v/>
      </c>
      <c r="BX21" s="64" t="str">
        <f t="shared" si="10"/>
        <v/>
      </c>
      <c r="BY21" s="64" t="str">
        <f t="shared" si="10"/>
        <v/>
      </c>
      <c r="BZ21" s="64" t="str">
        <f t="shared" si="10"/>
        <v/>
      </c>
      <c r="CA21" s="64" t="str">
        <f t="shared" si="10"/>
        <v/>
      </c>
      <c r="CB21" s="65" t="str">
        <f t="shared" si="10"/>
        <v/>
      </c>
      <c r="CC21" s="20"/>
      <c r="CD21" s="23" t="str">
        <f>CONCATENATE($BT$6,", ",BU7)</f>
        <v>Transação, Habitação T2 - Apartamento</v>
      </c>
    </row>
    <row r="22" spans="1:84" customFormat="1" ht="57" customHeight="1" x14ac:dyDescent="0.25">
      <c r="A22" s="88">
        <f>+A21+1</f>
        <v>15</v>
      </c>
      <c r="B22" s="89"/>
      <c r="C22" s="89"/>
      <c r="D22" s="90"/>
      <c r="E22" s="1736"/>
      <c r="F22" s="1737"/>
      <c r="G22" s="91"/>
      <c r="H22" s="92">
        <f t="shared" si="11"/>
        <v>0</v>
      </c>
      <c r="I22" s="605"/>
      <c r="J22" s="93"/>
      <c r="K22" s="92" t="str">
        <f t="shared" si="12"/>
        <v/>
      </c>
      <c r="L22" s="94"/>
      <c r="M22" s="93"/>
      <c r="N22" s="93"/>
      <c r="O22" s="92" t="str">
        <f t="shared" si="13"/>
        <v/>
      </c>
      <c r="P22" s="95" t="str">
        <f t="shared" si="14"/>
        <v/>
      </c>
      <c r="Q22" s="96"/>
      <c r="R22" s="1682"/>
      <c r="S22" s="1683"/>
      <c r="T22" s="97"/>
      <c r="U22" s="97"/>
      <c r="V22" s="97"/>
      <c r="W22" s="97"/>
      <c r="X22" s="98"/>
      <c r="Y22" s="99">
        <f t="shared" si="3"/>
        <v>0</v>
      </c>
      <c r="Z22" s="99">
        <f t="shared" si="3"/>
        <v>0</v>
      </c>
      <c r="AA22" s="98"/>
      <c r="AB22" s="100" t="str">
        <f t="shared" si="15"/>
        <v/>
      </c>
      <c r="AC22" s="101">
        <f t="shared" si="4"/>
        <v>0</v>
      </c>
      <c r="AD22" s="102" t="str">
        <f t="shared" si="5"/>
        <v/>
      </c>
      <c r="AE22" s="103">
        <f t="shared" si="6"/>
        <v>0</v>
      </c>
      <c r="AF22" s="104"/>
      <c r="AG22" s="83"/>
      <c r="AH22" s="249"/>
      <c r="AI22" s="667">
        <f>1/8</f>
        <v>0.125</v>
      </c>
      <c r="AJ22" s="87" t="s">
        <v>162</v>
      </c>
      <c r="AK22" s="25" t="s">
        <v>118</v>
      </c>
      <c r="AL22" s="105">
        <f t="shared" si="7"/>
        <v>0</v>
      </c>
      <c r="AM22" s="105">
        <f t="shared" si="7"/>
        <v>0</v>
      </c>
      <c r="AN22" s="20"/>
      <c r="AO22" s="106" t="e">
        <f t="shared" si="16"/>
        <v>#DIV/0!</v>
      </c>
      <c r="AP22" s="106" t="e">
        <f t="shared" si="17"/>
        <v>#DIV/0!</v>
      </c>
      <c r="AQ22" s="106" t="e">
        <f t="shared" si="18"/>
        <v>#DIV/0!</v>
      </c>
      <c r="AR22" s="106" t="e">
        <f t="shared" si="19"/>
        <v>#DIV/0!</v>
      </c>
      <c r="AS22" s="106" t="e">
        <f t="shared" si="20"/>
        <v>#DIV/0!</v>
      </c>
      <c r="AT22" s="106" t="e">
        <f t="shared" si="21"/>
        <v>#DIV/0!</v>
      </c>
      <c r="AU22" s="106" t="e">
        <f t="shared" si="22"/>
        <v>#DIV/0!</v>
      </c>
      <c r="AV22" s="106" t="e">
        <f t="shared" si="23"/>
        <v>#DIV/0!</v>
      </c>
      <c r="AW22" s="106" t="e">
        <f t="shared" si="24"/>
        <v>#DIV/0!</v>
      </c>
      <c r="AX22" s="106" t="e">
        <f t="shared" si="25"/>
        <v>#DIV/0!</v>
      </c>
      <c r="AY22" s="20"/>
      <c r="AZ22" s="107" t="str">
        <f t="shared" si="8"/>
        <v/>
      </c>
      <c r="BA22" s="108" t="str">
        <f t="shared" si="8"/>
        <v/>
      </c>
      <c r="BB22" s="108" t="str">
        <f t="shared" si="8"/>
        <v/>
      </c>
      <c r="BC22" s="108" t="str">
        <f t="shared" si="8"/>
        <v/>
      </c>
      <c r="BD22" s="108" t="str">
        <f t="shared" si="8"/>
        <v/>
      </c>
      <c r="BE22" s="108" t="str">
        <f t="shared" si="8"/>
        <v/>
      </c>
      <c r="BF22" s="108" t="str">
        <f t="shared" si="8"/>
        <v/>
      </c>
      <c r="BG22" s="108" t="str">
        <f t="shared" si="8"/>
        <v/>
      </c>
      <c r="BH22" s="109" t="str">
        <f t="shared" si="8"/>
        <v/>
      </c>
      <c r="BI22" s="19"/>
      <c r="BJ22" s="107" t="str">
        <f t="shared" si="9"/>
        <v/>
      </c>
      <c r="BK22" s="108" t="str">
        <f t="shared" si="9"/>
        <v/>
      </c>
      <c r="BL22" s="108" t="str">
        <f t="shared" si="9"/>
        <v/>
      </c>
      <c r="BM22" s="108" t="str">
        <f t="shared" si="9"/>
        <v/>
      </c>
      <c r="BN22" s="108" t="str">
        <f t="shared" si="9"/>
        <v/>
      </c>
      <c r="BO22" s="108" t="str">
        <f t="shared" si="9"/>
        <v/>
      </c>
      <c r="BP22" s="108" t="str">
        <f t="shared" si="9"/>
        <v/>
      </c>
      <c r="BQ22" s="108" t="str">
        <f t="shared" si="9"/>
        <v/>
      </c>
      <c r="BR22" s="109" t="str">
        <f t="shared" si="9"/>
        <v/>
      </c>
      <c r="BS22" s="19"/>
      <c r="BT22" s="107" t="str">
        <f t="shared" si="10"/>
        <v/>
      </c>
      <c r="BU22" s="108" t="str">
        <f t="shared" si="10"/>
        <v/>
      </c>
      <c r="BV22" s="108" t="str">
        <f t="shared" si="10"/>
        <v/>
      </c>
      <c r="BW22" s="108" t="str">
        <f t="shared" si="10"/>
        <v/>
      </c>
      <c r="BX22" s="108" t="str">
        <f t="shared" si="10"/>
        <v/>
      </c>
      <c r="BY22" s="108" t="str">
        <f t="shared" si="10"/>
        <v/>
      </c>
      <c r="BZ22" s="108" t="str">
        <f t="shared" si="10"/>
        <v/>
      </c>
      <c r="CA22" s="108" t="str">
        <f t="shared" si="10"/>
        <v/>
      </c>
      <c r="CB22" s="109" t="str">
        <f t="shared" si="10"/>
        <v/>
      </c>
      <c r="CC22" s="20"/>
      <c r="CD22" s="23" t="str">
        <f>CONCATENATE($BT$6,", ",BV7)</f>
        <v>Transação, Habitação T3 - Apartamento</v>
      </c>
      <c r="CF22" s="26" t="s">
        <v>28</v>
      </c>
    </row>
    <row r="23" spans="1:84" customFormat="1" ht="22.5" customHeight="1" x14ac:dyDescent="0.25">
      <c r="A23" s="110"/>
      <c r="B23" s="110"/>
      <c r="C23" s="110"/>
      <c r="D23" s="110"/>
      <c r="E23" s="110"/>
      <c r="F23" s="110"/>
      <c r="G23" s="110"/>
      <c r="H23" s="110"/>
      <c r="I23" s="110"/>
      <c r="J23" s="110"/>
      <c r="K23" s="110"/>
      <c r="L23" s="111"/>
      <c r="M23" s="112"/>
      <c r="N23" s="112"/>
      <c r="O23" s="113"/>
      <c r="P23" s="110"/>
      <c r="Q23" s="110"/>
      <c r="R23" s="110"/>
      <c r="S23" s="110"/>
      <c r="T23" s="110"/>
      <c r="U23" s="110"/>
      <c r="V23" s="110"/>
      <c r="W23" s="110"/>
      <c r="X23" s="110"/>
      <c r="Y23" s="110"/>
      <c r="Z23" s="110"/>
      <c r="AA23" s="110"/>
      <c r="AB23" s="110"/>
      <c r="AC23" s="110"/>
      <c r="AD23" s="110"/>
      <c r="AE23" s="113"/>
      <c r="AF23" s="113"/>
      <c r="AG23" s="19"/>
      <c r="AH23" s="249"/>
      <c r="AI23" s="86">
        <f>+AI22</f>
        <v>0.125</v>
      </c>
      <c r="AJ23" s="87" t="s">
        <v>163</v>
      </c>
      <c r="AK23" s="20"/>
      <c r="AL23" s="20"/>
      <c r="AM23" s="20"/>
      <c r="AN23" s="20"/>
      <c r="AO23" s="22"/>
      <c r="AP23" s="22"/>
      <c r="AQ23" s="22"/>
      <c r="AR23" s="22"/>
      <c r="AS23" s="22"/>
      <c r="AT23" s="22"/>
      <c r="AU23" s="22"/>
      <c r="AV23" s="22"/>
      <c r="AW23" s="22"/>
      <c r="AX23" s="22"/>
      <c r="AY23" s="20"/>
      <c r="AZ23" s="114" t="str">
        <f>+CD2</f>
        <v>Venda, Habitação T1 - Apartamento</v>
      </c>
      <c r="BA23" s="114" t="str">
        <f>+CD3</f>
        <v>Venda, Habitação T2 - Apartamento</v>
      </c>
      <c r="BB23" s="114" t="str">
        <f>+CD4</f>
        <v>Venda, Habitação T3 - Apartamento</v>
      </c>
      <c r="BC23" s="114" t="str">
        <f>+CD5</f>
        <v>Venda, Habitação T4 - Apartamento</v>
      </c>
      <c r="BD23" s="114" t="str">
        <f>+CD6</f>
        <v>Venda, Comércio</v>
      </c>
      <c r="BE23" s="114" t="str">
        <f>+CD7</f>
        <v>Venda, Terreno Urbano</v>
      </c>
      <c r="BF23" s="114" t="str">
        <f>+CD8</f>
        <v>Venda, Terreno Rústico</v>
      </c>
      <c r="BG23" s="114" t="str">
        <f>+CD9</f>
        <v xml:space="preserve">Venda, </v>
      </c>
      <c r="BH23" s="22" t="str">
        <f>+CD10</f>
        <v xml:space="preserve">Venda, </v>
      </c>
      <c r="BI23" s="20"/>
      <c r="BJ23" s="114" t="str">
        <f>+CD11</f>
        <v>Renda, Habitação T1 - Apartamento</v>
      </c>
      <c r="BK23" s="114" t="str">
        <f>+CD12</f>
        <v>Renda, Habitação T2 - Apartamento</v>
      </c>
      <c r="BL23" s="114" t="str">
        <f>+CD13</f>
        <v>Renda, Habitação T3 - Apartamento</v>
      </c>
      <c r="BM23" s="114" t="str">
        <f>+CD14</f>
        <v>Renda, Habitação T4 - Apartamento</v>
      </c>
      <c r="BN23" s="114" t="str">
        <f>+CD15</f>
        <v>Renda, Comércio</v>
      </c>
      <c r="BO23" s="114" t="str">
        <f>+CD16</f>
        <v>Renda, Terreno Urbano</v>
      </c>
      <c r="BP23" s="114" t="str">
        <f>+CD17</f>
        <v>Renda, Terreno Rústico</v>
      </c>
      <c r="BQ23" s="114" t="str">
        <f>+CD18</f>
        <v xml:space="preserve">Renda, </v>
      </c>
      <c r="BR23" s="114" t="str">
        <f>+CD19</f>
        <v>Renda, 0</v>
      </c>
      <c r="BS23" s="20"/>
      <c r="BT23" s="114" t="str">
        <f>+CD20</f>
        <v>Transação, Habitação T1 - Apartamento</v>
      </c>
      <c r="BU23" s="114" t="str">
        <f>+CD21</f>
        <v>Transação, Habitação T2 - Apartamento</v>
      </c>
      <c r="BV23" s="114" t="str">
        <f>+CD22</f>
        <v>Transação, Habitação T3 - Apartamento</v>
      </c>
      <c r="BW23" s="114" t="str">
        <f>+CD23</f>
        <v>Transação, Habitação T4 - Apartamento</v>
      </c>
      <c r="BX23" s="114" t="str">
        <f>+CD24</f>
        <v>Transação, Comércio</v>
      </c>
      <c r="BY23" s="114" t="str">
        <f>+CD25</f>
        <v>Transação, Terreno Urbano</v>
      </c>
      <c r="BZ23" s="114" t="str">
        <f>+CD26</f>
        <v>Transação, Terreno Rústico</v>
      </c>
      <c r="CA23" s="114" t="str">
        <f>+CD27</f>
        <v xml:space="preserve">Transação, </v>
      </c>
      <c r="CB23" s="114" t="str">
        <f>+CD28</f>
        <v>Transação, 0</v>
      </c>
      <c r="CC23" s="20"/>
      <c r="CD23" s="23" t="str">
        <f>CONCATENATE($BT$6,", ",BW7)</f>
        <v>Transação, Habitação T4 - Apartamento</v>
      </c>
    </row>
    <row r="24" spans="1:84" customFormat="1" ht="22.5" customHeight="1" x14ac:dyDescent="0.25">
      <c r="A24" s="1675" t="s">
        <v>165</v>
      </c>
      <c r="B24" s="1677"/>
      <c r="C24" s="1677"/>
      <c r="D24" s="1677"/>
      <c r="E24" s="1677"/>
      <c r="F24" s="1677"/>
      <c r="G24" s="1677"/>
      <c r="H24" s="1676"/>
      <c r="I24" s="115"/>
      <c r="J24" s="4"/>
      <c r="K24" s="4"/>
      <c r="L24" s="113"/>
      <c r="M24" s="1684" t="s">
        <v>166</v>
      </c>
      <c r="N24" s="1685"/>
      <c r="O24" s="1686"/>
      <c r="P24" s="113"/>
      <c r="Q24" s="1687" t="s">
        <v>167</v>
      </c>
      <c r="R24" s="1687"/>
      <c r="S24" s="116"/>
      <c r="T24" s="1674" t="s">
        <v>168</v>
      </c>
      <c r="U24" s="1674" t="s">
        <v>169</v>
      </c>
      <c r="V24" s="1674" t="s">
        <v>170</v>
      </c>
      <c r="W24" s="1674" t="s">
        <v>171</v>
      </c>
      <c r="X24" s="1674" t="s">
        <v>172</v>
      </c>
      <c r="Y24" s="1674"/>
      <c r="Z24" s="1674"/>
      <c r="AA24" s="1674" t="s">
        <v>173</v>
      </c>
      <c r="AB24" s="1674"/>
      <c r="AC24" s="1674"/>
      <c r="AD24" s="113"/>
      <c r="AE24" s="113"/>
      <c r="AF24" s="117"/>
      <c r="AG24" s="19"/>
      <c r="AH24" s="20"/>
      <c r="AI24" s="20"/>
      <c r="AJ24" s="21"/>
      <c r="AK24" s="20"/>
      <c r="AL24" s="20"/>
      <c r="AM24" s="20"/>
      <c r="AN24" s="20"/>
      <c r="AO24" s="22"/>
      <c r="AP24" s="22"/>
      <c r="AQ24" s="22"/>
      <c r="AR24" s="22"/>
      <c r="AS24" s="22"/>
      <c r="AT24" s="22"/>
      <c r="AU24" s="22"/>
      <c r="AV24" s="22"/>
      <c r="AW24" s="22"/>
      <c r="AX24" s="22"/>
      <c r="AY24" s="118" t="s">
        <v>168</v>
      </c>
      <c r="AZ24" s="64" t="str">
        <f>+IFERROR(AVERAGE(AZ8:AZ22),"")</f>
        <v/>
      </c>
      <c r="BA24" s="64" t="str">
        <f t="shared" ref="BA24:BH24" si="28">+IFERROR(AVERAGE(BA8:BA22),"")</f>
        <v/>
      </c>
      <c r="BB24" s="64" t="str">
        <f t="shared" si="28"/>
        <v/>
      </c>
      <c r="BC24" s="64" t="str">
        <f t="shared" si="28"/>
        <v/>
      </c>
      <c r="BD24" s="64" t="str">
        <f t="shared" si="28"/>
        <v/>
      </c>
      <c r="BE24" s="64" t="str">
        <f t="shared" si="28"/>
        <v/>
      </c>
      <c r="BF24" s="64" t="str">
        <f t="shared" si="28"/>
        <v/>
      </c>
      <c r="BG24" s="64" t="str">
        <f t="shared" si="28"/>
        <v/>
      </c>
      <c r="BH24" s="64" t="str">
        <f t="shared" si="28"/>
        <v/>
      </c>
      <c r="BI24" s="118" t="s">
        <v>168</v>
      </c>
      <c r="BJ24" s="64" t="str">
        <f>+IFERROR(AVERAGE(BJ8:BJ22),"")</f>
        <v/>
      </c>
      <c r="BK24" s="64" t="str">
        <f t="shared" ref="BK24:BR24" si="29">+IFERROR(AVERAGE(BK8:BK22),"")</f>
        <v/>
      </c>
      <c r="BL24" s="64" t="str">
        <f t="shared" si="29"/>
        <v/>
      </c>
      <c r="BM24" s="64" t="str">
        <f t="shared" si="29"/>
        <v/>
      </c>
      <c r="BN24" s="64" t="str">
        <f t="shared" si="29"/>
        <v/>
      </c>
      <c r="BO24" s="64" t="str">
        <f t="shared" si="29"/>
        <v/>
      </c>
      <c r="BP24" s="64" t="str">
        <f t="shared" si="29"/>
        <v/>
      </c>
      <c r="BQ24" s="64" t="str">
        <f t="shared" si="29"/>
        <v/>
      </c>
      <c r="BR24" s="64" t="str">
        <f t="shared" si="29"/>
        <v/>
      </c>
      <c r="BS24" s="118" t="s">
        <v>168</v>
      </c>
      <c r="BT24" s="64" t="str">
        <f>+IFERROR(AVERAGE(BT8:BT22),"")</f>
        <v/>
      </c>
      <c r="BU24" s="64" t="str">
        <f t="shared" ref="BU24:CB24" si="30">+IFERROR(AVERAGE(BU8:BU22),"")</f>
        <v/>
      </c>
      <c r="BV24" s="64" t="str">
        <f t="shared" si="30"/>
        <v/>
      </c>
      <c r="BW24" s="64" t="str">
        <f t="shared" si="30"/>
        <v/>
      </c>
      <c r="BX24" s="64" t="str">
        <f t="shared" si="30"/>
        <v/>
      </c>
      <c r="BY24" s="64" t="str">
        <f t="shared" si="30"/>
        <v/>
      </c>
      <c r="BZ24" s="64" t="str">
        <f t="shared" si="30"/>
        <v/>
      </c>
      <c r="CA24" s="64" t="str">
        <f t="shared" si="30"/>
        <v/>
      </c>
      <c r="CB24" s="64" t="str">
        <f t="shared" si="30"/>
        <v/>
      </c>
      <c r="CC24" s="20"/>
      <c r="CD24" s="23" t="str">
        <f>CONCATENATE($BT$6,", ",BX7)</f>
        <v>Transação, Comércio</v>
      </c>
    </row>
    <row r="25" spans="1:84" customFormat="1" ht="22.5" customHeight="1" x14ac:dyDescent="0.3">
      <c r="A25" s="119" t="s">
        <v>174</v>
      </c>
      <c r="B25" s="1675" t="s">
        <v>175</v>
      </c>
      <c r="C25" s="1676"/>
      <c r="D25" s="1675" t="s">
        <v>176</v>
      </c>
      <c r="E25" s="1677"/>
      <c r="F25" s="1677"/>
      <c r="G25" s="1676"/>
      <c r="H25" s="251" t="s">
        <v>177</v>
      </c>
      <c r="I25" s="115"/>
      <c r="J25" s="4"/>
      <c r="K25" s="120"/>
      <c r="L25" s="113"/>
      <c r="M25" s="1643" t="s">
        <v>453</v>
      </c>
      <c r="N25" s="1644"/>
      <c r="O25" s="256"/>
      <c r="P25" s="3"/>
      <c r="Q25" s="1687"/>
      <c r="R25" s="1687"/>
      <c r="S25" s="116"/>
      <c r="T25" s="1674"/>
      <c r="U25" s="1674"/>
      <c r="V25" s="1674"/>
      <c r="W25" s="1674"/>
      <c r="X25" s="1674"/>
      <c r="Y25" s="1674"/>
      <c r="Z25" s="1674"/>
      <c r="AA25" s="1674"/>
      <c r="AB25" s="1674"/>
      <c r="AC25" s="1674"/>
      <c r="AD25" s="113"/>
      <c r="AE25" s="113"/>
      <c r="AF25" s="117"/>
      <c r="AG25" s="19"/>
      <c r="AH25" s="20"/>
      <c r="AI25" s="20"/>
      <c r="AJ25" s="21"/>
      <c r="AK25" s="20"/>
      <c r="AL25" s="20"/>
      <c r="AM25" s="20"/>
      <c r="AN25" s="20"/>
      <c r="AO25" s="22"/>
      <c r="AP25" s="22"/>
      <c r="AQ25" s="22"/>
      <c r="AR25" s="22"/>
      <c r="AS25" s="22"/>
      <c r="AT25" s="22"/>
      <c r="AU25" s="22"/>
      <c r="AV25" s="22"/>
      <c r="AW25" s="22"/>
      <c r="AX25" s="22"/>
      <c r="AY25" s="121" t="s">
        <v>169</v>
      </c>
      <c r="AZ25" s="64" t="str">
        <f>IFERROR(MEDIAN(AZ8:AZ22),"")</f>
        <v/>
      </c>
      <c r="BA25" s="64" t="str">
        <f t="shared" ref="BA25:BH25" si="31">IFERROR(MEDIAN(BA8:BA22),"")</f>
        <v/>
      </c>
      <c r="BB25" s="64" t="str">
        <f t="shared" si="31"/>
        <v/>
      </c>
      <c r="BC25" s="64" t="str">
        <f t="shared" si="31"/>
        <v/>
      </c>
      <c r="BD25" s="64" t="str">
        <f t="shared" si="31"/>
        <v/>
      </c>
      <c r="BE25" s="64" t="str">
        <f t="shared" si="31"/>
        <v/>
      </c>
      <c r="BF25" s="64" t="str">
        <f t="shared" si="31"/>
        <v/>
      </c>
      <c r="BG25" s="64" t="str">
        <f t="shared" si="31"/>
        <v/>
      </c>
      <c r="BH25" s="64" t="str">
        <f t="shared" si="31"/>
        <v/>
      </c>
      <c r="BI25" s="121" t="s">
        <v>169</v>
      </c>
      <c r="BJ25" s="64" t="str">
        <f>IFERROR(MEDIAN(BJ8:BJ22),"")</f>
        <v/>
      </c>
      <c r="BK25" s="64" t="str">
        <f t="shared" ref="BK25:BR25" si="32">IFERROR(MEDIAN(BK8:BK22),"")</f>
        <v/>
      </c>
      <c r="BL25" s="64" t="str">
        <f t="shared" si="32"/>
        <v/>
      </c>
      <c r="BM25" s="64" t="str">
        <f t="shared" si="32"/>
        <v/>
      </c>
      <c r="BN25" s="64" t="str">
        <f t="shared" si="32"/>
        <v/>
      </c>
      <c r="BO25" s="64" t="str">
        <f t="shared" si="32"/>
        <v/>
      </c>
      <c r="BP25" s="64" t="str">
        <f t="shared" si="32"/>
        <v/>
      </c>
      <c r="BQ25" s="64" t="str">
        <f t="shared" si="32"/>
        <v/>
      </c>
      <c r="BR25" s="64" t="str">
        <f t="shared" si="32"/>
        <v/>
      </c>
      <c r="BS25" s="121" t="s">
        <v>169</v>
      </c>
      <c r="BT25" s="64" t="str">
        <f>IFERROR(MEDIAN(BT8:BT22),"")</f>
        <v/>
      </c>
      <c r="BU25" s="64" t="str">
        <f t="shared" ref="BU25:CB25" si="33">IFERROR(MEDIAN(BU8:BU22),"")</f>
        <v/>
      </c>
      <c r="BV25" s="64" t="str">
        <f t="shared" si="33"/>
        <v/>
      </c>
      <c r="BW25" s="64" t="str">
        <f t="shared" si="33"/>
        <v/>
      </c>
      <c r="BX25" s="64" t="str">
        <f t="shared" si="33"/>
        <v/>
      </c>
      <c r="BY25" s="64" t="str">
        <f t="shared" si="33"/>
        <v/>
      </c>
      <c r="BZ25" s="64" t="str">
        <f t="shared" si="33"/>
        <v/>
      </c>
      <c r="CA25" s="64" t="str">
        <f t="shared" si="33"/>
        <v/>
      </c>
      <c r="CB25" s="64" t="str">
        <f t="shared" si="33"/>
        <v/>
      </c>
      <c r="CC25" s="20"/>
      <c r="CD25" s="23" t="str">
        <f>CONCATENATE($BT$6,", ",BY7)</f>
        <v>Transação, Terreno Urbano</v>
      </c>
    </row>
    <row r="26" spans="1:84" customFormat="1" ht="22.5" customHeight="1" x14ac:dyDescent="0.3">
      <c r="A26" s="33" t="s">
        <v>39</v>
      </c>
      <c r="B26" s="1667" t="s">
        <v>178</v>
      </c>
      <c r="C26" s="1668"/>
      <c r="D26" s="1669" t="s">
        <v>179</v>
      </c>
      <c r="E26" s="1670"/>
      <c r="F26" s="1670"/>
      <c r="G26" s="1671"/>
      <c r="H26" s="122" t="s">
        <v>180</v>
      </c>
      <c r="I26" s="123"/>
      <c r="J26" s="4"/>
      <c r="K26" s="124"/>
      <c r="L26" s="113"/>
      <c r="M26" s="1643" t="s">
        <v>454</v>
      </c>
      <c r="N26" s="1644"/>
      <c r="O26" s="256"/>
      <c r="P26" s="3"/>
      <c r="Q26" s="1672" t="s">
        <v>768</v>
      </c>
      <c r="R26" s="1673"/>
      <c r="S26" s="125" t="s">
        <v>25</v>
      </c>
      <c r="T26" s="126" t="str">
        <f>IF(Q26=$AZ$23,$AZ$24,IF(Q26=$BA$23,$BA$24,IF(Q26=$BB$23,$BB$24,IF(Q26=$BC$23,$BC$24,IF(Q26=$BD$23,$BD$24,IF(Q26=$BE$23,$BE$24,IF(Q26=$BF$23,$BF$24,IF(Q26=$BG$23,$BG$24,IF(Q26=$BH$23,$BH$24,IF(Q26=$BJ$23,$BJ$24,IF(Q26=$BK$23,$BK$24,IF(Q26=$BL$23,$BL$24,IF(Q26=$BM$23,$BM$24,IF(Q26=$BN$23,$BN$24,IF(Q26=$BO$23,$BO$24,IF(Q26=$BP$23,$BP$24,IF(Q26=$BQ$23,$BQ$24,IF(Q26=$BR$23,$BR$24,IF(Q26=$BT$23,$BT$24,IF(Q26=$BU$23,$BU$24,IF(Q26=$BV$23,$BV$24,IF(Q26=$BW$23,$BW$24,IF(Q26=$BX$23,$BX$24,IF(Q26=$BY$23,$BY$24,IF(Q26=$BZ$23,$BZ$24,IF(Q26=$CA$23,$CA$24,IF(Q26=$CB$23,$CB$24,"")))))))))))))))))))))))))))</f>
        <v/>
      </c>
      <c r="U26" s="126" t="str">
        <f>IF(Q26=$AZ$23,$AZ$25,IF(Q26=$BA$23,$BA$25,IF(Q26=$BB$23,$BB$25,IF(Q26=$BC$23,$BC$25,IF(Q26=$BD$23,$BD$25,IF(Q26=$BE$23,$BE$25,IF(Q26=$BF$23,$BF$25,IF(Q26=$BG$23,$BG$25,IF(Q26=$BH$23,$BH$25,IF(Q26=$BJ$23,$BJ$25,IF(Q26=$BK$23,$BK$25,IF(Q26=$BL$23,$BL$25,IF(Q26=$BM$23,$BM$25,IF(Q26=$BN$23,$BN$25,IF(Q26=$BO$23,$BO$25,IF(Q26=$BP$23,$BP$25,IF(Q26=$BQ$23,$BQ$25,IF(Q26=$BR$23,$BR$25,IF(Q26=$BT$23,$BT$25,IF(Q26=$BU$23,$BU$25,IF(Q26=$BV$23,$BV$25,IF(Q26=$BW$23,$BW$25,IF(Q26=$BX$23,$BX$25,IF(Q26=$BY$23,$BY$25,IF(Q26=$BZ$23,$BZ$25,IF(Q26=$CA$23,$CA$25,IF(Q26=$CB$23,$CB$25,"")))))))))))))))))))))))))))</f>
        <v/>
      </c>
      <c r="V26" s="126" t="str">
        <f>IF(Q26=$AZ$23,$AZ$26,IF(Q26=$BA$23,$BA$26,IF(Q26=$BB$23,$BB$26,IF(Q26=$BC$23,$BC$26,IF(Q26=$BD$23,$BD$26,IF(Q26=$BE$23,$BE$26,IF(Q26=$BF$23,$BF$26,IF(Q26=$BG$23,$BG$26,IF(Q26=$BH$23,$BH$26,IF(Q26=$BJ$23,$BJ$26,IF(Q26=$BK$23,$BK$26,IF(Q26=$BL$23,$BL$26,IF(Q26=$BM$23,$BM$26,IF(Q26=$BN$23,$BN$26,IF(Q26=$BO$23,$BO$26,IF(Q26=$BP$23,BP26,IF(Q26=$BQ$23,BQ26,IF(Q26=$BR$23,BR26,IF(Q26=$BT$23,$BT$26,IF(Q26=$BU$23,$BU$26,IF(Q26=$BV$23,$BV$26,IF(Q26=$BW$23,$BW$26,IF(Q26=$BX$23,$BX$26,IF(Q26=$BY$23,$BY$26,IF(Q26=$BZ$23,$BZ$26,IF(Q26=$CA$23,$CA$26,IF(Q26=$CB$23,$CB$26,"")))))))))))))))))))))))))))</f>
        <v/>
      </c>
      <c r="W26" s="126" t="str">
        <f>IF(Q26=$AZ$23,$AZ$27,IF(Q26=$BA$23,$BA$27,IF(Q26=$BB$23,$BB$27,IF(Q26=$BC$23,$BC$27,IF(Q26=$BD$23,$BD$27,IF(Q26=$BE$23,$BE$27,IF(Q26=$BF$23,$BF$27,IF(Q26=$BG$23,$BG$27,IF(Q26=$BH$23,$BH$27,IF(Q26=$BJ$23,$BJ$27,IF(Q26=$BK$23,$BK$27,IF(Q26=$BL$23,$BL$27,IF(Q26=$BM$23,$BM$27,IF(Q26=$BN$23,$BN$27,IF(Q26=$BO$23,$BO$27,IF(Q26=$BP$23,$BP$27,IF(Q26=$BQ$23,$BQ$27,IF(Q26=$BR$23,$BR$27,IF(Q26=$BT$23,$BT$27,IF(Q26=$BU$23,$BU$27,IF(Q26=$BV$23,$BV$27,IF(Q26=$BW$23,$BW$27,IF(Q26=$BX$23,$BX$27,IF(Q26=$BY$23,$BY$27,IF(Q26=$BZ$23,$BZ$27,IF(Q26=$CA$23,$CA$27,IF(Q26=$CB$23,$CB$27,"")))))))))))))))))))))))))))</f>
        <v/>
      </c>
      <c r="X26" s="1647" t="str">
        <f>IF(Q26=$AZ$23,$AZ$28,IF(Q26=$BA$23,$BA$28,IF(Q26=$BB$23,$BB$28,IF(Q26=$BC$23,$BC$28,IF(Q26=$BD$23,$BD$28,IF(Q26=$BE$23,$BE$28,IF(Q26=$BF$23,$BF$28,IF(Q26=$BG$23,$BG$28,IF(Q26=$BH$23,$BH$28,IF(Q26=$BJ$23,$BJ$28,IF(Q26=$BK$23,$BK$28,IF(Q26=$BL$23,$BL$28,IF(Q26=$BM$23,$BM$28,IF(Q26=$BN$23,$BN$28,IF(Q26=$BO$23,$BO$28,IF(Q26=$BP$23,$BP$28,IF(Q26=$BQ$23,$BQ$28,IF(Q26=$BR$23,$BR$28,IF(Q26=$BT$23,$BT$28,IF(Q26=$BU$23,$BU$28,IF(Q26=$BV$23,$BV$28,IF(Q26=$BW$23,$BW$28,IF(Q26=$BX$23,$BX$28,IF(Q26=$BY$23,$BY$28,IF(Q26=$BZ$23,$BZ$28,IF(Q26=$CA$23,$CA$28,IF(Q26=$CB$23,$CB$28,"")))))))))))))))))))))))))))</f>
        <v/>
      </c>
      <c r="Y26" s="1648"/>
      <c r="Z26" s="1649"/>
      <c r="AA26" s="1650" t="str">
        <f>+IFERROR(V26/U26,"")</f>
        <v/>
      </c>
      <c r="AB26" s="1651"/>
      <c r="AC26" s="1652"/>
      <c r="AD26" s="113"/>
      <c r="AE26" s="113"/>
      <c r="AF26" s="117"/>
      <c r="AG26" s="19"/>
      <c r="AH26" s="20"/>
      <c r="AI26" s="20"/>
      <c r="AJ26" s="21"/>
      <c r="AK26" s="20"/>
      <c r="AL26" s="20"/>
      <c r="AM26" s="20"/>
      <c r="AN26" s="20"/>
      <c r="AO26" s="22"/>
      <c r="AP26" s="22"/>
      <c r="AQ26" s="22"/>
      <c r="AR26" s="22"/>
      <c r="AS26" s="22"/>
      <c r="AT26" s="22"/>
      <c r="AU26" s="22"/>
      <c r="AV26" s="22"/>
      <c r="AW26" s="22"/>
      <c r="AX26" s="22"/>
      <c r="AY26" s="118" t="s">
        <v>170</v>
      </c>
      <c r="AZ26" s="64" t="str">
        <f>IFERROR(STDEV(AZ8:AZ22),"")</f>
        <v/>
      </c>
      <c r="BA26" s="64" t="str">
        <f t="shared" ref="BA26:BH26" si="34">IFERROR(STDEV(BA8:BA22),"")</f>
        <v/>
      </c>
      <c r="BB26" s="64" t="str">
        <f t="shared" si="34"/>
        <v/>
      </c>
      <c r="BC26" s="64" t="str">
        <f t="shared" si="34"/>
        <v/>
      </c>
      <c r="BD26" s="64" t="str">
        <f t="shared" si="34"/>
        <v/>
      </c>
      <c r="BE26" s="64" t="str">
        <f t="shared" si="34"/>
        <v/>
      </c>
      <c r="BF26" s="64" t="str">
        <f t="shared" si="34"/>
        <v/>
      </c>
      <c r="BG26" s="64" t="str">
        <f t="shared" si="34"/>
        <v/>
      </c>
      <c r="BH26" s="64" t="str">
        <f t="shared" si="34"/>
        <v/>
      </c>
      <c r="BI26" s="118" t="s">
        <v>170</v>
      </c>
      <c r="BJ26" s="64" t="str">
        <f>IFERROR(STDEV(BJ8:BJ22),"")</f>
        <v/>
      </c>
      <c r="BK26" s="64" t="str">
        <f t="shared" ref="BK26:BR26" si="35">IFERROR(STDEV(BK8:BK22),"")</f>
        <v/>
      </c>
      <c r="BL26" s="64" t="str">
        <f t="shared" si="35"/>
        <v/>
      </c>
      <c r="BM26" s="64" t="str">
        <f t="shared" si="35"/>
        <v/>
      </c>
      <c r="BN26" s="64" t="str">
        <f t="shared" si="35"/>
        <v/>
      </c>
      <c r="BO26" s="64" t="str">
        <f t="shared" si="35"/>
        <v/>
      </c>
      <c r="BP26" s="64" t="str">
        <f t="shared" si="35"/>
        <v/>
      </c>
      <c r="BQ26" s="64" t="str">
        <f t="shared" si="35"/>
        <v/>
      </c>
      <c r="BR26" s="64" t="str">
        <f t="shared" si="35"/>
        <v/>
      </c>
      <c r="BS26" s="118" t="s">
        <v>170</v>
      </c>
      <c r="BT26" s="64" t="str">
        <f>IFERROR(STDEV(BT8:BT22),"")</f>
        <v/>
      </c>
      <c r="BU26" s="64" t="str">
        <f t="shared" ref="BU26:CB26" si="36">IFERROR(STDEV(BU8:BU22),"")</f>
        <v/>
      </c>
      <c r="BV26" s="64" t="str">
        <f t="shared" si="36"/>
        <v/>
      </c>
      <c r="BW26" s="64" t="str">
        <f t="shared" si="36"/>
        <v/>
      </c>
      <c r="BX26" s="64" t="str">
        <f t="shared" si="36"/>
        <v/>
      </c>
      <c r="BY26" s="64" t="str">
        <f t="shared" si="36"/>
        <v/>
      </c>
      <c r="BZ26" s="64" t="str">
        <f t="shared" si="36"/>
        <v/>
      </c>
      <c r="CA26" s="64" t="str">
        <f t="shared" si="36"/>
        <v/>
      </c>
      <c r="CB26" s="64" t="str">
        <f t="shared" si="36"/>
        <v/>
      </c>
      <c r="CC26" s="20"/>
      <c r="CD26" s="23" t="str">
        <f>CONCATENATE($BT$6,", ",BZ7)</f>
        <v>Transação, Terreno Rústico</v>
      </c>
    </row>
    <row r="27" spans="1:84" customFormat="1" ht="22.5" customHeight="1" x14ac:dyDescent="0.3">
      <c r="A27" s="48" t="s">
        <v>40</v>
      </c>
      <c r="B27" s="1659" t="s">
        <v>181</v>
      </c>
      <c r="C27" s="1660"/>
      <c r="D27" s="1661" t="s">
        <v>123</v>
      </c>
      <c r="E27" s="1662"/>
      <c r="F27" s="1662"/>
      <c r="G27" s="1663"/>
      <c r="H27" s="127" t="s">
        <v>182</v>
      </c>
      <c r="I27" s="123"/>
      <c r="J27" s="4"/>
      <c r="K27" s="124"/>
      <c r="L27" s="113"/>
      <c r="M27" s="1643" t="s">
        <v>455</v>
      </c>
      <c r="N27" s="1644"/>
      <c r="O27" s="256"/>
      <c r="P27" s="3"/>
      <c r="Q27" s="1645" t="s">
        <v>769</v>
      </c>
      <c r="R27" s="1646"/>
      <c r="S27" s="125" t="s">
        <v>25</v>
      </c>
      <c r="T27" s="126" t="str">
        <f t="shared" ref="T27:T32" si="37">IF(Q27=$AZ$23,$AZ$24,IF(Q27=$BA$23,$BA$24,IF(Q27=$BB$23,$BB$24,IF(Q27=$BC$23,$BC$24,IF(Q27=$BD$23,$BD$24,IF(Q27=$BE$23,$BE$24,IF(Q27=$BF$23,$BF$24,IF(Q27=$BG$23,$BG$24,IF(Q27=$BH$23,$BH$24,IF(Q27=$BJ$23,$BJ$24,IF(Q27=$BK$23,$BK$24,IF(Q27=$BL$23,$BL$24,IF(Q27=$BM$23,$BM$24,IF(Q27=$BN$23,$BN$24,IF(Q27=$BO$23,$BO$24,IF(Q27=$BP$23,$BP$24,IF(Q27=$BQ$23,$BQ$24,IF(Q27=$BR$23,$BR$24,IF(Q27=$BT$23,$BT$24,IF(Q27=$BU$23,$BU$24,IF(Q27=$BV$23,$BV$24,IF(Q27=$BW$23,$BW$24,IF(Q27=$BX$23,$BX$24,IF(Q27=$BY$23,$BY$24,IF(Q27=$BZ$23,$BZ$24,IF(Q27=$CA$23,$CA$24,IF(Q27=$CB$23,$CB$24,"")))))))))))))))))))))))))))</f>
        <v/>
      </c>
      <c r="U27" s="126" t="str">
        <f t="shared" ref="U27:U32" si="38">IF(Q27=$AZ$23,$AZ$25,IF(Q27=$BA$23,$BA$25,IF(Q27=$BB$23,$BB$25,IF(Q27=$BC$23,$BC$25,IF(Q27=$BD$23,$BD$25,IF(Q27=$BE$23,$BE$25,IF(Q27=$BF$23,$BF$25,IF(Q27=$BG$23,$BG$25,IF(Q27=$BH$23,$BH$25,IF(Q27=$BJ$23,$BJ$25,IF(Q27=$BK$23,$BK$25,IF(Q27=$BL$23,$BL$25,IF(Q27=$BM$23,$BM$25,IF(Q27=$BN$23,$BN$25,IF(Q27=$BO$23,$BO$25,IF(Q27=$BP$23,$BP$25,IF(Q27=$BQ$23,$BQ$25,IF(Q27=$BR$23,$BR$25,IF(Q27=$BT$23,$BT$25,IF(Q27=$BU$23,$BU$25,IF(Q27=$BV$23,$BV$25,IF(Q27=$BW$23,$BW$25,IF(Q27=$BX$23,$BX$25,IF(Q27=$BY$23,$BY$25,IF(Q27=$BZ$23,$BZ$25,IF(Q27=$CA$23,$CA$25,IF(Q27=$CB$23,$CB$25,"")))))))))))))))))))))))))))</f>
        <v/>
      </c>
      <c r="V27" s="126" t="str">
        <f>IF(Q27=$AZ$23,$AZ$26,IF(Q27=$BA$23,$BA$26,IF(Q27=$BB$23,$BB$26,IF(Q27=$BC$23,$BC$26,IF(Q27=$BD$23,$BD$26,IF(Q27=$BE$23,$BE$26,IF(Q27=$BF$23,$BF$26,IF(Q27=$BG$23,$BG$26,IF(Q27=$BH$23,$BH$26,IF(Q27=$BJ$23,$BJ$26,IF(Q27=$BK$23,$BK$26,IF(Q27=$BL$23,$BL$26,IF(Q27=$BM$23,$BM$26,IF(Q27=$BN$23,$BN$26,IF(Q27=$BO$23,$BO$26,IF(Q27=$BP$23,BP26,IF(Q27=$BQ$23,BQ26,IF(Q27=$BR$23,BR26,IF(Q27=$BT$23,$BT$26,IF(Q27=$BU$23,$BU$26,IF(Q27=$BV$23,$BV$26,IF(Q27=$BW$23,$BW$26,IF(Q27=$BX$23,$BX$26,IF(Q27=$BY$23,$BY$26,IF(Q27=$BZ$23,$BZ$26,IF(Q27=$CA$23,$CA$26,IF(Q27=$CB$23,$CB$26,"")))))))))))))))))))))))))))</f>
        <v/>
      </c>
      <c r="W27" s="126" t="str">
        <f t="shared" ref="W27:W32" si="39">IF(Q27=$AZ$23,$AZ$27,IF(Q27=$BA$23,$BA$27,IF(Q27=$BB$23,$BB$27,IF(Q27=$BC$23,$BC$27,IF(Q27=$BD$23,$BD$27,IF(Q27=$BE$23,$BE$27,IF(Q27=$BF$23,$BF$27,IF(Q27=$BG$23,$BG$27,IF(Q27=$BH$23,$BH$27,IF(Q27=$BJ$23,$BJ$27,IF(Q27=$BK$23,$BK$27,IF(Q27=$BL$23,$BL$27,IF(Q27=$BM$23,$BM$27,IF(Q27=$BN$23,$BN$27,IF(Q27=$BO$23,$BO$27,IF(Q27=$BP$23,$BP$27,IF(Q27=$BQ$23,$BQ$27,IF(Q27=$BR$23,$BR$27,IF(Q27=$BT$23,$BT$27,IF(Q27=$BU$23,$BU$27,IF(Q27=$BV$23,$BV$27,IF(Q27=$BW$23,$BW$27,IF(Q27=$BX$23,$BX$27,IF(Q27=$BY$23,$BY$27,IF(Q27=$BZ$23,$BZ$27,IF(Q27=$CA$23,$CA$27,IF(Q27=$CB$23,$CB$27,"")))))))))))))))))))))))))))</f>
        <v/>
      </c>
      <c r="X27" s="1647" t="str">
        <f t="shared" ref="X27:X32" si="40">IF(Q27=$AZ$23,$AZ$28,IF(Q27=$BA$23,$BA$28,IF(Q27=$BB$23,$BB$28,IF(Q27=$BC$23,$BC$28,IF(Q27=$BD$23,$BD$28,IF(Q27=$BE$23,$BE$28,IF(Q27=$BF$23,$BF$28,IF(Q27=$BG$23,$BG$28,IF(Q27=$BH$23,$BH$28,IF(Q27=$BJ$23,$BJ$28,IF(Q27=$BK$23,$BK$28,IF(Q27=$BL$23,$BL$28,IF(Q27=$BM$23,$BM$28,IF(Q27=$BN$23,$BN$28,IF(Q27=$BO$23,$BO$28,IF(Q27=$BP$23,$BP$28,IF(Q27=$BQ$23,$BQ$28,IF(Q27=$BR$23,$BR$28,IF(Q27=$BT$23,$BT$28,IF(Q27=$BU$23,$BU$28,IF(Q27=$BV$23,$BV$28,IF(Q27=$BW$23,$BW$28,IF(Q27=$BX$23,$BX$28,IF(Q27=$BY$23,$BY$28,IF(Q27=$BZ$23,$BZ$28,IF(Q27=$CA$23,$CA$28,IF(Q27=$CB$23,$CB$28,"")))))))))))))))))))))))))))</f>
        <v/>
      </c>
      <c r="Y27" s="1648"/>
      <c r="Z27" s="1649"/>
      <c r="AA27" s="1650" t="str">
        <f>+IFERROR(V27/U27,"")</f>
        <v/>
      </c>
      <c r="AB27" s="1651"/>
      <c r="AC27" s="1652"/>
      <c r="AD27" s="113"/>
      <c r="AE27" s="113"/>
      <c r="AF27" s="117"/>
      <c r="AG27" s="19"/>
      <c r="AH27" s="20"/>
      <c r="AI27" s="20"/>
      <c r="AJ27" s="21"/>
      <c r="AK27" s="20"/>
      <c r="AL27" s="20"/>
      <c r="AM27" s="20"/>
      <c r="AN27" s="20"/>
      <c r="AO27" s="22"/>
      <c r="AP27" s="22"/>
      <c r="AQ27" s="22"/>
      <c r="AR27" s="22"/>
      <c r="AS27" s="22"/>
      <c r="AT27" s="22"/>
      <c r="AU27" s="22"/>
      <c r="AV27" s="22"/>
      <c r="AW27" s="22"/>
      <c r="AX27" s="22"/>
      <c r="AY27" s="118" t="s">
        <v>171</v>
      </c>
      <c r="AZ27" s="64" t="str">
        <f>IFERROR(MIN(AZ8:AZ22),"")</f>
        <v/>
      </c>
      <c r="BA27" s="64" t="str">
        <f t="shared" ref="BA27:BH27" si="41">IFERROR(MIN(BA8:BA22),"")</f>
        <v/>
      </c>
      <c r="BB27" s="64" t="str">
        <f t="shared" si="41"/>
        <v/>
      </c>
      <c r="BC27" s="64" t="str">
        <f t="shared" si="41"/>
        <v/>
      </c>
      <c r="BD27" s="64">
        <f t="shared" si="41"/>
        <v>0</v>
      </c>
      <c r="BE27" s="64">
        <f t="shared" si="41"/>
        <v>0</v>
      </c>
      <c r="BF27" s="64">
        <f t="shared" si="41"/>
        <v>0</v>
      </c>
      <c r="BG27" s="64">
        <f t="shared" si="41"/>
        <v>0</v>
      </c>
      <c r="BH27" s="64">
        <f t="shared" si="41"/>
        <v>0</v>
      </c>
      <c r="BI27" s="118" t="s">
        <v>171</v>
      </c>
      <c r="BJ27" s="64">
        <f>IFERROR(MIN(BJ8:BJ22),"")</f>
        <v>0</v>
      </c>
      <c r="BK27" s="64">
        <f t="shared" ref="BK27:BR27" si="42">IFERROR(MIN(BK8:BK22),"")</f>
        <v>0</v>
      </c>
      <c r="BL27" s="64">
        <f t="shared" si="42"/>
        <v>0</v>
      </c>
      <c r="BM27" s="64">
        <f t="shared" si="42"/>
        <v>0</v>
      </c>
      <c r="BN27" s="64">
        <f t="shared" si="42"/>
        <v>0</v>
      </c>
      <c r="BO27" s="64">
        <f t="shared" si="42"/>
        <v>0</v>
      </c>
      <c r="BP27" s="64">
        <f t="shared" si="42"/>
        <v>0</v>
      </c>
      <c r="BQ27" s="64">
        <f t="shared" si="42"/>
        <v>0</v>
      </c>
      <c r="BR27" s="64">
        <f t="shared" si="42"/>
        <v>0</v>
      </c>
      <c r="BS27" s="118" t="s">
        <v>171</v>
      </c>
      <c r="BT27" s="64">
        <f>IFERROR(MIN(BT8:BT22),"")</f>
        <v>0</v>
      </c>
      <c r="BU27" s="64">
        <f t="shared" ref="BU27:CB27" si="43">IFERROR(MIN(BU8:BU22),"")</f>
        <v>0</v>
      </c>
      <c r="BV27" s="64">
        <f t="shared" si="43"/>
        <v>0</v>
      </c>
      <c r="BW27" s="64">
        <f t="shared" si="43"/>
        <v>0</v>
      </c>
      <c r="BX27" s="64">
        <f t="shared" si="43"/>
        <v>0</v>
      </c>
      <c r="BY27" s="64">
        <f t="shared" si="43"/>
        <v>0</v>
      </c>
      <c r="BZ27" s="64">
        <f t="shared" si="43"/>
        <v>0</v>
      </c>
      <c r="CA27" s="64">
        <f t="shared" si="43"/>
        <v>0</v>
      </c>
      <c r="CB27" s="64">
        <f t="shared" si="43"/>
        <v>0</v>
      </c>
      <c r="CC27" s="20"/>
      <c r="CD27" s="23" t="str">
        <f>CONCATENATE($BT$6,", ",CA7)</f>
        <v xml:space="preserve">Transação, </v>
      </c>
    </row>
    <row r="28" spans="1:84" customFormat="1" ht="22.5" customHeight="1" x14ac:dyDescent="0.3">
      <c r="A28" s="48" t="s">
        <v>41</v>
      </c>
      <c r="B28" s="1659" t="s">
        <v>183</v>
      </c>
      <c r="C28" s="1660"/>
      <c r="D28" s="1661" t="s">
        <v>184</v>
      </c>
      <c r="E28" s="1662"/>
      <c r="F28" s="1662"/>
      <c r="G28" s="1663"/>
      <c r="H28" s="127" t="s">
        <v>182</v>
      </c>
      <c r="I28" s="123"/>
      <c r="J28" s="4"/>
      <c r="K28" s="124"/>
      <c r="L28" s="113"/>
      <c r="M28" s="1643" t="s">
        <v>473</v>
      </c>
      <c r="N28" s="1644"/>
      <c r="O28" s="256"/>
      <c r="P28" s="3"/>
      <c r="Q28" s="1645" t="s">
        <v>770</v>
      </c>
      <c r="R28" s="1646"/>
      <c r="S28" s="125" t="s">
        <v>25</v>
      </c>
      <c r="T28" s="126" t="str">
        <f t="shared" si="37"/>
        <v/>
      </c>
      <c r="U28" s="126" t="str">
        <f t="shared" si="38"/>
        <v/>
      </c>
      <c r="V28" s="126" t="str">
        <f>IF(Q28=$AZ$23,$AZ$26,IF(Q28=$BA$23,$BA$26,IF(Q28=$BB$23,$BB$26,IF(Q28=$BC$23,$BC$26,IF(Q28=$BD$23,$BD$26,IF(Q28=$BE$23,$BE$26,IF(Q28=$BF$23,$BF$26,IF(Q28=$BG$23,$BG$26,IF(Q28=$BH$23,$BH$26,IF(Q28=$BJ$23,$BJ$26,IF(Q28=$BK$23,$BK$26,IF(Q28=$BL$23,$BL$26,IF(Q28=$BM$23,$BM$26,IF(Q28=$BN$23,$BN$26,IF(Q28=$BO$23,$BO$26,IF(Q28=$BP$23,BP26,IF(Q28=$BQ$23,BQ26,IF(Q28=$BR$23,BR26,IF(Q28=$BT$23,$BT$26,IF(Q28=$BU$23,$BU$26,IF(Q28=$BV$23,$BV$26,IF(Q28=$BW$23,$BW$26,IF(Q28=$BX$23,$BX$26,IF(Q28=$BY$23,$BY$26,IF(Q28=$BZ$23,$BZ$26,IF(Q28=$CA$23,$CA$26,IF(Q28=$CB$23,$CB$26,"")))))))))))))))))))))))))))</f>
        <v/>
      </c>
      <c r="W28" s="126" t="str">
        <f t="shared" si="39"/>
        <v/>
      </c>
      <c r="X28" s="1647" t="str">
        <f t="shared" si="40"/>
        <v/>
      </c>
      <c r="Y28" s="1648"/>
      <c r="Z28" s="1649"/>
      <c r="AA28" s="1650" t="str">
        <f t="shared" ref="AA28:AA32" si="44">+IFERROR(V28/U28,"")</f>
        <v/>
      </c>
      <c r="AB28" s="1651"/>
      <c r="AC28" s="1652"/>
      <c r="AD28" s="113"/>
      <c r="AE28" s="113"/>
      <c r="AF28" s="117"/>
      <c r="AG28" s="19"/>
      <c r="AH28" s="20"/>
      <c r="AI28" s="20"/>
      <c r="AJ28" s="21"/>
      <c r="AK28" s="20"/>
      <c r="AL28" s="20"/>
      <c r="AM28" s="20"/>
      <c r="AN28" s="20"/>
      <c r="AO28" s="22"/>
      <c r="AP28" s="22"/>
      <c r="AQ28" s="22"/>
      <c r="AR28" s="22"/>
      <c r="AS28" s="22"/>
      <c r="AT28" s="22"/>
      <c r="AU28" s="22"/>
      <c r="AV28" s="22"/>
      <c r="AW28" s="22"/>
      <c r="AX28" s="22"/>
      <c r="AY28" s="118" t="s">
        <v>172</v>
      </c>
      <c r="AZ28" s="64" t="str">
        <f>IFERROR(MAX(AZ8:AZ22),"")</f>
        <v/>
      </c>
      <c r="BA28" s="64" t="str">
        <f t="shared" ref="BA28:BH28" si="45">IFERROR(MAX(BA8:BA22),"")</f>
        <v/>
      </c>
      <c r="BB28" s="64" t="str">
        <f t="shared" si="45"/>
        <v/>
      </c>
      <c r="BC28" s="64" t="str">
        <f t="shared" si="45"/>
        <v/>
      </c>
      <c r="BD28" s="64">
        <f t="shared" si="45"/>
        <v>0</v>
      </c>
      <c r="BE28" s="64">
        <f t="shared" si="45"/>
        <v>0</v>
      </c>
      <c r="BF28" s="64">
        <f t="shared" si="45"/>
        <v>0</v>
      </c>
      <c r="BG28" s="64">
        <f t="shared" si="45"/>
        <v>0</v>
      </c>
      <c r="BH28" s="64">
        <f t="shared" si="45"/>
        <v>0</v>
      </c>
      <c r="BI28" s="118" t="s">
        <v>172</v>
      </c>
      <c r="BJ28" s="64">
        <f>IFERROR(MAX(BJ8:BJ22),"")</f>
        <v>0</v>
      </c>
      <c r="BK28" s="64">
        <f t="shared" ref="BK28:BR28" si="46">IFERROR(MAX(BK8:BK22),"")</f>
        <v>0</v>
      </c>
      <c r="BL28" s="64">
        <f t="shared" si="46"/>
        <v>0</v>
      </c>
      <c r="BM28" s="64">
        <f t="shared" si="46"/>
        <v>0</v>
      </c>
      <c r="BN28" s="64">
        <f t="shared" si="46"/>
        <v>0</v>
      </c>
      <c r="BO28" s="64">
        <f t="shared" si="46"/>
        <v>0</v>
      </c>
      <c r="BP28" s="64">
        <f t="shared" si="46"/>
        <v>0</v>
      </c>
      <c r="BQ28" s="64">
        <f t="shared" si="46"/>
        <v>0</v>
      </c>
      <c r="BR28" s="64">
        <f t="shared" si="46"/>
        <v>0</v>
      </c>
      <c r="BS28" s="118" t="s">
        <v>172</v>
      </c>
      <c r="BT28" s="64">
        <f>IFERROR(MAX(BT8:BT22),"")</f>
        <v>0</v>
      </c>
      <c r="BU28" s="64">
        <f t="shared" ref="BU28:CB28" si="47">IFERROR(MAX(BU8:BU22),"")</f>
        <v>0</v>
      </c>
      <c r="BV28" s="64">
        <f t="shared" si="47"/>
        <v>0</v>
      </c>
      <c r="BW28" s="64">
        <f t="shared" si="47"/>
        <v>0</v>
      </c>
      <c r="BX28" s="64">
        <f t="shared" si="47"/>
        <v>0</v>
      </c>
      <c r="BY28" s="64">
        <f t="shared" si="47"/>
        <v>0</v>
      </c>
      <c r="BZ28" s="64">
        <f t="shared" si="47"/>
        <v>0</v>
      </c>
      <c r="CA28" s="64">
        <f t="shared" si="47"/>
        <v>0</v>
      </c>
      <c r="CB28" s="64">
        <f t="shared" si="47"/>
        <v>0</v>
      </c>
      <c r="CC28" s="20"/>
      <c r="CD28" s="68" t="str">
        <f>CONCATENATE($BT$6,", ",CB7)</f>
        <v>Transação, 0</v>
      </c>
    </row>
    <row r="29" spans="1:84" customFormat="1" ht="22.5" customHeight="1" x14ac:dyDescent="0.3">
      <c r="A29" s="48" t="s">
        <v>42</v>
      </c>
      <c r="B29" s="1659" t="s">
        <v>185</v>
      </c>
      <c r="C29" s="1660"/>
      <c r="D29" s="1664"/>
      <c r="E29" s="1665"/>
      <c r="F29" s="1665"/>
      <c r="G29" s="1666"/>
      <c r="H29" s="127" t="s">
        <v>182</v>
      </c>
      <c r="I29" s="128"/>
      <c r="J29" s="4"/>
      <c r="K29" s="124"/>
      <c r="L29" s="113"/>
      <c r="M29" s="1643" t="s">
        <v>49</v>
      </c>
      <c r="N29" s="1644"/>
      <c r="O29" s="256"/>
      <c r="P29" s="3"/>
      <c r="Q29" s="1645" t="s">
        <v>771</v>
      </c>
      <c r="R29" s="1646"/>
      <c r="S29" s="125" t="s">
        <v>25</v>
      </c>
      <c r="T29" s="126" t="str">
        <f t="shared" si="37"/>
        <v/>
      </c>
      <c r="U29" s="126" t="str">
        <f t="shared" si="38"/>
        <v/>
      </c>
      <c r="V29" s="126" t="str">
        <f>IF(Q29=$AZ$23,$AZ$26,IF(Q29=$BA$23,$BA$26,IF(Q29=$BB$23,$BB$26,IF(Q29=$BC$23,$BC$26,IF(Q29=$BD$23,$BD$26,IF(Q29=$BE$23,$BE$26,IF(Q29=$BF$23,$BF$26,IF(Q29=$BG$23,$BG$26,IF(Q29=$BH$23,$BH$26,IF(Q29=$BJ$23,$BJ$26,IF(Q29=$BK$23,$BK$26,IF(Q29=$BL$23,$BL$26,IF(Q29=$BM$23,$BM$26,IF(Q29=$BN$23,$BN$26,IF(Q29=$BO$23,$BO$26,IF(Q29=$BP$23,BP26,IF(Q29=$BQ$23,BQ26,IF(Q29=$BR$23,BR26,IF(Q29=$BT$23,$BT$26,IF(Q29=$BU$23,$BU$26,IF(Q29=$BV$23,$BV$26,IF(Q29=$BW$23,$BW$26,IF(Q29=$BX$23,$BX$26,IF(Q29=$BY$23,$BY$26,IF(Q29=$BZ$23,$BZ$26,IF(Q29=$CA$23,$CA$26,IF(Q29=$CB$23,$CB$26,"")))))))))))))))))))))))))))</f>
        <v/>
      </c>
      <c r="W29" s="126" t="str">
        <f t="shared" si="39"/>
        <v/>
      </c>
      <c r="X29" s="1647" t="str">
        <f t="shared" si="40"/>
        <v/>
      </c>
      <c r="Y29" s="1648"/>
      <c r="Z29" s="1649"/>
      <c r="AA29" s="1650" t="str">
        <f t="shared" si="44"/>
        <v/>
      </c>
      <c r="AB29" s="1651"/>
      <c r="AC29" s="1652"/>
      <c r="AD29" s="113"/>
      <c r="AE29" s="113"/>
      <c r="AF29" s="117"/>
      <c r="AG29" s="19"/>
      <c r="AH29" s="20"/>
      <c r="AI29" s="20"/>
      <c r="AJ29" s="21"/>
      <c r="AK29" s="20"/>
      <c r="AL29" s="20"/>
      <c r="AM29" s="20"/>
      <c r="AN29" s="20"/>
      <c r="AO29" s="22"/>
      <c r="AP29" s="22"/>
      <c r="AQ29" s="22"/>
      <c r="AR29" s="22"/>
      <c r="AS29" s="22"/>
      <c r="AT29" s="22"/>
      <c r="AU29" s="22"/>
      <c r="AV29" s="22"/>
      <c r="AW29" s="22"/>
      <c r="AX29" s="22"/>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row>
    <row r="30" spans="1:84" customFormat="1" ht="22.5" customHeight="1" x14ac:dyDescent="0.3">
      <c r="A30" s="129" t="s">
        <v>43</v>
      </c>
      <c r="B30" s="1654" t="s">
        <v>186</v>
      </c>
      <c r="C30" s="1655"/>
      <c r="D30" s="1656" t="s">
        <v>65</v>
      </c>
      <c r="E30" s="1657"/>
      <c r="F30" s="1657"/>
      <c r="G30" s="1658"/>
      <c r="H30" s="130" t="s">
        <v>182</v>
      </c>
      <c r="I30" s="123"/>
      <c r="J30" s="4"/>
      <c r="K30" s="124"/>
      <c r="L30" s="113"/>
      <c r="M30" s="1643" t="s">
        <v>142</v>
      </c>
      <c r="N30" s="1644"/>
      <c r="O30" s="256"/>
      <c r="P30" s="3"/>
      <c r="Q30" s="1645"/>
      <c r="R30" s="1646"/>
      <c r="S30" s="125" t="s">
        <v>25</v>
      </c>
      <c r="T30" s="126" t="str">
        <f t="shared" si="37"/>
        <v/>
      </c>
      <c r="U30" s="126" t="str">
        <f t="shared" si="38"/>
        <v/>
      </c>
      <c r="V30" s="126" t="str">
        <f>IF(Q30=$AZ$23,$AZ$26,IF(Q30=$BA$23,$BA$26,IF(Q30=$BB$23,$BB$26,IF(Q30=$BC$23,$BC$26,IF(Q30=$BD$23,$BD$26,IF(Q30=$BE$23,$BE$26,IF(Q30=$BF$23,$BF$26,IF(Q30=$BG$23,$BG$26,IF(Q30=$BH$23,$BH$26,IF(Q30=$BJ$23,$BJ$26,IF(Q30=$BK$23,$BK$26,IF(Q30=$BL$23,$BL$26,IF(Q30=$BM$23,$BM$26,IF(Q30=$BN$23,$BN$26,IF(Q30=$BO$23,$BO$26,IF(Q30=$BP$23,BP26,IF(Q30=$BQ$23,BQ26,IF(Q30=$BR$23,BR26,IF(Q30=$BT$23,$BT$26,IF(Q30=$BU$23,$BU$26,IF(Q30=$BV$23,$BV$26,IF(Q30=$BW$23,$BW$26,IF(Q30=$BX$23,$BX$26,IF(Q30=$BY$23,$BY$26,IF(Q30=$BZ$23,$BZ$26,IF(Q30=$CA$23,$CA$26,IF(Q30=$CB$23,$CB$26,"")))))))))))))))))))))))))))</f>
        <v/>
      </c>
      <c r="W30" s="126" t="str">
        <f t="shared" si="39"/>
        <v/>
      </c>
      <c r="X30" s="1647" t="str">
        <f t="shared" si="40"/>
        <v/>
      </c>
      <c r="Y30" s="1648"/>
      <c r="Z30" s="1649"/>
      <c r="AA30" s="1650" t="str">
        <f t="shared" si="44"/>
        <v/>
      </c>
      <c r="AB30" s="1651"/>
      <c r="AC30" s="1652"/>
      <c r="AD30" s="113"/>
      <c r="AE30" s="113"/>
      <c r="AF30" s="117"/>
      <c r="AG30" s="19"/>
      <c r="AH30" s="20"/>
      <c r="AI30" s="20"/>
      <c r="AJ30" s="21"/>
      <c r="AK30" s="20"/>
      <c r="AL30" s="20"/>
      <c r="AM30" s="20"/>
      <c r="AN30" s="20"/>
      <c r="AO30" s="22"/>
      <c r="AP30" s="22"/>
      <c r="AQ30" s="22"/>
      <c r="AR30" s="22"/>
      <c r="AS30" s="22"/>
      <c r="AT30" s="22"/>
      <c r="AU30" s="22"/>
      <c r="AV30" s="22"/>
      <c r="AW30" s="22"/>
      <c r="AX30" s="22"/>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row>
    <row r="31" spans="1:84" customFormat="1" ht="22.5" customHeight="1" x14ac:dyDescent="0.3">
      <c r="A31" s="1733" t="s">
        <v>187</v>
      </c>
      <c r="B31" s="1734"/>
      <c r="C31" s="1734"/>
      <c r="D31" s="1734"/>
      <c r="E31" s="1734"/>
      <c r="F31" s="1734"/>
      <c r="G31" s="1734"/>
      <c r="H31" s="1735"/>
      <c r="I31" s="123"/>
      <c r="J31" s="131"/>
      <c r="K31" s="4"/>
      <c r="L31" s="113"/>
      <c r="M31" s="1643" t="s">
        <v>143</v>
      </c>
      <c r="N31" s="1644"/>
      <c r="O31" s="256"/>
      <c r="P31" s="3"/>
      <c r="Q31" s="1645"/>
      <c r="R31" s="1646"/>
      <c r="S31" s="125" t="s">
        <v>25</v>
      </c>
      <c r="T31" s="126" t="str">
        <f t="shared" si="37"/>
        <v/>
      </c>
      <c r="U31" s="126" t="str">
        <f t="shared" si="38"/>
        <v/>
      </c>
      <c r="V31" s="126" t="str">
        <f>IF(Q31=$AZ$23,$AZ$26,IF(Q31=$BA$23,$BA$26,IF(Q31=$BB$23,$BB$26,IF(Q31=$BC$23,$BC$26,IF(Q31=$BD$23,$BD$26,IF(Q31=$BE$23,$BE$26,IF(Q31=$BF$23,$BF$26,IF(Q31=$BG$23,$BG$26,IF(Q31=$BH$23,$BH$26,IF(Q31=$BJ$23,$BJ$26,IF(Q31=$BK$23,$BK$26,IF(Q31=$BL$23,$BL$26,IF(Q31=$BM$23,$BM$26,IF(Q31=$BN$23,$BN$26,IF(Q31=$BO$23,$BO$26,IF(Q31=$BP$23,BP26,IF(Q31=$BQ$23,BQ26,IF(Q31=$BR$23,BR26,IF(Q31=$BT$23,$BT$26,IF(Q31=$BU$23,$BU$26,IF(Q31=$BV$23,$BV$26,IF(Q31=$BW$23,$BW$26,IF(Q31=$BX$23,$BX$26,IF(Q31=$BY$23,$BY$26,IF(Q31=$BZ$23,$BZ$26,IF(Q31=$CA$23,$CA$26,IF(Q31=$CB$23,$CB$26,"")))))))))))))))))))))))))))</f>
        <v/>
      </c>
      <c r="W31" s="126" t="str">
        <f t="shared" si="39"/>
        <v/>
      </c>
      <c r="X31" s="1647" t="str">
        <f t="shared" si="40"/>
        <v/>
      </c>
      <c r="Y31" s="1648"/>
      <c r="Z31" s="1649"/>
      <c r="AA31" s="1650" t="str">
        <f t="shared" si="44"/>
        <v/>
      </c>
      <c r="AB31" s="1651"/>
      <c r="AC31" s="1652"/>
      <c r="AD31" s="113"/>
      <c r="AE31" s="113"/>
      <c r="AF31" s="117"/>
      <c r="AG31" s="19"/>
      <c r="AH31" s="20"/>
      <c r="AI31" s="20"/>
      <c r="AJ31" s="21"/>
      <c r="AK31" s="20"/>
      <c r="AL31" s="20"/>
      <c r="AO31" s="132"/>
      <c r="AP31" s="132"/>
      <c r="AQ31" s="132"/>
      <c r="AR31" s="132"/>
      <c r="AS31" s="132"/>
      <c r="AT31" s="132"/>
      <c r="AU31" s="132"/>
      <c r="AV31" s="132"/>
      <c r="AW31" s="132"/>
      <c r="AX31" s="132"/>
      <c r="BJ31" s="20"/>
      <c r="BK31" s="20"/>
      <c r="BL31" s="20"/>
      <c r="BM31" s="20"/>
      <c r="BN31" s="20"/>
      <c r="BO31" s="20"/>
      <c r="BP31" s="20"/>
      <c r="BQ31" s="20"/>
      <c r="BR31" s="20"/>
      <c r="BS31" s="20"/>
      <c r="BT31" s="20"/>
      <c r="BU31" s="20"/>
      <c r="BV31" s="20"/>
      <c r="BW31" s="20"/>
      <c r="BX31" s="20"/>
      <c r="BY31" s="20"/>
      <c r="BZ31" s="20"/>
      <c r="CA31" s="20"/>
      <c r="CB31" s="20"/>
      <c r="CC31" s="20"/>
    </row>
    <row r="32" spans="1:84" customFormat="1" ht="22.5" customHeight="1" x14ac:dyDescent="0.3">
      <c r="A32" s="1640"/>
      <c r="B32" s="1641"/>
      <c r="C32" s="1641"/>
      <c r="D32" s="1641"/>
      <c r="E32" s="1641"/>
      <c r="F32" s="1641"/>
      <c r="G32" s="1641"/>
      <c r="H32" s="1642"/>
      <c r="I32" s="123"/>
      <c r="J32" s="131"/>
      <c r="K32" s="4"/>
      <c r="L32" s="113"/>
      <c r="M32" s="1643" t="str">
        <f>IF(AG14="","",AG14)</f>
        <v/>
      </c>
      <c r="N32" s="1644"/>
      <c r="O32" s="256"/>
      <c r="P32" s="3"/>
      <c r="Q32" s="1645"/>
      <c r="R32" s="1646"/>
      <c r="S32" s="125" t="s">
        <v>25</v>
      </c>
      <c r="T32" s="126" t="str">
        <f t="shared" si="37"/>
        <v/>
      </c>
      <c r="U32" s="126" t="str">
        <f t="shared" si="38"/>
        <v/>
      </c>
      <c r="V32" s="126" t="str">
        <f>IF(Q32=$AZ$23,$AZ$26,IF(Q32=$BA$23,$BA$26,IF(Q32=$BB$23,$BB$26,IF(Q32=$BC$23,$BC$26,IF(Q32=$BD$23,$BD$26,IF(Q32=$BE$23,$BE$26,IF(Q32=$BF$23,$BF$26,IF(Q32=$BG$23,$BG$26,IF(Q32=$BH$23,$BH$26,IF(Q32=$BJ$23,$BJ$26,IF(Q32=$BK$23,$BK$26,IF(Q32=$BL$23,$BL$26,IF(Q32=$BM$23,$BM$26,IF(Q32=$BN$23,$BN$26,IF(Q32=$BO$23,$BO$26,IF(Q32=$BP$23,BP26,IF(Q32=$BQ$23,BQ26,IF(Q32=$BR$23,BR26,IF(Q32=$BT$23,$BT$26,IF(Q32=$BU$23,$BU$26,IF(Q32=$BV$23,$BV$26,IF(Q32=$BW$23,$BW$26,IF(Q32=$BX$23,$BX$26,IF(Q32=$BY$23,$BY$26,IF(Q32=$BZ$23,$BZ$26,IF(Q32=$CA$23,$CA$26,IF(Q32=$CB$23,$CB$26,"")))))))))))))))))))))))))))</f>
        <v/>
      </c>
      <c r="W32" s="126" t="str">
        <f t="shared" si="39"/>
        <v/>
      </c>
      <c r="X32" s="1647" t="str">
        <f t="shared" si="40"/>
        <v/>
      </c>
      <c r="Y32" s="1648"/>
      <c r="Z32" s="1649"/>
      <c r="AA32" s="1650" t="str">
        <f t="shared" si="44"/>
        <v/>
      </c>
      <c r="AB32" s="1651"/>
      <c r="AC32" s="1652"/>
      <c r="AD32" s="113"/>
      <c r="AE32" s="113"/>
      <c r="AF32" s="117"/>
      <c r="AG32" s="19"/>
      <c r="AH32" s="20"/>
      <c r="AI32" s="20"/>
      <c r="AJ32" s="21"/>
      <c r="AK32" s="20"/>
      <c r="AL32" s="20"/>
      <c r="AO32" s="132"/>
      <c r="AP32" s="132"/>
      <c r="AQ32" s="132"/>
      <c r="AR32" s="132"/>
      <c r="AS32" s="132"/>
      <c r="AT32" s="132"/>
      <c r="AU32" s="132"/>
      <c r="AV32" s="132"/>
      <c r="AW32" s="132"/>
      <c r="AX32" s="132"/>
      <c r="BJ32" s="20"/>
      <c r="BK32" s="20"/>
      <c r="BL32" s="20"/>
      <c r="BM32" s="20"/>
      <c r="BN32" s="20"/>
      <c r="BO32" s="20"/>
      <c r="BP32" s="20"/>
      <c r="BQ32" s="20"/>
      <c r="BR32" s="20"/>
      <c r="BS32" s="20"/>
      <c r="BT32" s="20"/>
      <c r="BU32" s="20"/>
      <c r="BV32" s="20"/>
      <c r="BW32" s="20"/>
      <c r="BX32" s="20"/>
      <c r="BY32" s="20"/>
      <c r="BZ32" s="20"/>
      <c r="CA32" s="20"/>
      <c r="CB32" s="20"/>
      <c r="CC32" s="20"/>
    </row>
    <row r="33" spans="1:81" customFormat="1" ht="22.5" customHeight="1" x14ac:dyDescent="0.3">
      <c r="A33" s="133"/>
      <c r="B33" s="133"/>
      <c r="C33" s="133"/>
      <c r="D33" s="133"/>
      <c r="E33" s="133"/>
      <c r="F33" s="133"/>
      <c r="G33" s="133"/>
      <c r="H33" s="133"/>
      <c r="I33" s="133"/>
      <c r="J33" s="133"/>
      <c r="K33" s="133"/>
      <c r="L33" s="133"/>
      <c r="M33" s="133"/>
      <c r="N33" s="133"/>
      <c r="O33" s="133"/>
      <c r="P33" s="19"/>
      <c r="Q33" s="134"/>
      <c r="R33" s="135"/>
      <c r="S33" s="135"/>
      <c r="T33" s="135"/>
      <c r="U33" s="19"/>
      <c r="V33" s="136"/>
      <c r="W33" s="136"/>
      <c r="X33" s="19"/>
      <c r="Y33" s="19"/>
      <c r="Z33" s="19"/>
      <c r="AA33" s="19"/>
      <c r="AB33" s="19"/>
      <c r="AC33" s="19"/>
      <c r="AD33" s="19"/>
      <c r="AE33" s="19"/>
      <c r="AF33" s="137"/>
      <c r="AG33" s="19"/>
      <c r="AH33" s="20"/>
      <c r="AI33" s="20"/>
      <c r="AJ33" s="21"/>
      <c r="AK33" s="20"/>
      <c r="AL33" s="20"/>
      <c r="AO33" s="132"/>
      <c r="AP33" s="132"/>
      <c r="AQ33" s="132"/>
      <c r="AR33" s="132"/>
      <c r="AS33" s="132"/>
      <c r="AT33" s="132"/>
      <c r="AU33" s="132"/>
      <c r="AV33" s="132"/>
      <c r="AW33" s="132"/>
      <c r="AX33" s="132"/>
      <c r="BJ33" s="20"/>
      <c r="BK33" s="20"/>
      <c r="BL33" s="20"/>
      <c r="BM33" s="20"/>
      <c r="BN33" s="20"/>
      <c r="BO33" s="20"/>
      <c r="BP33" s="20"/>
      <c r="BQ33" s="20"/>
      <c r="BR33" s="20"/>
      <c r="BS33" s="20"/>
      <c r="BT33" s="20"/>
      <c r="BU33" s="20"/>
      <c r="BV33" s="20"/>
      <c r="BW33" s="20"/>
      <c r="BX33" s="20"/>
      <c r="BY33" s="20"/>
      <c r="BZ33" s="20"/>
      <c r="CA33" s="20"/>
      <c r="CB33" s="20"/>
      <c r="CC33" s="20"/>
    </row>
    <row r="34" spans="1:81" customFormat="1" ht="22.5" customHeight="1" x14ac:dyDescent="0.3">
      <c r="A34" s="454" t="s">
        <v>483</v>
      </c>
      <c r="B34" s="455"/>
      <c r="C34" s="455"/>
      <c r="D34" s="455"/>
      <c r="E34" s="455"/>
      <c r="F34" s="455"/>
      <c r="G34" s="455"/>
      <c r="H34" s="455"/>
      <c r="I34" s="455"/>
      <c r="J34" s="455"/>
      <c r="K34" s="455"/>
      <c r="L34" s="455"/>
      <c r="M34" s="455"/>
      <c r="N34" s="455"/>
      <c r="O34" s="455"/>
      <c r="P34" s="456"/>
      <c r="Q34" s="457"/>
      <c r="R34" s="458"/>
      <c r="S34" s="458"/>
      <c r="T34" s="458"/>
      <c r="U34" s="456"/>
      <c r="V34" s="459"/>
      <c r="W34" s="459"/>
      <c r="X34" s="456"/>
      <c r="Y34" s="456"/>
      <c r="Z34" s="456"/>
      <c r="AA34" s="456"/>
      <c r="AB34" s="456"/>
      <c r="AC34" s="456"/>
      <c r="AD34" s="19"/>
      <c r="AE34" s="19"/>
      <c r="AF34" s="137"/>
      <c r="AG34" s="19"/>
      <c r="AH34" s="20"/>
      <c r="AI34" s="20"/>
      <c r="AJ34" s="21"/>
      <c r="AK34" s="20"/>
      <c r="AL34" s="20"/>
      <c r="AO34" s="132"/>
      <c r="AP34" s="132"/>
      <c r="AQ34" s="132"/>
      <c r="AR34" s="132"/>
      <c r="AS34" s="132"/>
      <c r="AT34" s="132"/>
      <c r="AU34" s="132"/>
      <c r="AV34" s="132"/>
      <c r="AW34" s="132"/>
      <c r="AX34" s="132"/>
      <c r="BJ34" s="20"/>
      <c r="BK34" s="20"/>
      <c r="BL34" s="20"/>
      <c r="BM34" s="20"/>
      <c r="BN34" s="20"/>
      <c r="BO34" s="20"/>
      <c r="BP34" s="20"/>
      <c r="BQ34" s="20"/>
      <c r="BR34" s="20"/>
      <c r="BS34" s="20"/>
      <c r="BT34" s="20"/>
      <c r="BU34" s="20"/>
      <c r="BV34" s="20"/>
      <c r="BW34" s="20"/>
      <c r="BX34" s="20"/>
      <c r="BY34" s="20"/>
      <c r="BZ34" s="20"/>
      <c r="CA34" s="20"/>
      <c r="CB34" s="20"/>
      <c r="CC34" s="20"/>
    </row>
    <row r="35" spans="1:81" customFormat="1" ht="57" customHeight="1" x14ac:dyDescent="0.3">
      <c r="A35" s="1653"/>
      <c r="B35" s="1653"/>
      <c r="C35" s="1653"/>
      <c r="D35" s="1653"/>
      <c r="E35" s="1653"/>
      <c r="F35" s="1653"/>
      <c r="G35" s="1653"/>
      <c r="H35" s="1653"/>
      <c r="I35" s="1653"/>
      <c r="J35" s="1653"/>
      <c r="K35" s="1653"/>
      <c r="L35" s="1653"/>
      <c r="M35" s="1653"/>
      <c r="N35" s="1653"/>
      <c r="O35" s="1653"/>
      <c r="P35" s="1653"/>
      <c r="Q35" s="1653"/>
      <c r="R35" s="1653"/>
      <c r="S35" s="1653"/>
      <c r="T35" s="1653"/>
      <c r="U35" s="1653"/>
      <c r="V35" s="1653"/>
      <c r="W35" s="1653"/>
      <c r="X35" s="1653"/>
      <c r="Y35" s="1653"/>
      <c r="Z35" s="1653"/>
      <c r="AA35" s="1653"/>
      <c r="AB35" s="1653"/>
      <c r="AC35" s="1653"/>
      <c r="AD35" s="19"/>
      <c r="AE35" s="19"/>
      <c r="AF35" s="137"/>
      <c r="AG35" s="19"/>
      <c r="AH35" s="20"/>
      <c r="AI35" s="20"/>
      <c r="AJ35" s="21"/>
      <c r="AK35" s="20"/>
      <c r="AL35" s="20"/>
      <c r="AO35" s="132"/>
      <c r="AP35" s="132"/>
      <c r="AQ35" s="132"/>
      <c r="AR35" s="132"/>
      <c r="AS35" s="132"/>
      <c r="AT35" s="132"/>
      <c r="AU35" s="132"/>
      <c r="AV35" s="132"/>
      <c r="AW35" s="132"/>
      <c r="AX35" s="132"/>
      <c r="BJ35" s="20"/>
      <c r="BK35" s="20"/>
      <c r="BL35" s="20"/>
      <c r="BM35" s="20"/>
      <c r="BN35" s="20"/>
      <c r="BO35" s="20"/>
      <c r="BP35" s="20"/>
      <c r="BQ35" s="20"/>
      <c r="BR35" s="20"/>
      <c r="BS35" s="20"/>
      <c r="BT35" s="20"/>
      <c r="BU35" s="20"/>
      <c r="BV35" s="20"/>
      <c r="BW35" s="20"/>
      <c r="BX35" s="20"/>
      <c r="BY35" s="20"/>
      <c r="BZ35" s="20"/>
      <c r="CA35" s="20"/>
      <c r="CB35" s="20"/>
      <c r="CC35" s="20"/>
    </row>
    <row r="36" spans="1:81" customFormat="1" ht="22.5" customHeight="1" x14ac:dyDescent="0.3">
      <c r="A36" s="133"/>
      <c r="B36" s="133"/>
      <c r="C36" s="133"/>
      <c r="D36" s="133"/>
      <c r="E36" s="133"/>
      <c r="F36" s="133"/>
      <c r="G36" s="133"/>
      <c r="H36" s="133"/>
      <c r="I36" s="133"/>
      <c r="J36" s="133"/>
      <c r="K36" s="133"/>
      <c r="L36" s="133"/>
      <c r="M36" s="133"/>
      <c r="N36" s="133"/>
      <c r="O36" s="133"/>
      <c r="P36" s="19"/>
      <c r="Q36" s="134"/>
      <c r="R36" s="135"/>
      <c r="S36" s="135"/>
      <c r="T36" s="135"/>
      <c r="U36" s="19"/>
      <c r="V36" s="136"/>
      <c r="W36" s="136"/>
      <c r="X36" s="19"/>
      <c r="Y36" s="19"/>
      <c r="Z36" s="19"/>
      <c r="AA36" s="19"/>
      <c r="AB36" s="19"/>
      <c r="AC36" s="19"/>
      <c r="AD36" s="19"/>
      <c r="AE36" s="19"/>
      <c r="AF36" s="137"/>
      <c r="AG36" s="19"/>
      <c r="AH36" s="20"/>
      <c r="AI36" s="20"/>
      <c r="AJ36" s="21"/>
      <c r="AK36" s="20"/>
      <c r="AL36" s="20"/>
      <c r="AO36" s="132"/>
      <c r="AP36" s="132"/>
      <c r="AQ36" s="132"/>
      <c r="AR36" s="132"/>
      <c r="AS36" s="132"/>
      <c r="AT36" s="132"/>
      <c r="AU36" s="132"/>
      <c r="AV36" s="132"/>
      <c r="AW36" s="132"/>
      <c r="AX36" s="132"/>
      <c r="BJ36" s="20"/>
      <c r="BK36" s="20"/>
      <c r="BL36" s="20"/>
      <c r="BM36" s="20"/>
      <c r="BN36" s="20"/>
      <c r="BO36" s="20"/>
      <c r="BP36" s="20"/>
      <c r="BQ36" s="20"/>
      <c r="BR36" s="20"/>
      <c r="BS36" s="20"/>
      <c r="BT36" s="20"/>
      <c r="BU36" s="20"/>
      <c r="BV36" s="20"/>
      <c r="BW36" s="20"/>
      <c r="BX36" s="20"/>
      <c r="BY36" s="20"/>
      <c r="BZ36" s="20"/>
      <c r="CA36" s="20"/>
      <c r="CB36" s="20"/>
      <c r="CC36" s="20"/>
    </row>
    <row r="37" spans="1:81" s="132" customFormat="1" ht="22.5" customHeight="1" x14ac:dyDescent="0.3">
      <c r="A37" s="1638" t="s">
        <v>188</v>
      </c>
      <c r="B37" s="1638"/>
      <c r="C37" s="1638"/>
      <c r="D37" s="1638"/>
      <c r="E37" s="1638"/>
      <c r="F37" s="1638"/>
      <c r="G37" s="1638"/>
      <c r="H37" s="1638"/>
      <c r="I37" s="1638"/>
      <c r="J37" s="1638"/>
      <c r="K37" s="1638"/>
      <c r="L37" s="1638"/>
      <c r="M37" s="1638"/>
      <c r="N37" s="1638"/>
      <c r="O37" s="1638"/>
      <c r="P37" s="1638"/>
      <c r="Q37" s="1638"/>
      <c r="R37" s="1638"/>
      <c r="S37" s="1638"/>
      <c r="T37" s="1638"/>
      <c r="U37" s="1638"/>
      <c r="V37" s="1638"/>
      <c r="W37" s="1638"/>
      <c r="X37" s="1638"/>
      <c r="Y37" s="1638"/>
      <c r="Z37" s="1638"/>
      <c r="AA37" s="1638"/>
      <c r="AB37" s="1638"/>
      <c r="AC37" s="1638"/>
      <c r="AD37" s="1638"/>
      <c r="AE37" s="113"/>
      <c r="AF37" s="117"/>
      <c r="AG37" s="113"/>
      <c r="AH37" s="22"/>
      <c r="AI37" s="22"/>
      <c r="AJ37" s="138"/>
      <c r="AK37" s="22"/>
      <c r="AL37" s="22"/>
      <c r="BJ37" s="22"/>
      <c r="BK37" s="22"/>
      <c r="BL37" s="22"/>
      <c r="BM37" s="22"/>
      <c r="BN37" s="22"/>
      <c r="BO37" s="22"/>
      <c r="BP37" s="22"/>
      <c r="BQ37" s="22"/>
      <c r="BR37" s="22"/>
      <c r="BS37" s="22"/>
      <c r="BT37" s="22"/>
      <c r="BU37" s="22"/>
      <c r="BV37" s="22"/>
      <c r="BW37" s="22"/>
      <c r="BX37" s="22"/>
      <c r="BY37" s="22"/>
      <c r="BZ37" s="22"/>
      <c r="CA37" s="22"/>
      <c r="CB37" s="22"/>
      <c r="CC37" s="22"/>
    </row>
    <row r="38" spans="1:81" s="132" customFormat="1" ht="22.5" customHeight="1" x14ac:dyDescent="0.3">
      <c r="A38" s="1639" t="s">
        <v>189</v>
      </c>
      <c r="B38" s="1639"/>
      <c r="C38" s="1639"/>
      <c r="D38" s="1639"/>
      <c r="E38" s="1639"/>
      <c r="F38" s="1639"/>
      <c r="G38" s="1639"/>
      <c r="H38" s="1639"/>
      <c r="I38" s="1639"/>
      <c r="J38" s="1639"/>
      <c r="K38" s="1639"/>
      <c r="L38" s="1639"/>
      <c r="M38" s="1639"/>
      <c r="N38" s="1639"/>
      <c r="O38" s="1639"/>
      <c r="P38" s="1639"/>
      <c r="Q38" s="1639"/>
      <c r="R38" s="1639"/>
      <c r="S38" s="1639"/>
      <c r="T38" s="1639"/>
      <c r="U38" s="1639"/>
      <c r="V38" s="1639"/>
      <c r="W38" s="1639"/>
      <c r="X38" s="1639"/>
      <c r="Y38" s="1639"/>
      <c r="Z38" s="1639"/>
      <c r="AA38" s="1639"/>
      <c r="AB38" s="1639"/>
      <c r="AC38" s="1639"/>
      <c r="AD38" s="1639"/>
      <c r="AE38" s="113"/>
      <c r="AF38" s="117"/>
      <c r="AG38" s="113"/>
      <c r="AH38" s="22"/>
      <c r="AI38" s="22"/>
      <c r="AJ38" s="138"/>
      <c r="AK38" s="22"/>
      <c r="AL38" s="22"/>
      <c r="BJ38" s="22"/>
      <c r="BK38" s="22"/>
      <c r="BL38" s="22"/>
      <c r="BM38" s="22"/>
      <c r="BN38" s="22"/>
      <c r="BO38" s="22"/>
      <c r="BP38" s="22"/>
      <c r="BQ38" s="22"/>
      <c r="BR38" s="22"/>
      <c r="BS38" s="22"/>
      <c r="BT38" s="22"/>
      <c r="BU38" s="22"/>
      <c r="BV38" s="22"/>
      <c r="BW38" s="22"/>
      <c r="BX38" s="22"/>
      <c r="BY38" s="22"/>
      <c r="BZ38" s="22"/>
      <c r="CA38" s="22"/>
      <c r="CB38" s="22"/>
      <c r="CC38" s="22"/>
    </row>
    <row r="39" spans="1:81" s="132" customFormat="1" ht="22.5" customHeight="1" x14ac:dyDescent="0.3">
      <c r="A39" s="1638" t="s">
        <v>190</v>
      </c>
      <c r="B39" s="1638"/>
      <c r="C39" s="1638"/>
      <c r="D39" s="1638"/>
      <c r="E39" s="1638"/>
      <c r="F39" s="1638"/>
      <c r="G39" s="1638"/>
      <c r="H39" s="1638"/>
      <c r="I39" s="1638"/>
      <c r="J39" s="1638"/>
      <c r="K39" s="1638"/>
      <c r="L39" s="1638"/>
      <c r="M39" s="1638"/>
      <c r="N39" s="1638"/>
      <c r="O39" s="1638"/>
      <c r="P39" s="1638"/>
      <c r="Q39" s="1638"/>
      <c r="R39" s="1638"/>
      <c r="S39" s="1638"/>
      <c r="T39" s="1638"/>
      <c r="U39" s="1638"/>
      <c r="V39" s="1638"/>
      <c r="W39" s="1638"/>
      <c r="X39" s="1638"/>
      <c r="Y39" s="1638"/>
      <c r="Z39" s="1638"/>
      <c r="AA39" s="1638"/>
      <c r="AB39" s="1638"/>
      <c r="AC39" s="1638"/>
      <c r="AD39" s="1638"/>
      <c r="AE39" s="139"/>
      <c r="AF39" s="113"/>
      <c r="AG39" s="113"/>
      <c r="AH39" s="22"/>
      <c r="AI39" s="22"/>
      <c r="AJ39" s="138"/>
      <c r="AK39" s="22"/>
      <c r="AL39" s="22"/>
      <c r="BJ39" s="22"/>
      <c r="BK39" s="22"/>
      <c r="BL39" s="22"/>
      <c r="BM39" s="22"/>
      <c r="BN39" s="22"/>
      <c r="BO39" s="22"/>
      <c r="BP39" s="22"/>
      <c r="BQ39" s="22"/>
      <c r="BR39" s="22"/>
      <c r="BS39" s="22"/>
      <c r="BT39" s="22"/>
      <c r="BU39" s="22"/>
      <c r="BV39" s="22"/>
      <c r="BW39" s="22"/>
      <c r="BX39" s="22"/>
      <c r="BY39" s="22"/>
      <c r="BZ39" s="22"/>
      <c r="CA39" s="22"/>
      <c r="CB39" s="22"/>
      <c r="CC39" s="22"/>
    </row>
    <row r="40" spans="1:81" ht="22.5" customHeight="1" x14ac:dyDescent="0.3">
      <c r="A40" s="446"/>
      <c r="B40" s="446"/>
      <c r="C40" s="446"/>
      <c r="D40" s="446"/>
      <c r="E40" s="446"/>
      <c r="F40" s="446"/>
      <c r="G40" s="446"/>
      <c r="H40" s="446"/>
      <c r="I40" s="446"/>
      <c r="J40" s="446"/>
      <c r="K40" s="446"/>
      <c r="L40" s="446"/>
      <c r="M40" s="446"/>
      <c r="N40" s="446"/>
      <c r="O40" s="446"/>
      <c r="P40" s="446"/>
      <c r="Q40" s="446"/>
      <c r="R40" s="446"/>
      <c r="S40" s="446"/>
      <c r="T40" s="447"/>
      <c r="U40" s="447"/>
      <c r="V40" s="446"/>
      <c r="W40" s="446"/>
      <c r="X40" s="446"/>
      <c r="Y40" s="446"/>
      <c r="Z40" s="446"/>
      <c r="AA40" s="446"/>
      <c r="AB40" s="446"/>
      <c r="AC40" s="446"/>
      <c r="AD40" s="446"/>
      <c r="AE40" s="446"/>
      <c r="AF40" s="448"/>
      <c r="AG40" s="448"/>
      <c r="AH40" s="448"/>
      <c r="AI40" s="448"/>
      <c r="AJ40" s="449"/>
      <c r="AK40" s="448"/>
      <c r="AL40" s="448"/>
      <c r="BJ40" s="448"/>
      <c r="BK40" s="448"/>
      <c r="BL40" s="448"/>
      <c r="BM40" s="448"/>
      <c r="BN40" s="448"/>
      <c r="BO40" s="448"/>
      <c r="BP40" s="448"/>
      <c r="BQ40" s="448"/>
      <c r="BR40" s="448"/>
      <c r="BS40" s="448"/>
      <c r="BT40" s="448"/>
      <c r="BU40" s="448"/>
      <c r="BV40" s="448"/>
      <c r="BW40" s="448"/>
      <c r="BX40" s="448"/>
      <c r="BY40" s="448"/>
      <c r="BZ40" s="448"/>
      <c r="CA40" s="448"/>
      <c r="CB40" s="448"/>
      <c r="CC40" s="448"/>
    </row>
    <row r="41" spans="1:81" ht="22.5" customHeight="1" x14ac:dyDescent="0.3">
      <c r="A41" s="446"/>
      <c r="B41" s="446"/>
      <c r="C41" s="446"/>
      <c r="D41" s="446"/>
      <c r="E41" s="446"/>
      <c r="F41" s="446"/>
      <c r="G41" s="446"/>
      <c r="H41" s="446"/>
      <c r="I41" s="446"/>
      <c r="J41" s="446"/>
      <c r="K41" s="446"/>
      <c r="L41" s="446"/>
      <c r="M41" s="446"/>
      <c r="N41" s="446"/>
      <c r="O41" s="446"/>
      <c r="P41" s="446"/>
      <c r="Q41" s="446"/>
      <c r="R41" s="446"/>
      <c r="S41" s="446"/>
      <c r="T41" s="452" t="e">
        <f>+T27*12/T26</f>
        <v>#VALUE!</v>
      </c>
      <c r="U41" s="452" t="e">
        <f>+U27*12/U26</f>
        <v>#VALUE!</v>
      </c>
      <c r="V41" s="446"/>
      <c r="W41" s="446"/>
      <c r="X41" s="446"/>
      <c r="Y41" s="446"/>
      <c r="Z41" s="446"/>
      <c r="AA41" s="446"/>
      <c r="AB41" s="446"/>
      <c r="AC41" s="446"/>
      <c r="AD41" s="446"/>
      <c r="AE41" s="446"/>
      <c r="AF41" s="448"/>
      <c r="AG41" s="448"/>
      <c r="AH41" s="448"/>
      <c r="AI41" s="448"/>
      <c r="AJ41" s="449"/>
      <c r="AK41" s="448"/>
      <c r="AL41" s="448"/>
      <c r="BJ41" s="448"/>
      <c r="BK41" s="448"/>
      <c r="BL41" s="448"/>
      <c r="BM41" s="448"/>
      <c r="BN41" s="448"/>
      <c r="BO41" s="448"/>
      <c r="BP41" s="448"/>
      <c r="BQ41" s="448"/>
      <c r="BR41" s="448"/>
      <c r="BS41" s="448"/>
      <c r="BT41" s="448"/>
      <c r="BU41" s="448"/>
      <c r="BV41" s="448"/>
      <c r="BW41" s="448"/>
      <c r="BX41" s="448"/>
      <c r="BY41" s="448"/>
      <c r="BZ41" s="448"/>
      <c r="CA41" s="448"/>
      <c r="CB41" s="448"/>
      <c r="CC41" s="448"/>
    </row>
    <row r="42" spans="1:81" ht="15" customHeight="1" x14ac:dyDescent="0.3">
      <c r="A42" s="448"/>
      <c r="B42" s="448"/>
      <c r="C42" s="448"/>
      <c r="D42" s="448"/>
      <c r="E42" s="448"/>
      <c r="F42" s="448"/>
      <c r="G42" s="448"/>
      <c r="H42" s="448"/>
      <c r="I42" s="448"/>
      <c r="J42" s="446"/>
      <c r="K42" s="446"/>
      <c r="L42" s="446"/>
      <c r="M42" s="446"/>
      <c r="N42" s="446"/>
      <c r="O42" s="446"/>
      <c r="P42" s="446"/>
      <c r="Q42" s="446"/>
      <c r="R42" s="446"/>
      <c r="S42" s="446"/>
      <c r="T42" s="446"/>
      <c r="U42" s="448"/>
      <c r="V42" s="446"/>
      <c r="W42" s="446"/>
      <c r="X42" s="446"/>
      <c r="Y42" s="446"/>
      <c r="Z42" s="446"/>
      <c r="AA42" s="446"/>
      <c r="AB42" s="446"/>
      <c r="AC42" s="446"/>
      <c r="AD42" s="446"/>
      <c r="AE42" s="446"/>
      <c r="AF42" s="448"/>
      <c r="AG42" s="448"/>
      <c r="AH42" s="448"/>
      <c r="AI42" s="448"/>
      <c r="AJ42" s="449"/>
      <c r="AK42" s="448"/>
      <c r="AL42" s="448"/>
      <c r="BJ42" s="448"/>
      <c r="BK42" s="448"/>
      <c r="BL42" s="448"/>
      <c r="BM42" s="448"/>
      <c r="BN42" s="448"/>
      <c r="BO42" s="448"/>
      <c r="BP42" s="448"/>
      <c r="BQ42" s="448"/>
      <c r="BR42" s="448"/>
      <c r="BS42" s="448"/>
      <c r="BT42" s="448"/>
      <c r="BU42" s="448"/>
      <c r="BV42" s="448"/>
      <c r="BW42" s="448"/>
      <c r="BX42" s="448"/>
      <c r="BY42" s="448"/>
      <c r="BZ42" s="448"/>
      <c r="CA42" s="448"/>
      <c r="CB42" s="448"/>
      <c r="CC42" s="448"/>
    </row>
    <row r="43" spans="1:81" ht="15" customHeight="1" x14ac:dyDescent="0.3">
      <c r="A43" s="448"/>
      <c r="B43" s="448"/>
      <c r="C43" s="448"/>
      <c r="D43" s="448"/>
      <c r="E43" s="448"/>
      <c r="F43" s="448"/>
      <c r="G43" s="448"/>
      <c r="H43" s="448"/>
      <c r="I43" s="448"/>
      <c r="J43" s="448"/>
      <c r="K43" s="448"/>
      <c r="L43" s="448"/>
      <c r="M43" s="448"/>
      <c r="N43" s="448"/>
      <c r="O43" s="448"/>
      <c r="P43" s="448"/>
      <c r="Q43" s="448"/>
      <c r="R43" s="448"/>
      <c r="S43" s="448"/>
      <c r="T43" s="448"/>
      <c r="U43" s="448"/>
      <c r="V43" s="446"/>
      <c r="W43" s="446"/>
      <c r="X43" s="446"/>
      <c r="Y43" s="446"/>
      <c r="Z43" s="446"/>
      <c r="AA43" s="446"/>
      <c r="AB43" s="446"/>
      <c r="AC43" s="446"/>
      <c r="AD43" s="446"/>
      <c r="AE43" s="446"/>
      <c r="AF43" s="448"/>
      <c r="AG43" s="448"/>
      <c r="AH43" s="448"/>
      <c r="AI43" s="448"/>
      <c r="AJ43" s="449"/>
      <c r="AK43" s="448"/>
      <c r="AL43" s="448"/>
      <c r="BJ43" s="448"/>
      <c r="BK43" s="448"/>
      <c r="BL43" s="448"/>
      <c r="BM43" s="448"/>
      <c r="BN43" s="448"/>
      <c r="BO43" s="448"/>
      <c r="BP43" s="448"/>
      <c r="BQ43" s="448"/>
      <c r="BR43" s="448"/>
      <c r="BS43" s="448"/>
      <c r="BT43" s="448"/>
      <c r="BU43" s="448"/>
      <c r="BV43" s="448"/>
      <c r="BW43" s="448"/>
      <c r="BX43" s="448"/>
      <c r="BY43" s="448"/>
      <c r="BZ43" s="448"/>
      <c r="CA43" s="448"/>
      <c r="CB43" s="448"/>
      <c r="CC43" s="448"/>
    </row>
    <row r="44" spans="1:81" ht="15" customHeight="1" x14ac:dyDescent="0.3">
      <c r="A44" s="448"/>
      <c r="B44" s="448"/>
      <c r="C44" s="448"/>
      <c r="D44" s="448"/>
      <c r="E44" s="448"/>
      <c r="F44" s="448"/>
      <c r="G44" s="448"/>
      <c r="H44" s="448"/>
      <c r="I44" s="448"/>
      <c r="J44" s="448"/>
      <c r="K44" s="448"/>
      <c r="L44" s="448"/>
      <c r="M44" s="448"/>
      <c r="N44" s="448"/>
      <c r="O44" s="448"/>
      <c r="P44" s="448"/>
      <c r="Q44" s="448"/>
      <c r="R44" s="448"/>
      <c r="S44" s="448"/>
      <c r="T44" s="448"/>
      <c r="U44" s="448"/>
      <c r="V44" s="446"/>
      <c r="W44" s="446"/>
      <c r="X44" s="446"/>
      <c r="Y44" s="446"/>
      <c r="Z44" s="446"/>
      <c r="AA44" s="446"/>
      <c r="AB44" s="446"/>
      <c r="AC44" s="446"/>
      <c r="AD44" s="446"/>
      <c r="AE44" s="446"/>
      <c r="AF44" s="448"/>
      <c r="AG44" s="448"/>
      <c r="AH44" s="448"/>
      <c r="AI44" s="448"/>
      <c r="AJ44" s="449"/>
      <c r="AK44" s="448"/>
      <c r="AL44" s="448"/>
      <c r="BJ44" s="448"/>
      <c r="BK44" s="448"/>
      <c r="BL44" s="448"/>
      <c r="BM44" s="448"/>
      <c r="BN44" s="448"/>
      <c r="BO44" s="448"/>
      <c r="BP44" s="448"/>
      <c r="BQ44" s="448"/>
      <c r="BR44" s="448"/>
      <c r="BS44" s="448"/>
      <c r="BT44" s="448"/>
      <c r="BU44" s="448"/>
      <c r="BV44" s="448"/>
      <c r="BW44" s="448"/>
      <c r="BX44" s="448"/>
      <c r="BY44" s="448"/>
      <c r="BZ44" s="448"/>
      <c r="CA44" s="448"/>
      <c r="CB44" s="448"/>
      <c r="CC44" s="448"/>
    </row>
    <row r="45" spans="1:81" ht="15" customHeight="1" x14ac:dyDescent="0.3">
      <c r="A45" s="448"/>
      <c r="B45" s="448"/>
      <c r="C45" s="448"/>
      <c r="D45" s="448"/>
      <c r="E45" s="448"/>
      <c r="F45" s="448"/>
      <c r="G45" s="448"/>
      <c r="H45" s="448"/>
      <c r="I45" s="448"/>
      <c r="J45" s="448"/>
      <c r="K45" s="448"/>
      <c r="L45" s="448"/>
      <c r="M45" s="448"/>
      <c r="N45" s="448"/>
      <c r="O45" s="448"/>
      <c r="P45" s="448"/>
      <c r="Q45" s="448"/>
      <c r="R45" s="448"/>
      <c r="S45" s="448"/>
      <c r="T45" s="448"/>
      <c r="U45" s="448"/>
      <c r="V45" s="446"/>
      <c r="W45" s="446"/>
      <c r="X45" s="446"/>
      <c r="Y45" s="446"/>
      <c r="Z45" s="446"/>
      <c r="AA45" s="446"/>
      <c r="AB45" s="446"/>
      <c r="AC45" s="446"/>
      <c r="AD45" s="446"/>
      <c r="AE45" s="446"/>
      <c r="AF45" s="448"/>
      <c r="AG45" s="448"/>
      <c r="AH45" s="448"/>
      <c r="AI45" s="448"/>
      <c r="AJ45" s="449"/>
      <c r="AK45" s="448"/>
      <c r="AL45" s="448"/>
      <c r="AM45" s="448"/>
      <c r="AN45" s="448"/>
      <c r="AY45" s="448"/>
      <c r="BA45" s="448"/>
      <c r="BB45" s="448"/>
      <c r="BC45" s="448"/>
      <c r="BD45" s="448"/>
      <c r="BE45" s="448"/>
      <c r="BF45" s="448"/>
      <c r="BG45" s="448"/>
      <c r="BH45" s="448"/>
      <c r="BI45" s="448"/>
      <c r="BJ45" s="448"/>
      <c r="BK45" s="448"/>
      <c r="BL45" s="448"/>
      <c r="BM45" s="448"/>
      <c r="BN45" s="448"/>
      <c r="BO45" s="448"/>
      <c r="BP45" s="448"/>
      <c r="BQ45" s="448"/>
      <c r="BR45" s="448"/>
      <c r="BS45" s="448"/>
      <c r="BT45" s="448"/>
      <c r="BU45" s="448"/>
      <c r="BV45" s="448"/>
      <c r="BW45" s="448"/>
      <c r="BX45" s="448"/>
      <c r="BY45" s="448"/>
      <c r="BZ45" s="448"/>
      <c r="CA45" s="448"/>
      <c r="CB45" s="448"/>
      <c r="CC45" s="448"/>
    </row>
    <row r="46" spans="1:81" ht="15" customHeight="1" x14ac:dyDescent="0.3">
      <c r="A46" s="448"/>
      <c r="B46" s="448"/>
      <c r="C46" s="448"/>
      <c r="D46" s="448"/>
      <c r="E46" s="448"/>
      <c r="F46" s="448"/>
      <c r="G46" s="448"/>
      <c r="H46" s="448"/>
      <c r="I46" s="448"/>
      <c r="J46" s="448"/>
      <c r="K46" s="448"/>
      <c r="L46" s="448"/>
      <c r="M46" s="448"/>
      <c r="N46" s="448"/>
      <c r="O46" s="448"/>
      <c r="P46" s="448"/>
      <c r="Q46" s="448"/>
      <c r="R46" s="448"/>
      <c r="S46" s="448"/>
      <c r="T46" s="448"/>
      <c r="U46" s="448"/>
      <c r="V46" s="446"/>
      <c r="W46" s="446"/>
      <c r="X46" s="446"/>
      <c r="Y46" s="446"/>
      <c r="Z46" s="446"/>
      <c r="AA46" s="446"/>
      <c r="AB46" s="446"/>
      <c r="AC46" s="446"/>
      <c r="AD46" s="446"/>
      <c r="AE46" s="446"/>
      <c r="AF46" s="448"/>
      <c r="AG46" s="448"/>
      <c r="AH46" s="448"/>
      <c r="AI46" s="448"/>
      <c r="AJ46" s="449"/>
      <c r="AK46" s="448"/>
      <c r="AL46" s="448"/>
      <c r="AM46" s="448"/>
      <c r="AN46" s="448"/>
      <c r="AY46" s="448"/>
      <c r="BA46" s="448"/>
      <c r="BB46" s="448"/>
      <c r="BC46" s="448"/>
      <c r="BD46" s="448"/>
      <c r="BE46" s="448"/>
      <c r="BF46" s="448"/>
      <c r="BG46" s="448"/>
      <c r="BH46" s="448"/>
      <c r="BI46" s="448"/>
      <c r="BJ46" s="448"/>
      <c r="BK46" s="448"/>
      <c r="BL46" s="448"/>
      <c r="BM46" s="448"/>
      <c r="BN46" s="448"/>
      <c r="BO46" s="448"/>
      <c r="BP46" s="448"/>
      <c r="BQ46" s="448"/>
      <c r="BR46" s="448"/>
      <c r="BS46" s="448"/>
      <c r="BT46" s="448"/>
      <c r="BU46" s="448"/>
      <c r="BV46" s="448"/>
      <c r="BW46" s="448"/>
      <c r="BX46" s="448"/>
      <c r="BY46" s="448"/>
      <c r="BZ46" s="448"/>
      <c r="CA46" s="448"/>
      <c r="CB46" s="448"/>
      <c r="CC46" s="448"/>
    </row>
    <row r="47" spans="1:81" ht="15" customHeight="1" x14ac:dyDescent="0.25">
      <c r="A47" s="448"/>
      <c r="B47" s="448"/>
      <c r="C47" s="448"/>
      <c r="D47" s="448"/>
      <c r="E47" s="448"/>
      <c r="F47" s="448"/>
      <c r="G47" s="448"/>
      <c r="H47" s="448"/>
      <c r="I47" s="448"/>
      <c r="J47" s="448"/>
      <c r="K47" s="448"/>
      <c r="L47" s="448"/>
      <c r="M47" s="448"/>
      <c r="N47" s="448"/>
      <c r="O47" s="448"/>
      <c r="P47" s="448"/>
      <c r="Q47" s="448"/>
      <c r="R47" s="448"/>
      <c r="S47" s="448"/>
      <c r="T47" s="448"/>
      <c r="U47" s="448"/>
      <c r="V47" s="446"/>
      <c r="W47" s="446"/>
      <c r="X47" s="446"/>
      <c r="Y47" s="446"/>
      <c r="Z47" s="446"/>
      <c r="AA47" s="446"/>
      <c r="AB47" s="446"/>
      <c r="AC47" s="446"/>
      <c r="AD47" s="446"/>
      <c r="AE47" s="446"/>
      <c r="AF47" s="448"/>
      <c r="AG47" s="448"/>
      <c r="AH47" s="448"/>
      <c r="AI47" s="448"/>
      <c r="AJ47" s="449"/>
      <c r="AK47" s="448"/>
      <c r="AL47" s="448"/>
      <c r="AO47" s="453"/>
      <c r="AP47" s="453"/>
      <c r="AQ47" s="453"/>
      <c r="AR47" s="453"/>
      <c r="AS47" s="453"/>
      <c r="AT47" s="453"/>
      <c r="AU47" s="453"/>
      <c r="AV47" s="453"/>
      <c r="AW47" s="453"/>
      <c r="AX47" s="453"/>
      <c r="BI47" s="448"/>
      <c r="BJ47" s="448"/>
      <c r="BK47" s="448"/>
      <c r="BL47" s="448"/>
      <c r="BM47" s="448"/>
      <c r="BN47" s="448"/>
      <c r="BO47" s="448"/>
      <c r="BP47" s="448"/>
      <c r="BQ47" s="448"/>
      <c r="BR47" s="448"/>
      <c r="BS47" s="448"/>
      <c r="BT47" s="448"/>
      <c r="BU47" s="448"/>
      <c r="BV47" s="448"/>
      <c r="BW47" s="448"/>
      <c r="BX47" s="448"/>
      <c r="BY47" s="448"/>
      <c r="BZ47" s="448"/>
      <c r="CA47" s="448"/>
      <c r="CB47" s="448"/>
      <c r="CC47" s="448"/>
    </row>
    <row r="48" spans="1:81" ht="15" customHeight="1" x14ac:dyDescent="0.25">
      <c r="A48" s="448"/>
      <c r="B48" s="448"/>
      <c r="C48" s="448"/>
      <c r="D48" s="448"/>
      <c r="E48" s="448"/>
      <c r="F48" s="448"/>
      <c r="G48" s="448"/>
      <c r="H48" s="448"/>
      <c r="I48" s="448"/>
      <c r="J48" s="448"/>
      <c r="K48" s="448"/>
      <c r="L48" s="448"/>
      <c r="M48" s="448"/>
      <c r="N48" s="448"/>
      <c r="O48" s="448"/>
      <c r="P48" s="448"/>
      <c r="Q48" s="448"/>
      <c r="R48" s="448"/>
      <c r="S48" s="448"/>
      <c r="T48" s="448"/>
      <c r="U48" s="448"/>
      <c r="V48" s="446"/>
      <c r="W48" s="446"/>
      <c r="X48" s="446"/>
      <c r="Y48" s="446"/>
      <c r="Z48" s="446"/>
      <c r="AA48" s="446"/>
      <c r="AB48" s="446"/>
      <c r="AC48" s="446"/>
      <c r="AD48" s="446"/>
      <c r="AE48" s="446"/>
      <c r="AF48" s="448"/>
      <c r="AG48" s="448"/>
      <c r="AH48" s="448"/>
      <c r="AI48" s="448"/>
      <c r="AJ48" s="449"/>
      <c r="AK48" s="448"/>
      <c r="AL48" s="448"/>
      <c r="AO48" s="453"/>
      <c r="AP48" s="453"/>
      <c r="AQ48" s="453"/>
      <c r="AR48" s="453"/>
      <c r="AS48" s="453"/>
      <c r="AT48" s="453"/>
      <c r="AU48" s="453"/>
      <c r="AV48" s="453"/>
      <c r="AW48" s="453"/>
      <c r="AX48" s="453"/>
      <c r="BI48" s="448"/>
      <c r="BJ48" s="448"/>
      <c r="BK48" s="448"/>
      <c r="BL48" s="448"/>
      <c r="BM48" s="448"/>
      <c r="BN48" s="448"/>
      <c r="BO48" s="448"/>
      <c r="BP48" s="448"/>
      <c r="BQ48" s="448"/>
      <c r="BR48" s="448"/>
      <c r="BS48" s="448"/>
      <c r="BT48" s="448"/>
      <c r="BU48" s="448"/>
      <c r="BV48" s="448"/>
      <c r="BW48" s="448"/>
      <c r="BX48" s="448"/>
      <c r="BY48" s="448"/>
      <c r="BZ48" s="448"/>
      <c r="CA48" s="448"/>
      <c r="CB48" s="448"/>
      <c r="CC48" s="448"/>
    </row>
    <row r="49" spans="1:81" ht="15" customHeight="1" x14ac:dyDescent="0.3">
      <c r="A49" s="448"/>
      <c r="B49" s="448"/>
      <c r="C49" s="448"/>
      <c r="D49" s="448"/>
      <c r="E49" s="448"/>
      <c r="F49" s="448"/>
      <c r="G49" s="448"/>
      <c r="H49" s="448"/>
      <c r="I49" s="448"/>
      <c r="J49" s="448"/>
      <c r="K49" s="448"/>
      <c r="L49" s="448"/>
      <c r="M49" s="448"/>
      <c r="N49" s="448"/>
      <c r="O49" s="448"/>
      <c r="P49" s="448"/>
      <c r="Q49" s="448"/>
      <c r="R49" s="448"/>
      <c r="S49" s="448"/>
      <c r="T49" s="448"/>
      <c r="U49" s="448"/>
      <c r="V49" s="446"/>
      <c r="W49" s="446"/>
      <c r="X49" s="446"/>
      <c r="Y49" s="446"/>
      <c r="Z49" s="446"/>
      <c r="AA49" s="446"/>
      <c r="AB49" s="446"/>
      <c r="AC49" s="446"/>
      <c r="AD49" s="446"/>
      <c r="AE49" s="446"/>
      <c r="AF49" s="448"/>
      <c r="AG49" s="448"/>
      <c r="AH49" s="448"/>
      <c r="AI49" s="448"/>
      <c r="AJ49" s="449"/>
      <c r="AK49" s="448"/>
      <c r="AL49" s="448"/>
      <c r="BI49" s="448"/>
      <c r="BJ49" s="448"/>
      <c r="BK49" s="448"/>
      <c r="BL49" s="448"/>
      <c r="BM49" s="448"/>
      <c r="BN49" s="448"/>
      <c r="BO49" s="448"/>
      <c r="BP49" s="448"/>
      <c r="BQ49" s="448"/>
      <c r="BR49" s="448"/>
      <c r="BS49" s="448"/>
      <c r="BT49" s="448"/>
      <c r="BU49" s="448"/>
      <c r="BV49" s="448"/>
      <c r="BW49" s="448"/>
      <c r="BX49" s="448"/>
      <c r="BY49" s="448"/>
      <c r="BZ49" s="448"/>
      <c r="CA49" s="448"/>
      <c r="CB49" s="448"/>
      <c r="CC49" s="448"/>
    </row>
    <row r="50" spans="1:81" ht="15" customHeight="1" x14ac:dyDescent="0.3">
      <c r="A50" s="448"/>
      <c r="B50" s="448"/>
      <c r="C50" s="448"/>
      <c r="D50" s="448"/>
      <c r="E50" s="448"/>
      <c r="F50" s="448"/>
      <c r="G50" s="448"/>
      <c r="H50" s="448"/>
      <c r="I50" s="448"/>
      <c r="J50" s="448"/>
      <c r="K50" s="448"/>
      <c r="L50" s="448"/>
      <c r="M50" s="448"/>
      <c r="N50" s="448"/>
      <c r="O50" s="448"/>
      <c r="P50" s="448"/>
      <c r="Q50" s="448"/>
      <c r="R50" s="448"/>
      <c r="S50" s="448"/>
      <c r="T50" s="448"/>
      <c r="U50" s="448"/>
      <c r="V50" s="446"/>
      <c r="W50" s="446"/>
      <c r="X50" s="446"/>
      <c r="Y50" s="446"/>
      <c r="Z50" s="446"/>
      <c r="AA50" s="446"/>
      <c r="AB50" s="446"/>
      <c r="AC50" s="446"/>
      <c r="AD50" s="446"/>
      <c r="AE50" s="446"/>
      <c r="AF50" s="448"/>
      <c r="AG50" s="448"/>
      <c r="AH50" s="448"/>
      <c r="AI50" s="448"/>
      <c r="AJ50" s="449"/>
      <c r="AK50" s="448"/>
      <c r="AL50" s="448"/>
      <c r="BI50" s="448"/>
      <c r="BJ50" s="448"/>
      <c r="BK50" s="448"/>
      <c r="BL50" s="448"/>
      <c r="BM50" s="448"/>
      <c r="BN50" s="448"/>
      <c r="BO50" s="448"/>
      <c r="BP50" s="448"/>
      <c r="BQ50" s="448"/>
      <c r="BR50" s="448"/>
      <c r="BS50" s="448"/>
      <c r="BT50" s="448"/>
      <c r="BU50" s="448"/>
      <c r="BV50" s="448"/>
      <c r="BW50" s="448"/>
      <c r="BX50" s="448"/>
      <c r="BY50" s="448"/>
      <c r="BZ50" s="448"/>
      <c r="CA50" s="448"/>
      <c r="CB50" s="448"/>
      <c r="CC50" s="448"/>
    </row>
    <row r="51" spans="1:81" ht="15" customHeight="1" x14ac:dyDescent="0.3">
      <c r="A51" s="448"/>
      <c r="B51" s="448"/>
      <c r="C51" s="448"/>
      <c r="D51" s="448"/>
      <c r="E51" s="448"/>
      <c r="F51" s="448"/>
      <c r="G51" s="448"/>
      <c r="H51" s="448"/>
      <c r="I51" s="448"/>
      <c r="J51" s="448"/>
      <c r="K51" s="448"/>
      <c r="L51" s="448"/>
      <c r="M51" s="448"/>
      <c r="N51" s="448"/>
      <c r="O51" s="448"/>
      <c r="P51" s="448"/>
      <c r="Q51" s="448"/>
      <c r="R51" s="448"/>
      <c r="S51" s="448"/>
      <c r="T51" s="448"/>
      <c r="U51" s="448"/>
      <c r="V51" s="446"/>
      <c r="W51" s="446"/>
      <c r="X51" s="446"/>
      <c r="Y51" s="446"/>
      <c r="Z51" s="446"/>
      <c r="AA51" s="446"/>
      <c r="AB51" s="446"/>
      <c r="AC51" s="446"/>
      <c r="AD51" s="446"/>
      <c r="AE51" s="446"/>
      <c r="AF51" s="448"/>
      <c r="AG51" s="448"/>
      <c r="AH51" s="448"/>
      <c r="AI51" s="448"/>
      <c r="AJ51" s="449"/>
      <c r="AK51" s="448"/>
      <c r="AL51" s="448"/>
      <c r="BI51" s="448"/>
      <c r="BJ51" s="448"/>
      <c r="BK51" s="448"/>
      <c r="BL51" s="448"/>
      <c r="BM51" s="448"/>
      <c r="BN51" s="448"/>
      <c r="BO51" s="448"/>
      <c r="BP51" s="448"/>
      <c r="BQ51" s="448"/>
      <c r="BR51" s="448"/>
      <c r="BS51" s="448"/>
      <c r="BT51" s="448"/>
      <c r="BU51" s="448"/>
      <c r="BV51" s="448"/>
      <c r="BW51" s="448"/>
      <c r="BX51" s="448"/>
      <c r="BY51" s="448"/>
      <c r="BZ51" s="448"/>
      <c r="CA51" s="448"/>
      <c r="CB51" s="448"/>
      <c r="CC51" s="448"/>
    </row>
    <row r="52" spans="1:81" ht="15" customHeight="1" x14ac:dyDescent="0.3">
      <c r="A52" s="448"/>
      <c r="B52" s="448"/>
      <c r="C52" s="448"/>
      <c r="D52" s="448"/>
      <c r="E52" s="448"/>
      <c r="F52" s="448"/>
      <c r="G52" s="448"/>
      <c r="H52" s="448"/>
      <c r="I52" s="448"/>
      <c r="J52" s="448"/>
      <c r="K52" s="448"/>
      <c r="L52" s="448"/>
      <c r="M52" s="448"/>
      <c r="N52" s="448"/>
      <c r="O52" s="448"/>
      <c r="P52" s="448"/>
      <c r="Q52" s="448"/>
      <c r="R52" s="448"/>
      <c r="S52" s="448"/>
      <c r="T52" s="448"/>
      <c r="U52" s="448"/>
      <c r="V52" s="446"/>
      <c r="W52" s="446"/>
      <c r="X52" s="446"/>
      <c r="Y52" s="446"/>
      <c r="Z52" s="446"/>
      <c r="AA52" s="446"/>
      <c r="AB52" s="446"/>
      <c r="AC52" s="446"/>
      <c r="AD52" s="446"/>
      <c r="AE52" s="446"/>
      <c r="AF52" s="448"/>
      <c r="AG52" s="448"/>
      <c r="AH52" s="448"/>
      <c r="AI52" s="448"/>
      <c r="AJ52" s="449"/>
      <c r="AK52" s="448"/>
      <c r="AL52" s="448"/>
      <c r="BI52" s="448"/>
      <c r="BJ52" s="448"/>
      <c r="BK52" s="448"/>
      <c r="BL52" s="448"/>
      <c r="BM52" s="448"/>
      <c r="BN52" s="448"/>
      <c r="BO52" s="448"/>
      <c r="BP52" s="448"/>
      <c r="BQ52" s="448"/>
      <c r="BR52" s="448"/>
      <c r="BS52" s="448"/>
      <c r="BT52" s="448"/>
      <c r="BU52" s="448"/>
      <c r="BV52" s="448"/>
      <c r="BW52" s="448"/>
      <c r="BX52" s="448"/>
      <c r="BY52" s="448"/>
      <c r="BZ52" s="448"/>
      <c r="CA52" s="448"/>
      <c r="CB52" s="448"/>
      <c r="CC52" s="448"/>
    </row>
    <row r="53" spans="1:81" ht="15" customHeight="1" x14ac:dyDescent="0.3">
      <c r="A53" s="448"/>
      <c r="B53" s="448"/>
      <c r="C53" s="448"/>
      <c r="D53" s="448"/>
      <c r="E53" s="448"/>
      <c r="F53" s="448"/>
      <c r="G53" s="448"/>
      <c r="H53" s="448"/>
      <c r="I53" s="448"/>
      <c r="J53" s="448"/>
      <c r="K53" s="448"/>
      <c r="L53" s="448"/>
      <c r="M53" s="448"/>
      <c r="N53" s="448"/>
      <c r="O53" s="448"/>
      <c r="P53" s="448"/>
      <c r="Q53" s="448"/>
      <c r="R53" s="448"/>
      <c r="S53" s="448"/>
      <c r="T53" s="448"/>
      <c r="U53" s="448"/>
      <c r="V53" s="446"/>
      <c r="W53" s="446"/>
      <c r="X53" s="446"/>
      <c r="Y53" s="446"/>
      <c r="Z53" s="446"/>
      <c r="AA53" s="446"/>
      <c r="AB53" s="446"/>
      <c r="AC53" s="446"/>
      <c r="AD53" s="446"/>
      <c r="AE53" s="446"/>
      <c r="AF53" s="448"/>
      <c r="AG53" s="448"/>
      <c r="AH53" s="448"/>
      <c r="AI53" s="448"/>
      <c r="AJ53" s="449"/>
      <c r="AK53" s="448"/>
      <c r="AL53" s="448"/>
      <c r="BI53" s="448"/>
      <c r="BJ53" s="448"/>
      <c r="BK53" s="448"/>
      <c r="BL53" s="448"/>
      <c r="BM53" s="448"/>
      <c r="BN53" s="448"/>
      <c r="BO53" s="448"/>
      <c r="BP53" s="448"/>
      <c r="BQ53" s="448"/>
      <c r="BR53" s="448"/>
      <c r="BS53" s="448"/>
      <c r="BT53" s="448"/>
      <c r="BU53" s="448"/>
      <c r="BV53" s="448"/>
      <c r="BW53" s="448"/>
      <c r="BX53" s="448"/>
      <c r="BY53" s="448"/>
      <c r="BZ53" s="448"/>
      <c r="CA53" s="448"/>
      <c r="CB53" s="448"/>
      <c r="CC53" s="448"/>
    </row>
    <row r="54" spans="1:81" ht="15" customHeight="1" x14ac:dyDescent="0.3">
      <c r="A54" s="448"/>
      <c r="B54" s="448"/>
      <c r="C54" s="448"/>
      <c r="D54" s="448"/>
      <c r="E54" s="448"/>
      <c r="F54" s="448"/>
      <c r="G54" s="448"/>
      <c r="H54" s="448"/>
      <c r="I54" s="448"/>
      <c r="J54" s="448"/>
      <c r="K54" s="448"/>
      <c r="L54" s="448"/>
      <c r="M54" s="448"/>
      <c r="N54" s="448"/>
      <c r="O54" s="448"/>
      <c r="P54" s="448"/>
      <c r="Q54" s="448"/>
      <c r="R54" s="448"/>
      <c r="S54" s="448"/>
      <c r="T54" s="448"/>
      <c r="U54" s="448"/>
      <c r="V54" s="446"/>
      <c r="W54" s="448"/>
      <c r="X54" s="448"/>
      <c r="Y54" s="448"/>
      <c r="Z54" s="448"/>
      <c r="AA54" s="448"/>
      <c r="AB54" s="448"/>
      <c r="AC54" s="448"/>
      <c r="AD54" s="448"/>
      <c r="AE54" s="448"/>
      <c r="AF54" s="448"/>
      <c r="AG54" s="448"/>
      <c r="AH54" s="448"/>
      <c r="AI54" s="448"/>
      <c r="AJ54" s="449"/>
      <c r="AK54" s="448"/>
      <c r="AL54" s="448"/>
      <c r="BI54" s="448"/>
      <c r="BJ54" s="448"/>
      <c r="BK54" s="448"/>
      <c r="BL54" s="448"/>
      <c r="BM54" s="448"/>
      <c r="BN54" s="448"/>
      <c r="BO54" s="448"/>
      <c r="BP54" s="448"/>
      <c r="BQ54" s="448"/>
      <c r="BR54" s="448"/>
      <c r="BS54" s="448"/>
      <c r="BT54" s="448"/>
      <c r="BU54" s="448"/>
      <c r="BV54" s="448"/>
      <c r="BW54" s="448"/>
      <c r="BX54" s="448"/>
      <c r="BY54" s="448"/>
      <c r="BZ54" s="448"/>
      <c r="CA54" s="448"/>
      <c r="CB54" s="448"/>
      <c r="CC54" s="448"/>
    </row>
    <row r="55" spans="1:81" ht="15" customHeight="1" x14ac:dyDescent="0.3">
      <c r="A55" s="448"/>
      <c r="B55" s="448"/>
      <c r="C55" s="448"/>
      <c r="D55" s="448"/>
      <c r="E55" s="448"/>
      <c r="F55" s="448"/>
      <c r="G55" s="448"/>
      <c r="H55" s="448"/>
      <c r="I55" s="448"/>
      <c r="J55" s="448"/>
      <c r="K55" s="448"/>
      <c r="L55" s="448"/>
      <c r="M55" s="448"/>
      <c r="N55" s="448"/>
      <c r="O55" s="448"/>
      <c r="P55" s="448"/>
      <c r="Q55" s="448"/>
      <c r="R55" s="448"/>
      <c r="S55" s="448"/>
      <c r="T55" s="448"/>
      <c r="U55" s="448"/>
      <c r="V55" s="448"/>
      <c r="W55" s="448"/>
      <c r="X55" s="448"/>
      <c r="Y55" s="448"/>
      <c r="Z55" s="448"/>
      <c r="AA55" s="448"/>
      <c r="AB55" s="448"/>
      <c r="AC55" s="448"/>
      <c r="AD55" s="448"/>
      <c r="AE55" s="448"/>
      <c r="AF55" s="448"/>
      <c r="AG55" s="448"/>
      <c r="AH55" s="448"/>
      <c r="AI55" s="448"/>
      <c r="AJ55" s="449"/>
      <c r="AK55" s="448"/>
      <c r="AL55" s="448"/>
      <c r="BI55" s="448"/>
      <c r="BJ55" s="448"/>
      <c r="BK55" s="448"/>
      <c r="BL55" s="448"/>
      <c r="BM55" s="448"/>
      <c r="BN55" s="448"/>
      <c r="BO55" s="448"/>
      <c r="BP55" s="448"/>
      <c r="BQ55" s="448"/>
      <c r="BR55" s="448"/>
      <c r="BS55" s="448"/>
      <c r="BT55" s="448"/>
      <c r="BU55" s="448"/>
      <c r="BV55" s="448"/>
      <c r="BW55" s="448"/>
      <c r="BX55" s="448"/>
      <c r="BY55" s="448"/>
      <c r="BZ55" s="448"/>
      <c r="CA55" s="448"/>
      <c r="CB55" s="448"/>
      <c r="CC55" s="448"/>
    </row>
    <row r="56" spans="1:81" ht="15" customHeight="1" x14ac:dyDescent="0.3"/>
    <row r="57" spans="1:81" ht="15" customHeight="1" x14ac:dyDescent="0.3"/>
    <row r="58" spans="1:81" ht="15" customHeight="1" x14ac:dyDescent="0.3"/>
    <row r="59" spans="1:81" ht="15" customHeight="1" x14ac:dyDescent="0.3"/>
    <row r="60" spans="1:81" ht="15" customHeight="1" x14ac:dyDescent="0.3"/>
    <row r="61" spans="1:81" ht="15" customHeight="1" x14ac:dyDescent="0.3"/>
    <row r="62" spans="1:81" ht="15" customHeight="1" x14ac:dyDescent="0.3"/>
    <row r="63" spans="1:81" ht="15" customHeight="1" x14ac:dyDescent="0.3"/>
    <row r="64" spans="1:81" ht="15" customHeight="1" x14ac:dyDescent="0.3"/>
    <row r="65" ht="15" customHeight="1" x14ac:dyDescent="0.3"/>
    <row r="66" ht="15" customHeight="1" x14ac:dyDescent="0.3"/>
    <row r="67" ht="15" customHeight="1" x14ac:dyDescent="0.3"/>
  </sheetData>
  <sheetProtection algorithmName="SHA-512" hashValue="OipsKMeS1iSaRl3ZueI8l3gB9V0qNuATCEbepO61ZaEHFBCStNKENCKbMnhLHUXrl/1Syh9Jw8WY2arQkZYotQ==" saltValue="Q2pZyWJ9focFrIp1A4gnCw==" spinCount="100000" sheet="1" selectLockedCells="1"/>
  <mergeCells count="128">
    <mergeCell ref="AX4:AX6"/>
    <mergeCell ref="E5:F5"/>
    <mergeCell ref="AO5:AO6"/>
    <mergeCell ref="AP5:AP6"/>
    <mergeCell ref="AQ5:AQ6"/>
    <mergeCell ref="AR5:AR6"/>
    <mergeCell ref="AS5:AS6"/>
    <mergeCell ref="AT5:AT6"/>
    <mergeCell ref="A6:A7"/>
    <mergeCell ref="B6:B7"/>
    <mergeCell ref="C6:C7"/>
    <mergeCell ref="D6:D7"/>
    <mergeCell ref="E6:E7"/>
    <mergeCell ref="F6:F7"/>
    <mergeCell ref="G6:G7"/>
    <mergeCell ref="A1:K2"/>
    <mergeCell ref="AO4:AW4"/>
    <mergeCell ref="H6:H7"/>
    <mergeCell ref="I6:K6"/>
    <mergeCell ref="L6:N6"/>
    <mergeCell ref="O6:O7"/>
    <mergeCell ref="P6:P7"/>
    <mergeCell ref="Q6:Q7"/>
    <mergeCell ref="AU5:AU6"/>
    <mergeCell ref="AV5:AV6"/>
    <mergeCell ref="AW5:AW6"/>
    <mergeCell ref="E10:F10"/>
    <mergeCell ref="R10:S10"/>
    <mergeCell ref="E11:F11"/>
    <mergeCell ref="R11:S11"/>
    <mergeCell ref="E12:F12"/>
    <mergeCell ref="R12:S12"/>
    <mergeCell ref="BT6:CB6"/>
    <mergeCell ref="R7:S7"/>
    <mergeCell ref="E8:F8"/>
    <mergeCell ref="R8:S8"/>
    <mergeCell ref="E9:F9"/>
    <mergeCell ref="R9:S9"/>
    <mergeCell ref="AD6:AD7"/>
    <mergeCell ref="AE6:AE7"/>
    <mergeCell ref="AF6:AF7"/>
    <mergeCell ref="AI6:AJ7"/>
    <mergeCell ref="AZ6:BH6"/>
    <mergeCell ref="BJ6:BR6"/>
    <mergeCell ref="R6:T6"/>
    <mergeCell ref="U6:U7"/>
    <mergeCell ref="V6:V7"/>
    <mergeCell ref="W6:W7"/>
    <mergeCell ref="X6:AB6"/>
    <mergeCell ref="AC6:AC7"/>
    <mergeCell ref="AG15:AG16"/>
    <mergeCell ref="E16:F16"/>
    <mergeCell ref="R16:S16"/>
    <mergeCell ref="E17:F17"/>
    <mergeCell ref="R17:S17"/>
    <mergeCell ref="E18:F18"/>
    <mergeCell ref="R18:S18"/>
    <mergeCell ref="E13:F13"/>
    <mergeCell ref="R13:S13"/>
    <mergeCell ref="E14:F14"/>
    <mergeCell ref="R14:S14"/>
    <mergeCell ref="E15:F15"/>
    <mergeCell ref="R15:S15"/>
    <mergeCell ref="E22:F22"/>
    <mergeCell ref="R22:S22"/>
    <mergeCell ref="A24:H24"/>
    <mergeCell ref="M24:O24"/>
    <mergeCell ref="Q24:R25"/>
    <mergeCell ref="T24:T25"/>
    <mergeCell ref="AI18:AJ18"/>
    <mergeCell ref="E19:F19"/>
    <mergeCell ref="R19:S19"/>
    <mergeCell ref="E20:F20"/>
    <mergeCell ref="R20:S20"/>
    <mergeCell ref="E21:F21"/>
    <mergeCell ref="R21:S21"/>
    <mergeCell ref="AI21:AJ21"/>
    <mergeCell ref="B26:C26"/>
    <mergeCell ref="D26:G26"/>
    <mergeCell ref="M26:N26"/>
    <mergeCell ref="Q26:R26"/>
    <mergeCell ref="X26:Z26"/>
    <mergeCell ref="AA26:AC26"/>
    <mergeCell ref="U24:U25"/>
    <mergeCell ref="V24:V25"/>
    <mergeCell ref="W24:W25"/>
    <mergeCell ref="X24:Z25"/>
    <mergeCell ref="AA24:AC25"/>
    <mergeCell ref="B25:C25"/>
    <mergeCell ref="D25:G25"/>
    <mergeCell ref="M25:N25"/>
    <mergeCell ref="B28:C28"/>
    <mergeCell ref="D28:G28"/>
    <mergeCell ref="M28:N28"/>
    <mergeCell ref="Q28:R28"/>
    <mergeCell ref="X28:Z28"/>
    <mergeCell ref="AA28:AC28"/>
    <mergeCell ref="B27:C27"/>
    <mergeCell ref="D27:G27"/>
    <mergeCell ref="M27:N27"/>
    <mergeCell ref="Q27:R27"/>
    <mergeCell ref="X27:Z27"/>
    <mergeCell ref="AA27:AC27"/>
    <mergeCell ref="B30:C30"/>
    <mergeCell ref="D30:G30"/>
    <mergeCell ref="M30:N30"/>
    <mergeCell ref="Q30:R30"/>
    <mergeCell ref="X30:Z30"/>
    <mergeCell ref="AA30:AC30"/>
    <mergeCell ref="B29:C29"/>
    <mergeCell ref="D29:G29"/>
    <mergeCell ref="M29:N29"/>
    <mergeCell ref="Q29:R29"/>
    <mergeCell ref="X29:Z29"/>
    <mergeCell ref="AA29:AC29"/>
    <mergeCell ref="A37:AD37"/>
    <mergeCell ref="A38:AD38"/>
    <mergeCell ref="A39:AD39"/>
    <mergeCell ref="A31:H32"/>
    <mergeCell ref="M31:N31"/>
    <mergeCell ref="Q31:R31"/>
    <mergeCell ref="X31:Z31"/>
    <mergeCell ref="AA31:AC31"/>
    <mergeCell ref="M32:N32"/>
    <mergeCell ref="Q32:R32"/>
    <mergeCell ref="X32:Z32"/>
    <mergeCell ref="AA32:AC32"/>
    <mergeCell ref="A35:AC35"/>
  </mergeCells>
  <phoneticPr fontId="146" type="noConversion"/>
  <conditionalFormatting sqref="A1 L1:L2">
    <cfRule type="containsText" dxfId="135" priority="3" operator="containsText" text="AMOSTRAS INSUFICIENTES!">
      <formula>NOT(ISERROR(SEARCH("AMOSTRAS INSUFICIENTES!",A1)))</formula>
    </cfRule>
  </conditionalFormatting>
  <conditionalFormatting sqref="AG14">
    <cfRule type="containsBlanks" dxfId="134" priority="2">
      <formula>LEN(TRIM(AG14))=0</formula>
    </cfRule>
  </conditionalFormatting>
  <conditionalFormatting sqref="A35:AC35">
    <cfRule type="cellIs" dxfId="133" priority="1" operator="equal">
      <formula>""</formula>
    </cfRule>
  </conditionalFormatting>
  <dataValidations count="5">
    <dataValidation type="list" allowBlank="1" showInputMessage="1" showErrorMessage="1" sqref="Q26:R32" xr:uid="{F876364D-2BF1-416C-B229-061E026DC860}">
      <formula1>Lista_Prospeccao</formula1>
    </dataValidation>
    <dataValidation type="list" allowBlank="1" showInputMessage="1" showErrorMessage="1" sqref="T8:U22" xr:uid="{29E9754B-46F5-430D-ABBF-7220175C91A9}">
      <formula1>$AJ$8:$AJ$16</formula1>
    </dataValidation>
    <dataValidation type="list" allowBlank="1" showInputMessage="1" showErrorMessage="1" sqref="E6:E7" xr:uid="{D83DBCC4-68F2-488F-B7F8-95352F165BCD}">
      <formula1>$AG$8:$AG$13</formula1>
    </dataValidation>
    <dataValidation type="list" allowBlank="1" showInputMessage="1" showErrorMessage="1" sqref="C8:C22" xr:uid="{FE0160DA-9318-4028-8175-9EECC2B93D74}">
      <formula1>$AZ$7:$BH$7</formula1>
    </dataValidation>
    <dataValidation type="list" allowBlank="1" showInputMessage="1" showErrorMessage="1" sqref="B8:B22" xr:uid="{ED4902B0-8F60-49EE-BD0E-F3B59D9B0A61}">
      <formula1>$AJ$1:$AJ$3</formula1>
    </dataValidation>
  </dataValidations>
  <printOptions horizontalCentered="1"/>
  <pageMargins left="0.19685039370078741" right="0.19685039370078741" top="0.78740157480314965" bottom="0.59055118110236227" header="0.19685039370078741" footer="0.19685039370078741"/>
  <pageSetup paperSize="9" scale="38" orientation="landscape" r:id="rId1"/>
  <headerFooter>
    <oddFooter>&amp;C&amp;G&amp;R&amp;18&amp;P/&amp;N</oddFooter>
  </headerFooter>
  <legacyDrawing r:id="rId2"/>
  <legacyDrawingHF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902AF-42BB-4E16-9E94-D67D93432E78}">
  <sheetPr>
    <tabColor rgb="FF0070C0"/>
  </sheetPr>
  <dimension ref="A1:BZ1085"/>
  <sheetViews>
    <sheetView showGridLines="0" zoomScaleNormal="100" zoomScaleSheetLayoutView="100" workbookViewId="0">
      <selection activeCell="C354" sqref="C354:R367"/>
    </sheetView>
  </sheetViews>
  <sheetFormatPr defaultColWidth="0" defaultRowHeight="15" customHeight="1" zeroHeight="1" outlineLevelRow="2" x14ac:dyDescent="0.3"/>
  <cols>
    <col min="1" max="7" width="2.7109375" style="237" customWidth="1"/>
    <col min="8" max="8" width="3.85546875" style="237" bestFit="1" customWidth="1"/>
    <col min="9" max="20" width="2.7109375" style="237" customWidth="1"/>
    <col min="21" max="21" width="3" style="237" bestFit="1" customWidth="1"/>
    <col min="22" max="26" width="2.7109375" style="237" customWidth="1"/>
    <col min="27" max="27" width="3.42578125" style="237" bestFit="1" customWidth="1"/>
    <col min="28" max="40" width="2.7109375" style="237" customWidth="1"/>
    <col min="41" max="41" width="3.42578125" style="237" customWidth="1"/>
    <col min="42" max="42" width="24.42578125" style="416" customWidth="1"/>
    <col min="43" max="43" width="15.28515625" style="416" customWidth="1"/>
    <col min="44" max="45" width="12.42578125" style="416" customWidth="1"/>
    <col min="46" max="46" width="11.5703125" style="416" customWidth="1"/>
    <col min="47" max="50" width="11.7109375" style="416" customWidth="1"/>
    <col min="51" max="52" width="2.7109375" style="416" customWidth="1"/>
    <col min="53" max="54" width="9.5703125" style="416" customWidth="1"/>
    <col min="55" max="55" width="10.7109375" style="416" customWidth="1"/>
    <col min="56" max="56" width="3.42578125" style="416" customWidth="1"/>
    <col min="57" max="59" width="7.42578125" style="416" customWidth="1"/>
    <col min="60" max="60" width="10.7109375" style="416" customWidth="1"/>
    <col min="61" max="78" width="2.7109375" style="416" customWidth="1"/>
    <col min="79" max="16384" width="2.7109375" style="416" hidden="1"/>
  </cols>
  <sheetData>
    <row r="1" spans="1:76" ht="48" customHeight="1" thickBot="1" x14ac:dyDescent="0.35">
      <c r="A1" s="1751" t="s">
        <v>943</v>
      </c>
      <c r="B1" s="1751"/>
      <c r="C1" s="1751"/>
      <c r="D1" s="1751"/>
      <c r="E1" s="1751"/>
      <c r="F1" s="1751"/>
      <c r="G1" s="1751"/>
      <c r="H1" s="1751"/>
      <c r="I1" s="1751"/>
      <c r="J1" s="1751"/>
      <c r="K1" s="1751"/>
      <c r="L1" s="1751"/>
      <c r="M1" s="1751"/>
      <c r="N1" s="1751"/>
      <c r="O1" s="1751"/>
      <c r="P1" s="1751"/>
      <c r="Q1" s="1751"/>
      <c r="R1" s="1751"/>
      <c r="S1" s="1751"/>
      <c r="T1" s="1751"/>
      <c r="U1" s="1751"/>
      <c r="V1" s="1751"/>
      <c r="W1" s="1751"/>
      <c r="X1" s="1751"/>
      <c r="Y1" s="1751"/>
      <c r="Z1" s="1751"/>
      <c r="AA1" s="1751"/>
      <c r="AB1" s="1751"/>
      <c r="AC1" s="1751"/>
      <c r="AD1" s="1751"/>
      <c r="AE1" s="1751"/>
      <c r="AF1" s="1751"/>
      <c r="AG1" s="1751"/>
      <c r="AH1" s="1751"/>
      <c r="AI1" s="1751"/>
      <c r="AJ1" s="1751"/>
      <c r="AK1" s="1751"/>
      <c r="AL1" s="1751"/>
      <c r="AM1" s="1751"/>
      <c r="AN1" s="1751"/>
    </row>
    <row r="2" spans="1:76" ht="26.25" customHeight="1" thickTop="1" x14ac:dyDescent="0.3">
      <c r="A2" s="1757" t="s">
        <v>942</v>
      </c>
      <c r="B2" s="1757"/>
      <c r="C2" s="1757"/>
      <c r="D2" s="1757"/>
      <c r="E2" s="1757"/>
      <c r="F2" s="1757"/>
      <c r="G2" s="1757"/>
      <c r="H2" s="1757"/>
      <c r="I2" s="1757"/>
      <c r="J2" s="1757"/>
      <c r="K2" s="1757"/>
      <c r="L2" s="1757"/>
      <c r="M2" s="1757"/>
      <c r="N2" s="1757"/>
      <c r="O2" s="1757"/>
      <c r="P2" s="1757"/>
      <c r="Q2" s="1757"/>
      <c r="R2" s="1757"/>
      <c r="S2" s="1757"/>
      <c r="T2" s="1757"/>
      <c r="U2" s="1757"/>
      <c r="V2" s="1757"/>
      <c r="W2" s="1757"/>
      <c r="X2" s="1757"/>
      <c r="Y2" s="1757"/>
      <c r="Z2" s="1757"/>
      <c r="AA2" s="1757"/>
      <c r="AB2" s="1757"/>
      <c r="AC2" s="1757"/>
      <c r="AD2" s="1757"/>
      <c r="AE2" s="1757"/>
      <c r="AF2" s="1757"/>
      <c r="AG2" s="1757"/>
      <c r="AH2" s="1757"/>
      <c r="AI2" s="1757"/>
      <c r="AJ2" s="1757"/>
      <c r="AK2" s="1757"/>
      <c r="AL2" s="1757"/>
      <c r="AM2" s="1757"/>
      <c r="AN2" s="1757"/>
    </row>
    <row r="3" spans="1:76" x14ac:dyDescent="0.35">
      <c r="B3" s="315"/>
      <c r="E3" s="315"/>
      <c r="H3" s="315"/>
      <c r="M3" s="315"/>
      <c r="S3" s="315"/>
      <c r="AE3" s="603"/>
      <c r="AF3" s="416"/>
      <c r="AG3" s="143"/>
      <c r="AH3" s="143"/>
      <c r="AI3" s="143"/>
      <c r="AJ3" s="143"/>
      <c r="AK3" s="143"/>
      <c r="AL3" s="143"/>
      <c r="AM3" s="143"/>
      <c r="AN3" s="143" t="str">
        <f>+RA!AK4</f>
        <v xml:space="preserve">ID cliente:   |  ID GESVALT: </v>
      </c>
      <c r="AO3" s="416"/>
      <c r="AT3" s="14"/>
      <c r="AU3" s="15"/>
      <c r="AV3" s="16"/>
      <c r="AW3" s="17"/>
      <c r="AX3" s="13"/>
      <c r="AY3" s="13"/>
      <c r="AZ3" s="13"/>
      <c r="BA3" s="13"/>
      <c r="BX3" s="12"/>
    </row>
    <row r="4" spans="1:76" ht="13.5" x14ac:dyDescent="0.3">
      <c r="B4" s="315"/>
      <c r="E4" s="315"/>
      <c r="H4" s="315"/>
      <c r="M4" s="315"/>
      <c r="S4" s="315"/>
      <c r="AE4" s="603"/>
      <c r="AF4" s="603"/>
      <c r="AG4" s="603"/>
      <c r="AH4" s="603"/>
      <c r="AI4" s="603"/>
      <c r="AJ4" s="603"/>
      <c r="AK4" s="603"/>
      <c r="AL4" s="603"/>
      <c r="AM4" s="603"/>
      <c r="AO4" s="416"/>
      <c r="AT4" s="14"/>
      <c r="AU4" s="15"/>
      <c r="AV4" s="16"/>
      <c r="AW4" s="17"/>
      <c r="AX4" s="13"/>
      <c r="AY4" s="13"/>
      <c r="AZ4" s="13"/>
      <c r="BA4" s="13"/>
    </row>
    <row r="5" spans="1:76" ht="20.100000000000001" customHeight="1" x14ac:dyDescent="0.3">
      <c r="B5" s="150" t="s">
        <v>26</v>
      </c>
      <c r="C5" s="660" t="s">
        <v>772</v>
      </c>
      <c r="E5" s="315"/>
      <c r="H5" s="315"/>
      <c r="M5" s="315"/>
      <c r="S5" s="315"/>
      <c r="AT5" s="14"/>
      <c r="AU5" s="15"/>
      <c r="AV5" s="16"/>
      <c r="AW5" s="17"/>
      <c r="AX5" s="13"/>
      <c r="AY5" s="13"/>
      <c r="AZ5" s="13"/>
      <c r="BA5" s="13"/>
    </row>
    <row r="6" spans="1:76" ht="32.25" customHeight="1" x14ac:dyDescent="0.3">
      <c r="A6" s="1794" t="s">
        <v>773</v>
      </c>
      <c r="B6" s="1795"/>
      <c r="C6" s="1795"/>
      <c r="D6" s="1795"/>
      <c r="E6" s="1795"/>
      <c r="F6" s="1795"/>
      <c r="G6" s="1795"/>
      <c r="H6" s="1795"/>
      <c r="I6" s="1795"/>
      <c r="J6" s="1795"/>
      <c r="K6" s="1795"/>
      <c r="L6" s="1795"/>
      <c r="M6" s="1795"/>
      <c r="N6" s="1795"/>
      <c r="O6" s="1795"/>
      <c r="P6" s="1795"/>
      <c r="Q6" s="1795"/>
      <c r="R6" s="1795"/>
      <c r="S6" s="1795"/>
      <c r="T6" s="1795"/>
      <c r="U6" s="1795"/>
      <c r="V6" s="1795"/>
      <c r="W6" s="1795"/>
      <c r="X6" s="1795"/>
      <c r="Y6" s="1795"/>
      <c r="Z6" s="1795"/>
      <c r="AA6" s="1795"/>
      <c r="AB6" s="1795"/>
      <c r="AC6" s="1795"/>
      <c r="AD6" s="1795"/>
      <c r="AE6" s="1795"/>
      <c r="AF6" s="1795"/>
      <c r="AG6" s="1795"/>
      <c r="AH6" s="1795"/>
      <c r="AI6" s="1795"/>
      <c r="AJ6" s="1795"/>
      <c r="AK6" s="1795"/>
      <c r="AL6" s="1795"/>
      <c r="AM6" s="1795"/>
      <c r="AN6" s="1796"/>
      <c r="AT6" s="14"/>
      <c r="AU6" s="15"/>
      <c r="AV6" s="16"/>
      <c r="AW6" s="17"/>
      <c r="AX6" s="13"/>
      <c r="AY6" s="13"/>
      <c r="AZ6" s="13"/>
      <c r="BA6" s="13"/>
    </row>
    <row r="7" spans="1:76" ht="13.5" x14ac:dyDescent="0.3">
      <c r="B7" s="315"/>
      <c r="E7" s="315"/>
      <c r="H7" s="315"/>
      <c r="M7" s="315"/>
      <c r="S7" s="315"/>
      <c r="AT7" s="14"/>
      <c r="AU7" s="15"/>
      <c r="AV7" s="16"/>
      <c r="AW7" s="17"/>
      <c r="AX7" s="13"/>
      <c r="AY7" s="13"/>
      <c r="AZ7" s="13"/>
      <c r="BA7" s="13"/>
    </row>
    <row r="8" spans="1:76" ht="20.100000000000001" customHeight="1" x14ac:dyDescent="0.3">
      <c r="B8" s="150" t="s">
        <v>26</v>
      </c>
      <c r="C8" s="660" t="s">
        <v>774</v>
      </c>
      <c r="E8" s="315"/>
      <c r="H8" s="315"/>
      <c r="M8" s="315"/>
      <c r="S8" s="315"/>
      <c r="AT8" s="14"/>
      <c r="AU8" s="15"/>
      <c r="AV8" s="16"/>
      <c r="AW8" s="17"/>
      <c r="AX8" s="13"/>
      <c r="AY8" s="13"/>
      <c r="AZ8" s="13"/>
      <c r="BA8" s="13"/>
    </row>
    <row r="9" spans="1:76" ht="20.100000000000001" customHeight="1" x14ac:dyDescent="0.3">
      <c r="B9" s="315"/>
      <c r="D9" s="660" t="s">
        <v>780</v>
      </c>
      <c r="E9" s="659"/>
      <c r="H9" s="315"/>
      <c r="M9" s="315"/>
      <c r="S9" s="315"/>
      <c r="AT9" s="14"/>
      <c r="AU9" s="15"/>
      <c r="AV9" s="16"/>
      <c r="AW9" s="17"/>
      <c r="AX9" s="13"/>
      <c r="AY9" s="13"/>
      <c r="AZ9" s="13"/>
      <c r="BA9" s="13"/>
    </row>
    <row r="10" spans="1:76" ht="13.5" x14ac:dyDescent="0.3">
      <c r="B10" s="315"/>
      <c r="E10" s="315"/>
      <c r="H10" s="315"/>
      <c r="M10" s="315"/>
      <c r="S10" s="315"/>
      <c r="AT10" s="14"/>
      <c r="AU10" s="15"/>
      <c r="AV10" s="16"/>
      <c r="AW10" s="17"/>
      <c r="AX10" s="13"/>
      <c r="AY10" s="13"/>
      <c r="AZ10" s="13"/>
      <c r="BA10" s="13"/>
    </row>
    <row r="11" spans="1:76" ht="18" customHeight="1" x14ac:dyDescent="0.3">
      <c r="B11" s="669" t="s">
        <v>26</v>
      </c>
      <c r="C11" s="670" t="s">
        <v>51</v>
      </c>
      <c r="D11" s="670"/>
      <c r="E11" s="308"/>
      <c r="F11" s="308"/>
      <c r="G11" s="308"/>
      <c r="H11" s="308"/>
      <c r="I11" s="308"/>
      <c r="J11" s="308"/>
      <c r="K11" s="308"/>
      <c r="L11" s="308"/>
      <c r="M11" s="308"/>
      <c r="N11" s="308"/>
      <c r="O11" s="308"/>
      <c r="P11" s="308"/>
      <c r="Q11" s="308"/>
      <c r="R11" s="308"/>
      <c r="S11" s="308"/>
      <c r="T11" s="308"/>
      <c r="U11" s="308"/>
      <c r="V11" s="308"/>
      <c r="W11" s="308"/>
      <c r="X11" s="308"/>
      <c r="Y11" s="308"/>
      <c r="Z11" s="308"/>
      <c r="AA11" s="316"/>
      <c r="AB11" s="316"/>
      <c r="AC11" s="316"/>
      <c r="AD11" s="316"/>
      <c r="AE11" s="316"/>
      <c r="AF11" s="316"/>
      <c r="AG11" s="316"/>
      <c r="AH11" s="316"/>
      <c r="AI11" s="316"/>
      <c r="AJ11" s="316"/>
      <c r="AK11" s="316"/>
      <c r="AL11" s="316"/>
      <c r="AM11" s="308"/>
      <c r="AP11" s="563"/>
      <c r="AQ11" s="434"/>
    </row>
    <row r="12" spans="1:76" ht="6" customHeight="1" x14ac:dyDescent="0.3">
      <c r="AA12" s="317"/>
      <c r="AB12" s="317"/>
      <c r="AC12" s="317"/>
      <c r="AD12" s="317"/>
      <c r="AE12" s="317"/>
      <c r="AF12" s="317"/>
      <c r="AG12" s="317"/>
      <c r="AH12" s="317"/>
      <c r="AI12" s="317"/>
      <c r="AJ12" s="317"/>
      <c r="AK12" s="317"/>
      <c r="AL12" s="317"/>
    </row>
    <row r="13" spans="1:76" ht="15" customHeight="1" x14ac:dyDescent="0.3">
      <c r="C13" s="315" t="s">
        <v>52</v>
      </c>
      <c r="S13" s="1802" t="s">
        <v>965</v>
      </c>
      <c r="T13" s="1802"/>
      <c r="U13" s="1802"/>
      <c r="V13" s="1802"/>
      <c r="W13" s="602"/>
      <c r="AA13" s="1756"/>
      <c r="AB13" s="1756"/>
      <c r="AC13" s="1756"/>
      <c r="AD13" s="1756"/>
      <c r="AE13" s="1756"/>
      <c r="AF13" s="317"/>
      <c r="AG13" s="317"/>
      <c r="AH13" s="416"/>
      <c r="AI13" s="416"/>
      <c r="AJ13" s="416"/>
      <c r="AK13" s="416"/>
      <c r="AL13" s="416"/>
    </row>
    <row r="14" spans="1:76" ht="3" customHeight="1" x14ac:dyDescent="0.3">
      <c r="B14" s="315"/>
      <c r="S14" s="319"/>
      <c r="T14" s="319"/>
      <c r="U14" s="319"/>
      <c r="V14" s="319"/>
      <c r="W14" s="602"/>
      <c r="AA14" s="319"/>
      <c r="AB14" s="319"/>
      <c r="AC14" s="319"/>
      <c r="AD14" s="319"/>
      <c r="AE14" s="319"/>
      <c r="AF14" s="317"/>
      <c r="AG14" s="317"/>
      <c r="AH14" s="416"/>
      <c r="AI14" s="416"/>
      <c r="AJ14" s="416"/>
      <c r="AK14" s="416"/>
      <c r="AL14" s="416"/>
    </row>
    <row r="15" spans="1:76" ht="15" customHeight="1" x14ac:dyDescent="0.3">
      <c r="C15" s="1173" t="s">
        <v>973</v>
      </c>
      <c r="D15" s="1174"/>
      <c r="E15" s="1174"/>
      <c r="F15" s="1174"/>
      <c r="G15" s="1174"/>
      <c r="H15" s="1174"/>
      <c r="I15" s="1174"/>
      <c r="J15" s="1174"/>
      <c r="K15" s="1174"/>
      <c r="L15" s="1174"/>
      <c r="M15" s="1174"/>
      <c r="N15" s="1174"/>
      <c r="O15" s="1174"/>
      <c r="P15" s="1174"/>
      <c r="S15" s="1801"/>
      <c r="T15" s="1801"/>
      <c r="U15" s="1801"/>
      <c r="V15" s="1801"/>
      <c r="W15" s="320" t="s">
        <v>54</v>
      </c>
      <c r="AA15" s="320"/>
      <c r="AB15" s="320"/>
      <c r="AC15" s="320"/>
      <c r="AD15" s="320"/>
      <c r="AE15" s="320"/>
      <c r="AF15" s="320"/>
      <c r="AG15" s="320"/>
      <c r="AH15" s="416"/>
      <c r="AI15" s="416"/>
      <c r="AJ15" s="416"/>
      <c r="AK15" s="416"/>
      <c r="AL15" s="416"/>
      <c r="AP15" s="237" t="s">
        <v>55</v>
      </c>
    </row>
    <row r="16" spans="1:76" ht="15" customHeight="1" x14ac:dyDescent="0.3">
      <c r="C16" s="1175" t="s">
        <v>974</v>
      </c>
      <c r="D16" s="1176"/>
      <c r="E16" s="1176"/>
      <c r="F16" s="1176"/>
      <c r="G16" s="1176"/>
      <c r="H16" s="1176"/>
      <c r="I16" s="1176"/>
      <c r="J16" s="1176"/>
      <c r="K16" s="1176"/>
      <c r="L16" s="1176"/>
      <c r="M16" s="1176"/>
      <c r="N16" s="1176"/>
      <c r="O16" s="1176"/>
      <c r="P16" s="1176"/>
      <c r="S16" s="1776"/>
      <c r="T16" s="1776"/>
      <c r="U16" s="1776"/>
      <c r="V16" s="1776"/>
      <c r="W16" s="320" t="s">
        <v>54</v>
      </c>
      <c r="AA16" s="320"/>
      <c r="AB16" s="320"/>
      <c r="AC16" s="320"/>
      <c r="AD16" s="320"/>
      <c r="AE16" s="320"/>
      <c r="AF16" s="320"/>
      <c r="AG16" s="320"/>
      <c r="AH16" s="416"/>
      <c r="AI16" s="416"/>
      <c r="AJ16" s="416"/>
      <c r="AK16" s="416"/>
      <c r="AL16" s="416"/>
      <c r="AP16" s="237"/>
    </row>
    <row r="17" spans="3:43" ht="15" customHeight="1" x14ac:dyDescent="0.3">
      <c r="C17" s="1175" t="s">
        <v>53</v>
      </c>
      <c r="D17" s="1176"/>
      <c r="E17" s="1176"/>
      <c r="F17" s="1176"/>
      <c r="G17" s="1176"/>
      <c r="H17" s="1176"/>
      <c r="I17" s="1176"/>
      <c r="J17" s="1176"/>
      <c r="K17" s="1176"/>
      <c r="L17" s="1176"/>
      <c r="M17" s="1176"/>
      <c r="N17" s="1176"/>
      <c r="O17" s="1176"/>
      <c r="P17" s="1176"/>
      <c r="S17" s="1804">
        <f>S16+S15</f>
        <v>0</v>
      </c>
      <c r="T17" s="1804"/>
      <c r="U17" s="1804"/>
      <c r="V17" s="1804"/>
      <c r="W17" s="320" t="s">
        <v>54</v>
      </c>
      <c r="AA17" s="320"/>
      <c r="AB17" s="320"/>
      <c r="AC17" s="320"/>
      <c r="AD17" s="320"/>
      <c r="AE17" s="320"/>
      <c r="AF17" s="320"/>
      <c r="AG17" s="320"/>
      <c r="AH17" s="416"/>
      <c r="AI17" s="416"/>
      <c r="AJ17" s="416"/>
      <c r="AK17" s="416"/>
      <c r="AL17" s="416"/>
      <c r="AP17" s="237"/>
    </row>
    <row r="18" spans="3:43" ht="15" customHeight="1" x14ac:dyDescent="0.3">
      <c r="C18" s="1175" t="s">
        <v>56</v>
      </c>
      <c r="D18" s="1176"/>
      <c r="E18" s="1176"/>
      <c r="F18" s="1176"/>
      <c r="G18" s="1176"/>
      <c r="H18" s="1176"/>
      <c r="I18" s="1176"/>
      <c r="J18" s="1176"/>
      <c r="K18" s="1176"/>
      <c r="L18" s="1176"/>
      <c r="M18" s="1176"/>
      <c r="N18" s="1176"/>
      <c r="O18" s="1176"/>
      <c r="P18" s="1176"/>
      <c r="S18" s="1776"/>
      <c r="T18" s="1776"/>
      <c r="U18" s="1776"/>
      <c r="V18" s="1776"/>
      <c r="W18" s="320" t="s">
        <v>54</v>
      </c>
      <c r="AA18" s="320"/>
      <c r="AB18" s="320"/>
      <c r="AC18" s="320"/>
      <c r="AD18" s="320"/>
      <c r="AE18" s="320"/>
      <c r="AF18" s="320"/>
      <c r="AG18" s="320"/>
      <c r="AH18" s="416"/>
      <c r="AI18" s="416"/>
      <c r="AJ18" s="416"/>
      <c r="AK18" s="416"/>
      <c r="AL18" s="416"/>
      <c r="AP18" s="237" t="s">
        <v>57</v>
      </c>
    </row>
    <row r="19" spans="3:43" ht="15" customHeight="1" x14ac:dyDescent="0.3">
      <c r="C19" s="1175" t="s">
        <v>58</v>
      </c>
      <c r="D19" s="1176"/>
      <c r="E19" s="1176"/>
      <c r="F19" s="1176"/>
      <c r="G19" s="1176"/>
      <c r="H19" s="1176"/>
      <c r="I19" s="1176"/>
      <c r="J19" s="1176"/>
      <c r="K19" s="1176"/>
      <c r="L19" s="1176"/>
      <c r="M19" s="1176"/>
      <c r="N19" s="1176"/>
      <c r="O19" s="1176"/>
      <c r="P19" s="1176"/>
      <c r="S19" s="1776"/>
      <c r="T19" s="1776"/>
      <c r="U19" s="1776"/>
      <c r="V19" s="1776"/>
      <c r="W19" s="320" t="s">
        <v>54</v>
      </c>
      <c r="AA19" s="320"/>
      <c r="AB19" s="320"/>
      <c r="AC19" s="320"/>
      <c r="AD19" s="320"/>
      <c r="AE19" s="320"/>
      <c r="AF19" s="320"/>
      <c r="AG19" s="320"/>
      <c r="AH19" s="416"/>
      <c r="AI19" s="416"/>
      <c r="AJ19" s="416"/>
      <c r="AK19" s="416"/>
      <c r="AL19" s="416"/>
      <c r="AP19" s="418" t="s">
        <v>29</v>
      </c>
      <c r="AQ19" s="501" t="s">
        <v>30</v>
      </c>
    </row>
    <row r="20" spans="3:43" ht="15" customHeight="1" x14ac:dyDescent="0.3">
      <c r="C20" s="1175" t="s">
        <v>962</v>
      </c>
      <c r="D20" s="1176"/>
      <c r="E20" s="1176"/>
      <c r="F20" s="1176"/>
      <c r="G20" s="1176"/>
      <c r="H20" s="1176"/>
      <c r="I20" s="1176"/>
      <c r="J20" s="1176"/>
      <c r="K20" s="1176"/>
      <c r="L20" s="1176"/>
      <c r="M20" s="1176"/>
      <c r="N20" s="1176"/>
      <c r="O20" s="1176"/>
      <c r="P20" s="1176"/>
      <c r="S20" s="1776"/>
      <c r="T20" s="1776"/>
      <c r="U20" s="1776"/>
      <c r="V20" s="1776"/>
      <c r="W20" s="320" t="s">
        <v>54</v>
      </c>
      <c r="AA20" s="320"/>
      <c r="AB20" s="320"/>
      <c r="AC20" s="320"/>
      <c r="AD20" s="320"/>
      <c r="AE20" s="320"/>
      <c r="AF20" s="320"/>
      <c r="AG20" s="320"/>
      <c r="AH20" s="416"/>
      <c r="AI20" s="416"/>
      <c r="AJ20" s="416"/>
      <c r="AK20" s="416"/>
      <c r="AL20" s="416"/>
      <c r="AM20" s="416"/>
      <c r="AN20" s="321"/>
    </row>
    <row r="21" spans="3:43" ht="14.45" customHeight="1" x14ac:dyDescent="0.3">
      <c r="C21" s="1800" t="s">
        <v>55</v>
      </c>
      <c r="D21" s="1800"/>
      <c r="E21" s="1800"/>
      <c r="F21" s="1800"/>
      <c r="G21" s="1800"/>
      <c r="H21" s="1800"/>
      <c r="I21" s="1800"/>
      <c r="J21" s="1800"/>
      <c r="K21" s="1800"/>
      <c r="L21" s="1800"/>
      <c r="M21" s="1800"/>
      <c r="N21" s="1800"/>
      <c r="O21" s="1800"/>
      <c r="P21" s="1800"/>
      <c r="Q21" s="378"/>
      <c r="R21" s="321"/>
      <c r="S21" s="1803">
        <f>+S27</f>
        <v>0</v>
      </c>
      <c r="T21" s="1803"/>
      <c r="U21" s="1803"/>
      <c r="V21" s="1803"/>
      <c r="W21" s="320" t="s">
        <v>54</v>
      </c>
      <c r="Z21" s="321"/>
      <c r="AA21" s="320"/>
      <c r="AB21" s="320"/>
      <c r="AC21" s="320"/>
      <c r="AD21" s="320"/>
      <c r="AE21" s="320"/>
      <c r="AF21" s="320"/>
      <c r="AG21" s="320"/>
      <c r="AH21" s="416"/>
      <c r="AI21" s="416"/>
      <c r="AJ21" s="416"/>
      <c r="AK21" s="416"/>
      <c r="AL21" s="416"/>
      <c r="AM21" s="416"/>
      <c r="AN21" s="321"/>
      <c r="AP21" s="237" t="s">
        <v>68</v>
      </c>
    </row>
    <row r="22" spans="3:43" ht="14.45" customHeight="1" x14ac:dyDescent="0.3">
      <c r="C22" s="1175" t="s">
        <v>59</v>
      </c>
      <c r="D22" s="1176"/>
      <c r="E22" s="1176"/>
      <c r="F22" s="1176"/>
      <c r="G22" s="1176"/>
      <c r="H22" s="1176"/>
      <c r="I22" s="1176"/>
      <c r="J22" s="1176"/>
      <c r="K22" s="1176"/>
      <c r="L22" s="1176"/>
      <c r="M22" s="1176"/>
      <c r="N22" s="1176"/>
      <c r="O22" s="1176"/>
      <c r="P22" s="1176"/>
      <c r="S22" s="1803">
        <f>S21+S20</f>
        <v>0</v>
      </c>
      <c r="T22" s="1803"/>
      <c r="U22" s="1803"/>
      <c r="V22" s="1803"/>
      <c r="W22" s="320" t="s">
        <v>54</v>
      </c>
      <c r="AA22" s="320"/>
      <c r="AB22" s="320"/>
      <c r="AC22" s="320"/>
      <c r="AD22" s="320"/>
      <c r="AE22" s="320"/>
      <c r="AF22" s="320"/>
      <c r="AG22" s="320"/>
      <c r="AH22" s="416"/>
      <c r="AI22" s="416"/>
      <c r="AJ22" s="416"/>
      <c r="AK22" s="416"/>
      <c r="AL22" s="416"/>
      <c r="AM22" s="416"/>
      <c r="AN22" s="321"/>
      <c r="AP22" s="237" t="s">
        <v>460</v>
      </c>
    </row>
    <row r="23" spans="3:43" ht="6" customHeight="1" x14ac:dyDescent="0.3">
      <c r="S23" s="320"/>
      <c r="T23" s="320"/>
      <c r="U23" s="320"/>
      <c r="V23" s="320"/>
      <c r="W23" s="602"/>
      <c r="AA23" s="320"/>
      <c r="AB23" s="320"/>
      <c r="AC23" s="320"/>
      <c r="AD23" s="320"/>
      <c r="AE23" s="320"/>
      <c r="AF23" s="320"/>
      <c r="AG23" s="320"/>
      <c r="AH23" s="416"/>
      <c r="AI23" s="416"/>
      <c r="AJ23" s="416"/>
      <c r="AK23" s="416"/>
      <c r="AL23" s="416"/>
      <c r="AQ23" s="435"/>
    </row>
    <row r="24" spans="3:43" ht="14.45" customHeight="1" x14ac:dyDescent="0.3">
      <c r="C24" s="315"/>
      <c r="S24" s="320"/>
      <c r="T24" s="320"/>
      <c r="U24" s="320"/>
      <c r="V24" s="320"/>
      <c r="W24" s="320"/>
      <c r="AA24" s="320"/>
      <c r="AB24" s="320"/>
      <c r="AC24" s="320"/>
      <c r="AD24" s="320"/>
      <c r="AE24" s="320"/>
      <c r="AF24" s="320"/>
      <c r="AG24" s="320"/>
      <c r="AH24" s="416"/>
      <c r="AI24" s="416"/>
      <c r="AJ24" s="416"/>
      <c r="AK24" s="416"/>
      <c r="AL24" s="416"/>
    </row>
    <row r="25" spans="3:43" ht="19.5" customHeight="1" x14ac:dyDescent="0.3">
      <c r="C25" s="315" t="s">
        <v>64</v>
      </c>
      <c r="S25" s="1802" t="s">
        <v>966</v>
      </c>
      <c r="T25" s="1802"/>
      <c r="U25" s="1802"/>
      <c r="V25" s="1802"/>
      <c r="W25" s="602"/>
      <c r="AA25" s="320"/>
      <c r="AB25" s="320"/>
      <c r="AC25" s="320"/>
      <c r="AD25" s="320"/>
      <c r="AE25" s="320"/>
      <c r="AF25" s="320"/>
      <c r="AG25" s="320"/>
      <c r="AH25" s="416"/>
      <c r="AI25" s="416"/>
      <c r="AJ25" s="416"/>
      <c r="AK25" s="416"/>
      <c r="AL25" s="416"/>
    </row>
    <row r="26" spans="3:43" ht="3" customHeight="1" x14ac:dyDescent="0.3">
      <c r="S26" s="322"/>
      <c r="T26" s="322"/>
      <c r="U26" s="322"/>
      <c r="V26" s="322"/>
      <c r="W26" s="322"/>
      <c r="AA26" s="320"/>
      <c r="AB26" s="320"/>
      <c r="AC26" s="320"/>
      <c r="AD26" s="320"/>
      <c r="AE26" s="320"/>
      <c r="AF26" s="320"/>
      <c r="AG26" s="320"/>
      <c r="AH26" s="416"/>
      <c r="AI26" s="416"/>
      <c r="AJ26" s="416"/>
      <c r="AK26" s="416"/>
      <c r="AL26" s="416"/>
    </row>
    <row r="27" spans="3:43" ht="18" customHeight="1" x14ac:dyDescent="0.3">
      <c r="C27" s="1772"/>
      <c r="D27" s="1773"/>
      <c r="E27" s="1773"/>
      <c r="F27" s="1773"/>
      <c r="G27" s="1773"/>
      <c r="H27" s="1773"/>
      <c r="I27" s="1773"/>
      <c r="J27" s="1773"/>
      <c r="K27" s="1773"/>
      <c r="L27" s="1773"/>
      <c r="M27" s="1773"/>
      <c r="N27" s="1773"/>
      <c r="O27" s="1773"/>
      <c r="P27" s="1773"/>
      <c r="S27" s="1801"/>
      <c r="T27" s="1801"/>
      <c r="U27" s="1801"/>
      <c r="V27" s="1801"/>
      <c r="W27" s="320" t="s">
        <v>54</v>
      </c>
      <c r="X27" s="416"/>
      <c r="AA27" s="320"/>
      <c r="AB27" s="320"/>
      <c r="AC27" s="320"/>
      <c r="AD27" s="320"/>
      <c r="AE27" s="320"/>
      <c r="AF27" s="320"/>
      <c r="AG27" s="320"/>
      <c r="AH27" s="416"/>
      <c r="AI27" s="416"/>
      <c r="AJ27" s="416"/>
      <c r="AK27" s="416"/>
      <c r="AL27" s="416"/>
      <c r="AM27" s="416"/>
      <c r="AN27" s="321"/>
      <c r="AP27" s="320" t="s">
        <v>54</v>
      </c>
    </row>
    <row r="28" spans="3:43" ht="18" customHeight="1" x14ac:dyDescent="0.3">
      <c r="C28" s="1774"/>
      <c r="D28" s="1775"/>
      <c r="E28" s="1775"/>
      <c r="F28" s="1775"/>
      <c r="G28" s="1775"/>
      <c r="H28" s="1775"/>
      <c r="I28" s="1775"/>
      <c r="J28" s="1775"/>
      <c r="K28" s="1775"/>
      <c r="L28" s="1775"/>
      <c r="M28" s="1775"/>
      <c r="N28" s="1775"/>
      <c r="O28" s="1775"/>
      <c r="P28" s="1775"/>
      <c r="S28" s="1776"/>
      <c r="T28" s="1776"/>
      <c r="U28" s="1776"/>
      <c r="V28" s="1776"/>
      <c r="W28" s="320" t="s">
        <v>54</v>
      </c>
      <c r="X28" s="416"/>
      <c r="AA28" s="320"/>
      <c r="AB28" s="320"/>
      <c r="AC28" s="320"/>
      <c r="AD28" s="320"/>
      <c r="AE28" s="320"/>
      <c r="AF28" s="320"/>
      <c r="AG28" s="320"/>
      <c r="AH28" s="416"/>
      <c r="AI28" s="416"/>
      <c r="AJ28" s="416"/>
      <c r="AK28" s="416"/>
      <c r="AL28" s="416"/>
      <c r="AM28" s="416"/>
      <c r="AN28" s="321"/>
      <c r="AO28" s="416"/>
      <c r="AP28" s="416" t="s">
        <v>969</v>
      </c>
    </row>
    <row r="29" spans="3:43" ht="18" customHeight="1" x14ac:dyDescent="0.3">
      <c r="C29" s="1774"/>
      <c r="D29" s="1775"/>
      <c r="E29" s="1775"/>
      <c r="F29" s="1775"/>
      <c r="G29" s="1775"/>
      <c r="H29" s="1775"/>
      <c r="I29" s="1775"/>
      <c r="J29" s="1775"/>
      <c r="K29" s="1775"/>
      <c r="L29" s="1775"/>
      <c r="M29" s="1775"/>
      <c r="N29" s="1775"/>
      <c r="O29" s="1775"/>
      <c r="P29" s="1775"/>
      <c r="S29" s="1776"/>
      <c r="T29" s="1776"/>
      <c r="U29" s="1776"/>
      <c r="V29" s="1776"/>
      <c r="W29" s="320" t="s">
        <v>54</v>
      </c>
      <c r="X29" s="416"/>
      <c r="AA29" s="320"/>
      <c r="AB29" s="320"/>
      <c r="AC29" s="320"/>
      <c r="AD29" s="320"/>
      <c r="AE29" s="320"/>
      <c r="AF29" s="320"/>
      <c r="AG29" s="320"/>
      <c r="AH29" s="416"/>
      <c r="AI29" s="416"/>
      <c r="AJ29" s="416"/>
      <c r="AK29" s="416"/>
      <c r="AL29" s="416"/>
      <c r="AM29" s="416"/>
      <c r="AN29" s="321"/>
      <c r="AO29" s="416"/>
      <c r="AP29" s="1178"/>
    </row>
    <row r="30" spans="3:43" ht="18" customHeight="1" x14ac:dyDescent="0.3">
      <c r="C30" s="1774"/>
      <c r="D30" s="1775"/>
      <c r="E30" s="1775"/>
      <c r="F30" s="1775"/>
      <c r="G30" s="1775"/>
      <c r="H30" s="1775"/>
      <c r="I30" s="1775"/>
      <c r="J30" s="1775"/>
      <c r="K30" s="1775"/>
      <c r="L30" s="1775"/>
      <c r="M30" s="1775"/>
      <c r="N30" s="1775"/>
      <c r="O30" s="1775"/>
      <c r="P30" s="1775"/>
      <c r="S30" s="1776"/>
      <c r="T30" s="1776"/>
      <c r="U30" s="1776"/>
      <c r="V30" s="1776"/>
      <c r="W30" s="320" t="s">
        <v>54</v>
      </c>
      <c r="X30" s="416"/>
      <c r="AA30" s="320"/>
      <c r="AB30" s="320"/>
      <c r="AC30" s="320"/>
      <c r="AD30" s="320"/>
      <c r="AE30" s="320"/>
      <c r="AF30" s="320"/>
      <c r="AG30" s="320"/>
      <c r="AH30" s="416"/>
      <c r="AI30" s="416"/>
      <c r="AJ30" s="416"/>
      <c r="AK30" s="416"/>
      <c r="AL30" s="416"/>
      <c r="AM30" s="416"/>
      <c r="AN30" s="321"/>
      <c r="AO30" s="416"/>
    </row>
    <row r="31" spans="3:43" ht="18" customHeight="1" x14ac:dyDescent="0.3">
      <c r="C31" s="1774"/>
      <c r="D31" s="1775"/>
      <c r="E31" s="1775"/>
      <c r="F31" s="1775"/>
      <c r="G31" s="1775"/>
      <c r="H31" s="1775"/>
      <c r="I31" s="1775"/>
      <c r="J31" s="1775"/>
      <c r="K31" s="1775"/>
      <c r="L31" s="1775"/>
      <c r="M31" s="1775"/>
      <c r="N31" s="1775"/>
      <c r="O31" s="1775"/>
      <c r="P31" s="1775"/>
      <c r="S31" s="1776"/>
      <c r="T31" s="1776"/>
      <c r="U31" s="1776"/>
      <c r="V31" s="1776"/>
      <c r="W31" s="320" t="s">
        <v>54</v>
      </c>
      <c r="X31" s="416"/>
      <c r="AA31" s="320"/>
      <c r="AB31" s="320"/>
      <c r="AC31" s="320"/>
      <c r="AD31" s="320"/>
      <c r="AE31" s="320"/>
      <c r="AF31" s="320"/>
      <c r="AG31" s="320"/>
      <c r="AH31" s="416"/>
      <c r="AI31" s="416"/>
      <c r="AJ31" s="416"/>
      <c r="AK31" s="416"/>
      <c r="AL31" s="416"/>
      <c r="AM31" s="416"/>
      <c r="AN31" s="321"/>
      <c r="AO31" s="416"/>
    </row>
    <row r="32" spans="3:43" ht="18" customHeight="1" x14ac:dyDescent="0.3">
      <c r="C32" s="1774"/>
      <c r="D32" s="1775"/>
      <c r="E32" s="1775"/>
      <c r="F32" s="1775"/>
      <c r="G32" s="1775"/>
      <c r="H32" s="1775"/>
      <c r="I32" s="1775"/>
      <c r="J32" s="1775"/>
      <c r="K32" s="1775"/>
      <c r="L32" s="1775"/>
      <c r="M32" s="1775"/>
      <c r="N32" s="1775"/>
      <c r="O32" s="1775"/>
      <c r="P32" s="1775"/>
      <c r="S32" s="1776"/>
      <c r="T32" s="1776"/>
      <c r="U32" s="1776"/>
      <c r="V32" s="1776"/>
      <c r="W32" s="320" t="s">
        <v>54</v>
      </c>
      <c r="X32" s="416"/>
      <c r="AA32" s="320"/>
      <c r="AB32" s="320"/>
      <c r="AC32" s="320"/>
      <c r="AD32" s="320"/>
      <c r="AE32" s="320"/>
      <c r="AF32" s="320"/>
      <c r="AG32" s="320"/>
      <c r="AH32" s="416"/>
      <c r="AI32" s="416"/>
      <c r="AJ32" s="416"/>
      <c r="AK32" s="416"/>
      <c r="AL32" s="416"/>
      <c r="AM32" s="416"/>
      <c r="AN32" s="321"/>
      <c r="AO32" s="416"/>
    </row>
    <row r="33" spans="2:76" ht="18" customHeight="1" x14ac:dyDescent="0.3">
      <c r="C33" s="1774"/>
      <c r="D33" s="1775"/>
      <c r="E33" s="1775"/>
      <c r="F33" s="1775"/>
      <c r="G33" s="1775"/>
      <c r="H33" s="1775"/>
      <c r="I33" s="1775"/>
      <c r="J33" s="1775"/>
      <c r="K33" s="1775"/>
      <c r="L33" s="1775"/>
      <c r="M33" s="1775"/>
      <c r="N33" s="1775"/>
      <c r="O33" s="1775"/>
      <c r="P33" s="1775"/>
      <c r="S33" s="1776"/>
      <c r="T33" s="1776"/>
      <c r="U33" s="1776"/>
      <c r="V33" s="1776"/>
      <c r="W33" s="320" t="s">
        <v>54</v>
      </c>
      <c r="X33" s="416"/>
      <c r="AA33" s="320"/>
      <c r="AB33" s="320"/>
      <c r="AC33" s="320"/>
      <c r="AD33" s="320"/>
      <c r="AE33" s="320"/>
      <c r="AF33" s="320"/>
      <c r="AG33" s="320"/>
      <c r="AH33" s="416"/>
      <c r="AI33" s="416"/>
      <c r="AJ33" s="416"/>
      <c r="AK33" s="416"/>
      <c r="AL33" s="416"/>
      <c r="AM33" s="416"/>
      <c r="AN33" s="321"/>
      <c r="AO33" s="416"/>
    </row>
    <row r="34" spans="2:76" ht="18" customHeight="1" x14ac:dyDescent="0.3">
      <c r="C34" s="1774"/>
      <c r="D34" s="1775"/>
      <c r="E34" s="1775"/>
      <c r="F34" s="1775"/>
      <c r="G34" s="1775"/>
      <c r="H34" s="1775"/>
      <c r="I34" s="1775"/>
      <c r="J34" s="1775"/>
      <c r="K34" s="1775"/>
      <c r="L34" s="1775"/>
      <c r="M34" s="1775"/>
      <c r="N34" s="1775"/>
      <c r="O34" s="1775"/>
      <c r="P34" s="1775"/>
      <c r="S34" s="1776"/>
      <c r="T34" s="1776"/>
      <c r="U34" s="1776"/>
      <c r="V34" s="1776"/>
      <c r="W34" s="320" t="s">
        <v>54</v>
      </c>
      <c r="X34" s="416"/>
      <c r="AA34" s="320"/>
      <c r="AB34" s="320"/>
      <c r="AC34" s="320"/>
      <c r="AD34" s="320"/>
      <c r="AE34" s="320"/>
      <c r="AF34" s="320"/>
      <c r="AG34" s="320"/>
      <c r="AH34" s="416"/>
      <c r="AI34" s="416"/>
      <c r="AJ34" s="416"/>
      <c r="AK34" s="416"/>
      <c r="AL34" s="416"/>
      <c r="AM34" s="416"/>
      <c r="AN34" s="321"/>
      <c r="AO34" s="416"/>
    </row>
    <row r="35" spans="2:76" ht="18" customHeight="1" x14ac:dyDescent="0.3">
      <c r="AA35" s="320"/>
      <c r="AB35" s="320"/>
      <c r="AC35" s="320"/>
      <c r="AD35" s="320"/>
      <c r="AE35" s="320"/>
      <c r="AF35" s="320"/>
      <c r="AG35" s="320"/>
      <c r="AN35" s="321"/>
      <c r="AO35" s="416"/>
    </row>
    <row r="36" spans="2:76" ht="18" customHeight="1" x14ac:dyDescent="0.3">
      <c r="B36" s="237" t="s">
        <v>483</v>
      </c>
      <c r="AN36" s="321"/>
      <c r="AO36" s="416"/>
    </row>
    <row r="37" spans="2:76" ht="48" customHeight="1" x14ac:dyDescent="0.3">
      <c r="B37" s="1740"/>
      <c r="C37" s="1740"/>
      <c r="D37" s="1740"/>
      <c r="E37" s="1740"/>
      <c r="F37" s="1740"/>
      <c r="G37" s="1740"/>
      <c r="H37" s="1740"/>
      <c r="I37" s="1740"/>
      <c r="J37" s="1740"/>
      <c r="K37" s="1740"/>
      <c r="L37" s="1740"/>
      <c r="M37" s="1740"/>
      <c r="N37" s="1740"/>
      <c r="O37" s="1740"/>
      <c r="P37" s="1740"/>
      <c r="Q37" s="1740"/>
      <c r="R37" s="1740"/>
      <c r="S37" s="1740"/>
      <c r="T37" s="1740"/>
      <c r="U37" s="1740"/>
      <c r="V37" s="1740"/>
      <c r="W37" s="1740"/>
      <c r="X37" s="1740"/>
      <c r="Y37" s="1740"/>
      <c r="Z37" s="1740"/>
      <c r="AA37" s="1740"/>
      <c r="AB37" s="1740"/>
      <c r="AC37" s="1740"/>
      <c r="AD37" s="1740"/>
      <c r="AE37" s="1740"/>
      <c r="AF37" s="1740"/>
      <c r="AG37" s="1740"/>
      <c r="AH37" s="1740"/>
      <c r="AI37" s="1740"/>
      <c r="AJ37" s="1740"/>
      <c r="AK37" s="1740"/>
      <c r="AL37" s="1740"/>
      <c r="AM37" s="1740"/>
      <c r="AN37" s="321"/>
      <c r="AO37" s="416"/>
    </row>
    <row r="38" spans="2:76" ht="9.9499999999999993" customHeight="1" x14ac:dyDescent="0.3">
      <c r="AO38" s="416"/>
    </row>
    <row r="39" spans="2:76" ht="18" customHeight="1" x14ac:dyDescent="0.3">
      <c r="B39" s="669" t="s">
        <v>26</v>
      </c>
      <c r="C39" s="670" t="s">
        <v>62</v>
      </c>
      <c r="D39" s="670"/>
      <c r="E39" s="308"/>
      <c r="F39" s="308"/>
      <c r="G39" s="308"/>
      <c r="H39" s="308"/>
      <c r="I39" s="308"/>
      <c r="J39" s="308"/>
      <c r="K39" s="308"/>
      <c r="L39" s="308"/>
      <c r="M39" s="308"/>
      <c r="N39" s="308"/>
      <c r="O39" s="308"/>
      <c r="P39" s="308"/>
      <c r="Q39" s="308"/>
      <c r="R39" s="308"/>
      <c r="S39" s="308"/>
      <c r="T39" s="308"/>
      <c r="U39" s="308"/>
      <c r="V39" s="308"/>
      <c r="W39" s="308"/>
      <c r="X39" s="308"/>
      <c r="Y39" s="308"/>
      <c r="Z39" s="308"/>
      <c r="AA39" s="308"/>
      <c r="AB39" s="308"/>
      <c r="AC39" s="308"/>
      <c r="AD39" s="308"/>
      <c r="AE39" s="308"/>
      <c r="AF39" s="308"/>
      <c r="AG39" s="308"/>
      <c r="AH39" s="308"/>
      <c r="AI39" s="308"/>
      <c r="AJ39" s="308"/>
      <c r="AK39" s="308"/>
      <c r="AL39" s="308"/>
      <c r="AM39" s="308"/>
      <c r="AO39" s="416"/>
    </row>
    <row r="40" spans="2:76" ht="6" customHeight="1" x14ac:dyDescent="0.3">
      <c r="AO40" s="416"/>
      <c r="AQ40" s="550"/>
      <c r="AR40" s="550"/>
      <c r="AT40" s="550"/>
      <c r="AU40" s="550"/>
      <c r="AV40" s="550"/>
      <c r="AW40" s="550"/>
      <c r="AX40" s="550"/>
      <c r="AY40" s="550"/>
      <c r="AZ40" s="550"/>
      <c r="BA40" s="550"/>
      <c r="BB40" s="550"/>
      <c r="BC40" s="550"/>
      <c r="BD40" s="550"/>
      <c r="BE40" s="550"/>
      <c r="BF40" s="550"/>
      <c r="BG40" s="550"/>
      <c r="BH40" s="550"/>
      <c r="BI40" s="550"/>
      <c r="BJ40" s="550"/>
      <c r="BK40" s="550"/>
      <c r="BL40" s="550"/>
      <c r="BM40" s="550"/>
      <c r="BN40" s="550"/>
      <c r="BO40" s="550"/>
      <c r="BP40" s="550"/>
      <c r="BQ40" s="550"/>
      <c r="BR40" s="550"/>
      <c r="BS40" s="550"/>
      <c r="BT40" s="550"/>
      <c r="BU40" s="550"/>
      <c r="BV40" s="550"/>
      <c r="BW40" s="550"/>
    </row>
    <row r="41" spans="2:76" ht="18" customHeight="1" outlineLevel="2" x14ac:dyDescent="0.3">
      <c r="C41" s="323" t="s">
        <v>26</v>
      </c>
      <c r="D41" s="1765" t="s">
        <v>63</v>
      </c>
      <c r="E41" s="1765"/>
      <c r="F41" s="1765"/>
      <c r="G41" s="1765"/>
      <c r="H41" s="1765"/>
      <c r="I41" s="1765"/>
      <c r="J41" s="1765"/>
      <c r="K41" s="1765"/>
      <c r="L41" s="1765"/>
      <c r="M41" s="1765"/>
      <c r="N41" s="1765"/>
      <c r="O41" s="1765"/>
      <c r="P41" s="1765"/>
      <c r="Q41" s="1765"/>
      <c r="R41" s="1765"/>
      <c r="S41" s="1765"/>
      <c r="T41" s="1765"/>
      <c r="U41" s="1765"/>
      <c r="V41" s="1765"/>
      <c r="W41" s="1765"/>
      <c r="X41" s="1765"/>
      <c r="Y41" s="1765"/>
      <c r="Z41" s="1765"/>
      <c r="AA41" s="1765"/>
      <c r="AB41" s="1765"/>
      <c r="AC41" s="1765"/>
      <c r="AD41" s="1765"/>
      <c r="AE41" s="1765"/>
      <c r="AF41" s="1765"/>
      <c r="AG41" s="1765"/>
      <c r="AH41" s="1765"/>
      <c r="AI41" s="1765"/>
      <c r="AJ41" s="1765"/>
      <c r="AK41" s="1765"/>
      <c r="AL41" s="1765"/>
      <c r="AM41" s="1765"/>
      <c r="AN41" s="321" t="s">
        <v>25</v>
      </c>
      <c r="AO41" s="416"/>
      <c r="AQ41" s="550"/>
      <c r="AR41" s="550"/>
      <c r="AT41" s="552"/>
      <c r="AU41" s="550"/>
      <c r="AV41" s="550"/>
      <c r="AW41" s="550"/>
      <c r="AX41" s="550"/>
      <c r="AY41" s="550"/>
      <c r="AZ41" s="550"/>
      <c r="BA41" s="550"/>
      <c r="BB41" s="550"/>
      <c r="BC41" s="550"/>
      <c r="BD41" s="550"/>
      <c r="BE41" s="550"/>
      <c r="BF41" s="550"/>
      <c r="BG41" s="550"/>
      <c r="BH41" s="550"/>
      <c r="BI41" s="550"/>
      <c r="BJ41" s="550"/>
      <c r="BK41" s="550"/>
      <c r="BL41" s="550"/>
      <c r="BM41" s="550"/>
      <c r="BN41" s="550"/>
      <c r="BO41" s="550"/>
      <c r="BP41" s="550"/>
      <c r="BQ41" s="550"/>
      <c r="BR41" s="550"/>
      <c r="BS41" s="550"/>
      <c r="BT41" s="550"/>
      <c r="BU41" s="550"/>
      <c r="BV41" s="550"/>
      <c r="BW41" s="550"/>
    </row>
    <row r="42" spans="2:76" ht="3" customHeight="1" outlineLevel="2" x14ac:dyDescent="0.3">
      <c r="AO42" s="416"/>
    </row>
    <row r="43" spans="2:76" ht="13.9" customHeight="1" outlineLevel="2" x14ac:dyDescent="0.3">
      <c r="C43" s="1763" t="s">
        <v>64</v>
      </c>
      <c r="D43" s="1763"/>
      <c r="E43" s="1763"/>
      <c r="F43" s="1763"/>
      <c r="G43" s="1763"/>
      <c r="H43" s="1763"/>
      <c r="I43" s="1763"/>
      <c r="J43" s="1763"/>
      <c r="K43" s="1763"/>
      <c r="L43" s="1763"/>
      <c r="M43" s="1763"/>
      <c r="N43" s="1763"/>
      <c r="O43" s="1763"/>
      <c r="P43" s="1763"/>
      <c r="S43" s="1760" t="s">
        <v>967</v>
      </c>
      <c r="T43" s="1760"/>
      <c r="U43" s="1760"/>
      <c r="V43" s="1760"/>
      <c r="Z43" s="1760" t="s">
        <v>5</v>
      </c>
      <c r="AA43" s="1760"/>
      <c r="AB43" s="1760"/>
      <c r="AC43" s="1760"/>
      <c r="AD43" s="1760"/>
      <c r="AE43" s="601"/>
      <c r="AF43" s="419"/>
      <c r="AI43" s="1764" t="s">
        <v>66</v>
      </c>
      <c r="AJ43" s="1764"/>
      <c r="AK43" s="1764"/>
      <c r="AL43" s="1764"/>
      <c r="AM43" s="1764"/>
      <c r="AO43" s="416"/>
      <c r="AQ43" s="332"/>
      <c r="AR43" s="551"/>
      <c r="AT43" s="551"/>
    </row>
    <row r="44" spans="2:76" ht="5.0999999999999996" customHeight="1" outlineLevel="2" x14ac:dyDescent="0.3">
      <c r="AO44" s="416"/>
      <c r="AP44" s="237"/>
      <c r="BX44" s="12"/>
    </row>
    <row r="45" spans="2:76" ht="13.9" customHeight="1" outlineLevel="2" x14ac:dyDescent="0.3">
      <c r="C45" s="1752" t="str">
        <f t="shared" ref="C45:C52" si="0">IF(C27="","",C27)</f>
        <v/>
      </c>
      <c r="D45" s="1752"/>
      <c r="E45" s="1752"/>
      <c r="F45" s="1752"/>
      <c r="G45" s="1752"/>
      <c r="H45" s="1752"/>
      <c r="I45" s="1752"/>
      <c r="J45" s="1752"/>
      <c r="K45" s="1752"/>
      <c r="L45" s="1752"/>
      <c r="M45" s="1752"/>
      <c r="N45" s="1752"/>
      <c r="O45" s="1752"/>
      <c r="P45" s="1752"/>
      <c r="S45" s="1753" t="str">
        <f t="shared" ref="S45:S52" si="1">IF(S27="","",S27)</f>
        <v/>
      </c>
      <c r="T45" s="1753"/>
      <c r="U45" s="1753"/>
      <c r="V45" s="1753"/>
      <c r="W45" s="322" t="str">
        <f>+W27</f>
        <v>m²</v>
      </c>
      <c r="Z45" s="1754"/>
      <c r="AA45" s="1754"/>
      <c r="AB45" s="1754"/>
      <c r="AC45" s="1754"/>
      <c r="AD45" s="1754"/>
      <c r="AE45" s="237" t="str">
        <f t="shared" ref="AE45:AE51" si="2">CONCATENATE("€/",W45)</f>
        <v>€/m²</v>
      </c>
      <c r="AF45" s="326"/>
      <c r="AI45" s="1755" t="str">
        <f>IF(Z45="","",Z45*S45)</f>
        <v/>
      </c>
      <c r="AJ45" s="1755"/>
      <c r="AK45" s="1755"/>
      <c r="AL45" s="1755"/>
      <c r="AM45" s="1755"/>
      <c r="AO45" s="416"/>
      <c r="AP45" s="554">
        <v>1</v>
      </c>
      <c r="AT45" s="324" t="s">
        <v>63</v>
      </c>
      <c r="BX45" s="12"/>
    </row>
    <row r="46" spans="2:76" ht="13.9" customHeight="1" outlineLevel="2" x14ac:dyDescent="0.3">
      <c r="C46" s="1744" t="str">
        <f t="shared" si="0"/>
        <v/>
      </c>
      <c r="D46" s="1744"/>
      <c r="E46" s="1744"/>
      <c r="F46" s="1744"/>
      <c r="G46" s="1744"/>
      <c r="H46" s="1744"/>
      <c r="I46" s="1744"/>
      <c r="J46" s="1744"/>
      <c r="K46" s="1744"/>
      <c r="L46" s="1744"/>
      <c r="M46" s="1744"/>
      <c r="N46" s="1744"/>
      <c r="O46" s="1744"/>
      <c r="P46" s="1744"/>
      <c r="S46" s="1745" t="str">
        <f t="shared" si="1"/>
        <v/>
      </c>
      <c r="T46" s="1745"/>
      <c r="U46" s="1745"/>
      <c r="V46" s="1745"/>
      <c r="W46" s="322" t="str">
        <f t="shared" ref="W46:W52" si="3">+W28</f>
        <v>m²</v>
      </c>
      <c r="Z46" s="1746"/>
      <c r="AA46" s="1746"/>
      <c r="AB46" s="1746"/>
      <c r="AC46" s="1746"/>
      <c r="AD46" s="1746"/>
      <c r="AE46" s="237" t="str">
        <f t="shared" si="2"/>
        <v>€/m²</v>
      </c>
      <c r="AF46" s="326"/>
      <c r="AI46" s="1747" t="str">
        <f t="shared" ref="AI46:AI52" si="4">IF(Z46="","",Z46*S46)</f>
        <v/>
      </c>
      <c r="AJ46" s="1747"/>
      <c r="AK46" s="1747"/>
      <c r="AL46" s="1747"/>
      <c r="AM46" s="1747"/>
      <c r="AO46" s="416"/>
      <c r="AP46" s="554" t="e">
        <f>+Z46/$Z$45</f>
        <v>#DIV/0!</v>
      </c>
      <c r="AT46" s="324" t="s">
        <v>550</v>
      </c>
      <c r="BX46" s="12"/>
    </row>
    <row r="47" spans="2:76" ht="13.9" customHeight="1" outlineLevel="2" x14ac:dyDescent="0.3">
      <c r="C47" s="1744" t="str">
        <f t="shared" si="0"/>
        <v/>
      </c>
      <c r="D47" s="1744"/>
      <c r="E47" s="1744"/>
      <c r="F47" s="1744"/>
      <c r="G47" s="1744"/>
      <c r="H47" s="1744"/>
      <c r="I47" s="1744"/>
      <c r="J47" s="1744"/>
      <c r="K47" s="1744"/>
      <c r="L47" s="1744"/>
      <c r="M47" s="1744"/>
      <c r="N47" s="1744"/>
      <c r="O47" s="1744"/>
      <c r="P47" s="1744"/>
      <c r="S47" s="1745" t="str">
        <f t="shared" si="1"/>
        <v/>
      </c>
      <c r="T47" s="1745"/>
      <c r="U47" s="1745"/>
      <c r="V47" s="1745"/>
      <c r="W47" s="322" t="str">
        <f t="shared" si="3"/>
        <v>m²</v>
      </c>
      <c r="Z47" s="1746"/>
      <c r="AA47" s="1746"/>
      <c r="AB47" s="1746"/>
      <c r="AC47" s="1746"/>
      <c r="AD47" s="1746"/>
      <c r="AE47" s="237" t="str">
        <f t="shared" si="2"/>
        <v>€/m²</v>
      </c>
      <c r="AF47" s="326"/>
      <c r="AI47" s="1747" t="str">
        <f t="shared" si="4"/>
        <v/>
      </c>
      <c r="AJ47" s="1747"/>
      <c r="AK47" s="1747"/>
      <c r="AL47" s="1747"/>
      <c r="AM47" s="1747"/>
      <c r="AO47" s="416"/>
      <c r="AP47" s="554" t="e">
        <f t="shared" ref="AP47:AP52" si="5">+Z47/$Z$45</f>
        <v>#DIV/0!</v>
      </c>
      <c r="AT47" s="324" t="s">
        <v>551</v>
      </c>
      <c r="BX47" s="12"/>
    </row>
    <row r="48" spans="2:76" ht="13.9" customHeight="1" outlineLevel="2" x14ac:dyDescent="0.3">
      <c r="C48" s="1744" t="str">
        <f t="shared" si="0"/>
        <v/>
      </c>
      <c r="D48" s="1744"/>
      <c r="E48" s="1744"/>
      <c r="F48" s="1744"/>
      <c r="G48" s="1744"/>
      <c r="H48" s="1744"/>
      <c r="I48" s="1744"/>
      <c r="J48" s="1744"/>
      <c r="K48" s="1744"/>
      <c r="L48" s="1744"/>
      <c r="M48" s="1744"/>
      <c r="N48" s="1744"/>
      <c r="O48" s="1744"/>
      <c r="P48" s="1744"/>
      <c r="S48" s="1745" t="str">
        <f t="shared" si="1"/>
        <v/>
      </c>
      <c r="T48" s="1745"/>
      <c r="U48" s="1745"/>
      <c r="V48" s="1745"/>
      <c r="W48" s="322" t="str">
        <f t="shared" si="3"/>
        <v>m²</v>
      </c>
      <c r="Z48" s="1746"/>
      <c r="AA48" s="1746"/>
      <c r="AB48" s="1746"/>
      <c r="AC48" s="1746"/>
      <c r="AD48" s="1746"/>
      <c r="AE48" s="237" t="str">
        <f t="shared" si="2"/>
        <v>€/m²</v>
      </c>
      <c r="AF48" s="326"/>
      <c r="AI48" s="1747" t="str">
        <f t="shared" si="4"/>
        <v/>
      </c>
      <c r="AJ48" s="1747"/>
      <c r="AK48" s="1747"/>
      <c r="AL48" s="1747"/>
      <c r="AM48" s="1747"/>
      <c r="AO48" s="416"/>
      <c r="AP48" s="554" t="e">
        <f t="shared" si="5"/>
        <v>#DIV/0!</v>
      </c>
      <c r="AT48" s="1077"/>
      <c r="AU48" s="553"/>
      <c r="AV48" s="553"/>
      <c r="AW48" s="553"/>
      <c r="AX48" s="553"/>
      <c r="BX48" s="12"/>
    </row>
    <row r="49" spans="2:76" ht="13.9" customHeight="1" outlineLevel="2" x14ac:dyDescent="0.3">
      <c r="C49" s="1744" t="str">
        <f t="shared" si="0"/>
        <v/>
      </c>
      <c r="D49" s="1744"/>
      <c r="E49" s="1744"/>
      <c r="F49" s="1744"/>
      <c r="G49" s="1744"/>
      <c r="H49" s="1744"/>
      <c r="I49" s="1744"/>
      <c r="J49" s="1744"/>
      <c r="K49" s="1744"/>
      <c r="L49" s="1744"/>
      <c r="M49" s="1744"/>
      <c r="N49" s="1744"/>
      <c r="O49" s="1744"/>
      <c r="P49" s="1744"/>
      <c r="S49" s="1745" t="str">
        <f t="shared" si="1"/>
        <v/>
      </c>
      <c r="T49" s="1745"/>
      <c r="U49" s="1745"/>
      <c r="V49" s="1745"/>
      <c r="W49" s="322" t="str">
        <f t="shared" si="3"/>
        <v>m²</v>
      </c>
      <c r="Z49" s="1746"/>
      <c r="AA49" s="1746"/>
      <c r="AB49" s="1746"/>
      <c r="AC49" s="1746"/>
      <c r="AD49" s="1746"/>
      <c r="AE49" s="237" t="str">
        <f t="shared" si="2"/>
        <v>€/m²</v>
      </c>
      <c r="AF49" s="326"/>
      <c r="AI49" s="1747" t="str">
        <f t="shared" si="4"/>
        <v/>
      </c>
      <c r="AJ49" s="1747"/>
      <c r="AK49" s="1747"/>
      <c r="AL49" s="1747"/>
      <c r="AM49" s="1747"/>
      <c r="AO49" s="416"/>
      <c r="AP49" s="554" t="e">
        <f t="shared" si="5"/>
        <v>#DIV/0!</v>
      </c>
      <c r="BX49" s="12"/>
    </row>
    <row r="50" spans="2:76" ht="13.9" customHeight="1" outlineLevel="2" x14ac:dyDescent="0.3">
      <c r="C50" s="1744" t="str">
        <f t="shared" si="0"/>
        <v/>
      </c>
      <c r="D50" s="1744"/>
      <c r="E50" s="1744"/>
      <c r="F50" s="1744"/>
      <c r="G50" s="1744"/>
      <c r="H50" s="1744"/>
      <c r="I50" s="1744"/>
      <c r="J50" s="1744"/>
      <c r="K50" s="1744"/>
      <c r="L50" s="1744"/>
      <c r="M50" s="1744"/>
      <c r="N50" s="1744"/>
      <c r="O50" s="1744"/>
      <c r="P50" s="1744"/>
      <c r="S50" s="1745" t="str">
        <f t="shared" si="1"/>
        <v/>
      </c>
      <c r="T50" s="1745"/>
      <c r="U50" s="1745"/>
      <c r="V50" s="1745"/>
      <c r="W50" s="322" t="str">
        <f t="shared" si="3"/>
        <v>m²</v>
      </c>
      <c r="Z50" s="1746"/>
      <c r="AA50" s="1746"/>
      <c r="AB50" s="1746"/>
      <c r="AC50" s="1746"/>
      <c r="AD50" s="1746"/>
      <c r="AE50" s="237" t="str">
        <f t="shared" si="2"/>
        <v>€/m²</v>
      </c>
      <c r="AF50" s="326"/>
      <c r="AI50" s="1747" t="str">
        <f t="shared" si="4"/>
        <v/>
      </c>
      <c r="AJ50" s="1747"/>
      <c r="AK50" s="1747"/>
      <c r="AL50" s="1747"/>
      <c r="AM50" s="1747"/>
      <c r="AO50" s="416"/>
      <c r="AP50" s="554" t="e">
        <f t="shared" si="5"/>
        <v>#DIV/0!</v>
      </c>
      <c r="BX50" s="12"/>
    </row>
    <row r="51" spans="2:76" ht="13.9" customHeight="1" outlineLevel="2" x14ac:dyDescent="0.3">
      <c r="C51" s="1744" t="str">
        <f t="shared" si="0"/>
        <v/>
      </c>
      <c r="D51" s="1744"/>
      <c r="E51" s="1744"/>
      <c r="F51" s="1744"/>
      <c r="G51" s="1744"/>
      <c r="H51" s="1744"/>
      <c r="I51" s="1744"/>
      <c r="J51" s="1744"/>
      <c r="K51" s="1744"/>
      <c r="L51" s="1744"/>
      <c r="M51" s="1744"/>
      <c r="N51" s="1744"/>
      <c r="O51" s="1744"/>
      <c r="P51" s="1744"/>
      <c r="S51" s="1745" t="str">
        <f t="shared" si="1"/>
        <v/>
      </c>
      <c r="T51" s="1745"/>
      <c r="U51" s="1745"/>
      <c r="V51" s="1745"/>
      <c r="W51" s="322" t="str">
        <f t="shared" si="3"/>
        <v>m²</v>
      </c>
      <c r="Z51" s="1746"/>
      <c r="AA51" s="1746"/>
      <c r="AB51" s="1746"/>
      <c r="AC51" s="1746"/>
      <c r="AD51" s="1746"/>
      <c r="AE51" s="237" t="str">
        <f t="shared" si="2"/>
        <v>€/m²</v>
      </c>
      <c r="AF51" s="326"/>
      <c r="AI51" s="1747" t="str">
        <f t="shared" si="4"/>
        <v/>
      </c>
      <c r="AJ51" s="1747"/>
      <c r="AK51" s="1747"/>
      <c r="AL51" s="1747"/>
      <c r="AM51" s="1747"/>
      <c r="AO51" s="416"/>
      <c r="AP51" s="554" t="e">
        <f t="shared" si="5"/>
        <v>#DIV/0!</v>
      </c>
      <c r="BX51" s="12"/>
    </row>
    <row r="52" spans="2:76" ht="13.9" customHeight="1" outlineLevel="2" x14ac:dyDescent="0.3">
      <c r="C52" s="1744" t="str">
        <f t="shared" si="0"/>
        <v/>
      </c>
      <c r="D52" s="1744"/>
      <c r="E52" s="1744"/>
      <c r="F52" s="1744"/>
      <c r="G52" s="1744"/>
      <c r="H52" s="1744"/>
      <c r="I52" s="1744"/>
      <c r="J52" s="1744"/>
      <c r="K52" s="1744"/>
      <c r="L52" s="1744"/>
      <c r="M52" s="1744"/>
      <c r="N52" s="1744"/>
      <c r="O52" s="1744"/>
      <c r="P52" s="1744"/>
      <c r="S52" s="1745" t="str">
        <f t="shared" si="1"/>
        <v/>
      </c>
      <c r="T52" s="1745"/>
      <c r="U52" s="1745"/>
      <c r="V52" s="1745"/>
      <c r="W52" s="322" t="str">
        <f t="shared" si="3"/>
        <v>m²</v>
      </c>
      <c r="Z52" s="1746"/>
      <c r="AA52" s="1746"/>
      <c r="AB52" s="1746"/>
      <c r="AC52" s="1746"/>
      <c r="AD52" s="1746"/>
      <c r="AE52" s="237" t="str">
        <f>CONCATENATE("€/",W52)</f>
        <v>€/m²</v>
      </c>
      <c r="AF52" s="326"/>
      <c r="AI52" s="1747" t="str">
        <f t="shared" si="4"/>
        <v/>
      </c>
      <c r="AJ52" s="1747"/>
      <c r="AK52" s="1747"/>
      <c r="AL52" s="1747"/>
      <c r="AM52" s="1747"/>
      <c r="AO52" s="416"/>
      <c r="AP52" s="554" t="e">
        <f t="shared" si="5"/>
        <v>#DIV/0!</v>
      </c>
      <c r="BX52" s="12"/>
    </row>
    <row r="53" spans="2:76" ht="15" customHeight="1" outlineLevel="2" x14ac:dyDescent="0.3">
      <c r="C53" s="315" t="s">
        <v>476</v>
      </c>
      <c r="E53" s="315" t="s">
        <v>97</v>
      </c>
      <c r="S53" s="1769">
        <f>IF(X53="ABP",S21,S22)</f>
        <v>0</v>
      </c>
      <c r="T53" s="1769"/>
      <c r="U53" s="1769"/>
      <c r="V53" s="1769"/>
      <c r="W53" s="315" t="s">
        <v>67</v>
      </c>
      <c r="X53" s="416" t="s">
        <v>68</v>
      </c>
      <c r="Z53" s="1770">
        <f>IF(S53=0,0,AI53/S53)</f>
        <v>0</v>
      </c>
      <c r="AA53" s="1770"/>
      <c r="AB53" s="1770"/>
      <c r="AC53" s="1770"/>
      <c r="AD53" s="1770"/>
      <c r="AE53" s="315" t="s">
        <v>69</v>
      </c>
      <c r="AF53" s="326"/>
      <c r="AI53" s="1771">
        <f>ROUND(SUM(AI45:AM52),-2)</f>
        <v>0</v>
      </c>
      <c r="AJ53" s="1771"/>
      <c r="AK53" s="1771"/>
      <c r="AL53" s="1771"/>
      <c r="AM53" s="1771"/>
      <c r="AO53" s="416"/>
      <c r="AP53" s="608"/>
      <c r="AQ53" s="598" t="e">
        <f>+AI53/AP53-1</f>
        <v>#DIV/0!</v>
      </c>
      <c r="BX53" s="12"/>
    </row>
    <row r="54" spans="2:76" ht="18" customHeight="1" x14ac:dyDescent="0.3">
      <c r="AN54" s="321"/>
      <c r="AO54" s="416"/>
    </row>
    <row r="55" spans="2:76" ht="18" customHeight="1" x14ac:dyDescent="0.3">
      <c r="B55" s="237" t="s">
        <v>483</v>
      </c>
      <c r="AN55" s="321"/>
      <c r="AO55" s="416"/>
    </row>
    <row r="56" spans="2:76" ht="48" customHeight="1" x14ac:dyDescent="0.3">
      <c r="B56" s="1740" t="s">
        <v>510</v>
      </c>
      <c r="C56" s="1740"/>
      <c r="D56" s="1740"/>
      <c r="E56" s="1740"/>
      <c r="F56" s="1740"/>
      <c r="G56" s="1740"/>
      <c r="H56" s="1740"/>
      <c r="I56" s="1740"/>
      <c r="J56" s="1740"/>
      <c r="K56" s="1740"/>
      <c r="L56" s="1740"/>
      <c r="M56" s="1740"/>
      <c r="N56" s="1740"/>
      <c r="O56" s="1740"/>
      <c r="P56" s="1740"/>
      <c r="Q56" s="1740"/>
      <c r="R56" s="1740"/>
      <c r="S56" s="1740"/>
      <c r="T56" s="1740"/>
      <c r="U56" s="1740"/>
      <c r="V56" s="1740"/>
      <c r="W56" s="1740"/>
      <c r="X56" s="1740"/>
      <c r="Y56" s="1740"/>
      <c r="Z56" s="1740"/>
      <c r="AA56" s="1740"/>
      <c r="AB56" s="1740"/>
      <c r="AC56" s="1740"/>
      <c r="AD56" s="1740"/>
      <c r="AE56" s="1740"/>
      <c r="AF56" s="1740"/>
      <c r="AG56" s="1740"/>
      <c r="AH56" s="1740"/>
      <c r="AI56" s="1740"/>
      <c r="AJ56" s="1740"/>
      <c r="AK56" s="1740"/>
      <c r="AL56" s="1740"/>
      <c r="AM56" s="1740"/>
      <c r="AN56" s="321"/>
      <c r="AO56" s="416"/>
    </row>
    <row r="57" spans="2:76" ht="13.5" customHeight="1" x14ac:dyDescent="0.3">
      <c r="AO57" s="416"/>
      <c r="BX57" s="12"/>
    </row>
    <row r="58" spans="2:76" ht="13.5" customHeight="1" x14ac:dyDescent="0.3">
      <c r="AO58" s="416"/>
      <c r="BX58" s="12"/>
    </row>
    <row r="59" spans="2:76" ht="18" customHeight="1" outlineLevel="1" x14ac:dyDescent="0.3">
      <c r="C59" s="323" t="s">
        <v>26</v>
      </c>
      <c r="D59" s="1765" t="s">
        <v>70</v>
      </c>
      <c r="E59" s="1765"/>
      <c r="F59" s="1765"/>
      <c r="G59" s="1765"/>
      <c r="H59" s="1765"/>
      <c r="I59" s="1765"/>
      <c r="J59" s="1765"/>
      <c r="K59" s="1765"/>
      <c r="L59" s="1765"/>
      <c r="M59" s="1765"/>
      <c r="N59" s="1765"/>
      <c r="O59" s="1765"/>
      <c r="P59" s="1765"/>
      <c r="Q59" s="1765"/>
      <c r="R59" s="1765"/>
      <c r="S59" s="1765"/>
      <c r="T59" s="1765"/>
      <c r="U59" s="1765"/>
      <c r="V59" s="1765"/>
      <c r="W59" s="1765"/>
      <c r="X59" s="1765"/>
      <c r="Y59" s="1765"/>
      <c r="Z59" s="1765"/>
      <c r="AA59" s="1765"/>
      <c r="AB59" s="1765"/>
      <c r="AC59" s="1765"/>
      <c r="AD59" s="1765"/>
      <c r="AE59" s="1765"/>
      <c r="AF59" s="1765"/>
      <c r="AG59" s="1765"/>
      <c r="AH59" s="1765"/>
      <c r="AI59" s="1765"/>
      <c r="AJ59" s="1765"/>
      <c r="AK59" s="1765"/>
      <c r="AL59" s="1765"/>
      <c r="AM59" s="1765"/>
      <c r="AN59" s="321" t="s">
        <v>25</v>
      </c>
      <c r="AO59" s="416"/>
      <c r="BX59" s="12"/>
    </row>
    <row r="60" spans="2:76" ht="3" customHeight="1" outlineLevel="1" x14ac:dyDescent="0.3">
      <c r="AO60" s="416"/>
      <c r="BX60" s="12"/>
    </row>
    <row r="61" spans="2:76" ht="13.9" customHeight="1" outlineLevel="1" x14ac:dyDescent="0.3">
      <c r="B61" s="315"/>
      <c r="C61" s="315" t="s">
        <v>71</v>
      </c>
      <c r="S61" s="1760" t="s">
        <v>967</v>
      </c>
      <c r="T61" s="1760"/>
      <c r="U61" s="1760"/>
      <c r="V61" s="1760"/>
      <c r="W61" s="327"/>
      <c r="X61" s="327"/>
      <c r="Y61" s="327"/>
      <c r="Z61" s="1760" t="s">
        <v>72</v>
      </c>
      <c r="AA61" s="1760"/>
      <c r="AB61" s="1760"/>
      <c r="AC61" s="1760"/>
      <c r="AD61" s="1760"/>
      <c r="AE61" s="556"/>
      <c r="AF61" s="556"/>
      <c r="AG61" s="327"/>
      <c r="AH61" s="327"/>
      <c r="AI61" s="1764" t="s">
        <v>66</v>
      </c>
      <c r="AJ61" s="1764"/>
      <c r="AK61" s="1764"/>
      <c r="AL61" s="1764"/>
      <c r="AM61" s="1764"/>
      <c r="AO61" s="416"/>
      <c r="BX61" s="12"/>
    </row>
    <row r="62" spans="2:76" ht="13.9" customHeight="1" outlineLevel="1" x14ac:dyDescent="0.3">
      <c r="C62" s="1174" t="s">
        <v>73</v>
      </c>
      <c r="D62" s="1174"/>
      <c r="E62" s="1174"/>
      <c r="F62" s="1174"/>
      <c r="G62" s="1174"/>
      <c r="H62" s="1174"/>
      <c r="I62" s="1174"/>
      <c r="J62" s="1174"/>
      <c r="K62" s="1174"/>
      <c r="L62" s="1174"/>
      <c r="M62" s="1174"/>
      <c r="N62" s="1174"/>
      <c r="O62" s="1174"/>
      <c r="P62" s="1174"/>
      <c r="S62" s="1753">
        <f>+S15</f>
        <v>0</v>
      </c>
      <c r="T62" s="1753"/>
      <c r="U62" s="1753"/>
      <c r="V62" s="1753"/>
      <c r="W62" s="416" t="s">
        <v>54</v>
      </c>
      <c r="X62" s="321" t="s">
        <v>25</v>
      </c>
      <c r="Z62" s="1754"/>
      <c r="AA62" s="1754"/>
      <c r="AB62" s="1754"/>
      <c r="AC62" s="1754"/>
      <c r="AD62" s="1754"/>
      <c r="AE62" s="237" t="str">
        <f>CONCATENATE("€/",W62)</f>
        <v>€/m²</v>
      </c>
      <c r="AF62" s="326"/>
      <c r="AI62" s="1755">
        <f>+Z62*S62</f>
        <v>0</v>
      </c>
      <c r="AJ62" s="1755"/>
      <c r="AK62" s="1755"/>
      <c r="AL62" s="1755"/>
      <c r="AM62" s="1755"/>
      <c r="AO62" s="416"/>
      <c r="BX62" s="12"/>
    </row>
    <row r="63" spans="2:76" ht="13.9" customHeight="1" outlineLevel="1" x14ac:dyDescent="0.3">
      <c r="C63" s="1176" t="s">
        <v>74</v>
      </c>
      <c r="D63" s="1176"/>
      <c r="E63" s="1176"/>
      <c r="F63" s="1176"/>
      <c r="G63" s="1176"/>
      <c r="H63" s="1176"/>
      <c r="I63" s="1176"/>
      <c r="J63" s="1176"/>
      <c r="K63" s="1176"/>
      <c r="L63" s="1176"/>
      <c r="M63" s="1176"/>
      <c r="N63" s="1176"/>
      <c r="O63" s="1176"/>
      <c r="P63" s="1176"/>
      <c r="S63" s="1745" t="str">
        <f>IF(S16="","",S16)</f>
        <v/>
      </c>
      <c r="T63" s="1745"/>
      <c r="U63" s="1745"/>
      <c r="V63" s="1745"/>
      <c r="W63" s="416" t="s">
        <v>54</v>
      </c>
      <c r="X63" s="321" t="s">
        <v>25</v>
      </c>
      <c r="Z63" s="1746"/>
      <c r="AA63" s="1746"/>
      <c r="AB63" s="1746"/>
      <c r="AC63" s="1746"/>
      <c r="AD63" s="1746"/>
      <c r="AE63" s="237" t="str">
        <f>CONCATENATE("€/",W63)</f>
        <v>€/m²</v>
      </c>
      <c r="AF63" s="326"/>
      <c r="AI63" s="1747">
        <f>IF(S63="",0,Z63*S63)</f>
        <v>0</v>
      </c>
      <c r="AJ63" s="1747"/>
      <c r="AK63" s="1747"/>
      <c r="AL63" s="1747"/>
      <c r="AM63" s="1747"/>
      <c r="AO63" s="416"/>
      <c r="AP63" s="555" t="e">
        <f>(AI62+AI63)/AI84</f>
        <v>#DIV/0!</v>
      </c>
      <c r="BX63" s="12"/>
    </row>
    <row r="64" spans="2:76" ht="13.9" customHeight="1" outlineLevel="1" x14ac:dyDescent="0.3">
      <c r="C64" s="1176" t="s">
        <v>75</v>
      </c>
      <c r="D64" s="1176"/>
      <c r="E64" s="1176"/>
      <c r="F64" s="1176"/>
      <c r="G64" s="1176"/>
      <c r="H64" s="1176"/>
      <c r="I64" s="1176"/>
      <c r="J64" s="1176"/>
      <c r="K64" s="1176"/>
      <c r="L64" s="1176"/>
      <c r="M64" s="1176"/>
      <c r="N64" s="1176"/>
      <c r="O64" s="1176"/>
      <c r="P64" s="1176"/>
      <c r="S64" s="1767">
        <v>7.4999999999999997E-2</v>
      </c>
      <c r="T64" s="1767"/>
      <c r="U64" s="1767"/>
      <c r="V64" s="1767"/>
      <c r="W64" s="237" t="s">
        <v>76</v>
      </c>
      <c r="Z64" s="1767">
        <v>6.5000000000000002E-2</v>
      </c>
      <c r="AA64" s="1767"/>
      <c r="AB64" s="1767"/>
      <c r="AC64" s="1767"/>
      <c r="AD64" s="1767"/>
      <c r="AE64" s="237" t="s">
        <v>77</v>
      </c>
      <c r="AI64" s="1749">
        <f>+S64*AI62+Z64*AI63</f>
        <v>0</v>
      </c>
      <c r="AJ64" s="1749"/>
      <c r="AK64" s="1749"/>
      <c r="AL64" s="1749"/>
      <c r="AM64" s="1749"/>
      <c r="AO64" s="416"/>
      <c r="BX64" s="12"/>
    </row>
    <row r="65" spans="2:76" ht="5.0999999999999996" customHeight="1" outlineLevel="1" x14ac:dyDescent="0.3">
      <c r="AI65" s="1177"/>
      <c r="AJ65" s="1177"/>
      <c r="AK65" s="1177"/>
      <c r="AL65" s="1177"/>
      <c r="AM65" s="1177"/>
      <c r="AO65" s="416"/>
      <c r="BX65" s="12"/>
    </row>
    <row r="66" spans="2:76" ht="13.9" customHeight="1" outlineLevel="1" x14ac:dyDescent="0.3">
      <c r="Y66" s="315" t="s">
        <v>78</v>
      </c>
      <c r="AI66" s="1768">
        <f>ROUND(+AI64+AI63+AI62,-3)</f>
        <v>0</v>
      </c>
      <c r="AJ66" s="1768"/>
      <c r="AK66" s="1768"/>
      <c r="AL66" s="1768"/>
      <c r="AM66" s="1768"/>
      <c r="AO66" s="416"/>
      <c r="BX66" s="12"/>
    </row>
    <row r="67" spans="2:76" ht="13.9" customHeight="1" outlineLevel="1" x14ac:dyDescent="0.3">
      <c r="B67" s="315"/>
      <c r="C67" s="315" t="s">
        <v>79</v>
      </c>
      <c r="AO67" s="416"/>
      <c r="BX67" s="12"/>
    </row>
    <row r="68" spans="2:76" ht="13.9" customHeight="1" outlineLevel="1" x14ac:dyDescent="0.3">
      <c r="C68" s="1763" t="s">
        <v>64</v>
      </c>
      <c r="D68" s="1763"/>
      <c r="E68" s="1763"/>
      <c r="F68" s="1763"/>
      <c r="G68" s="1763"/>
      <c r="H68" s="1763"/>
      <c r="I68" s="1763"/>
      <c r="J68" s="1763"/>
      <c r="K68" s="1763"/>
      <c r="L68" s="1763"/>
      <c r="M68" s="1763"/>
      <c r="N68" s="1763"/>
      <c r="O68" s="1763"/>
      <c r="P68" s="1763"/>
      <c r="S68" s="1760" t="s">
        <v>967</v>
      </c>
      <c r="T68" s="1760"/>
      <c r="U68" s="1760"/>
      <c r="V68" s="1760"/>
      <c r="W68" s="327"/>
      <c r="X68" s="327"/>
      <c r="Z68" s="1760" t="s">
        <v>258</v>
      </c>
      <c r="AA68" s="1760"/>
      <c r="AB68" s="1760"/>
      <c r="AC68" s="1760"/>
      <c r="AD68" s="1760"/>
      <c r="AE68" s="601"/>
      <c r="AF68" s="420"/>
      <c r="AG68" s="327"/>
      <c r="AH68" s="327"/>
      <c r="AI68" s="1764" t="s">
        <v>66</v>
      </c>
      <c r="AJ68" s="1764"/>
      <c r="AK68" s="1764"/>
      <c r="AL68" s="1764"/>
      <c r="AM68" s="1764"/>
      <c r="AO68" s="416"/>
      <c r="AQ68" s="556" t="s">
        <v>86</v>
      </c>
      <c r="BX68" s="12"/>
    </row>
    <row r="69" spans="2:76" ht="5.0999999999999996" customHeight="1" outlineLevel="1" x14ac:dyDescent="0.3">
      <c r="AO69" s="416"/>
      <c r="BX69" s="12"/>
    </row>
    <row r="70" spans="2:76" ht="13.9" customHeight="1" outlineLevel="1" x14ac:dyDescent="0.3">
      <c r="C70" s="1752" t="str">
        <f t="shared" ref="C70:C77" si="6">IF(C27="","",C27)</f>
        <v/>
      </c>
      <c r="D70" s="1752"/>
      <c r="E70" s="1752"/>
      <c r="F70" s="1752"/>
      <c r="G70" s="1752"/>
      <c r="H70" s="1752"/>
      <c r="I70" s="1752"/>
      <c r="J70" s="1752"/>
      <c r="K70" s="1752"/>
      <c r="L70" s="1752"/>
      <c r="M70" s="1752"/>
      <c r="N70" s="1752"/>
      <c r="O70" s="1752"/>
      <c r="P70" s="1752"/>
      <c r="S70" s="1753" t="str">
        <f t="shared" ref="S70:S77" si="7">IF(S27="","",S27)</f>
        <v/>
      </c>
      <c r="T70" s="1753"/>
      <c r="U70" s="1753"/>
      <c r="V70" s="1753"/>
      <c r="W70" s="237" t="str">
        <f t="shared" ref="W70:W77" si="8">W45</f>
        <v>m²</v>
      </c>
      <c r="Z70" s="1754"/>
      <c r="AA70" s="1754"/>
      <c r="AB70" s="1754"/>
      <c r="AC70" s="1754"/>
      <c r="AD70" s="1754"/>
      <c r="AE70" s="237" t="str">
        <f>CONCATENATE("€/",W70)</f>
        <v>€/m²</v>
      </c>
      <c r="AF70" s="326"/>
      <c r="AI70" s="1755" t="str">
        <f>IF(Z70="","",Z70*S70)</f>
        <v/>
      </c>
      <c r="AJ70" s="1755"/>
      <c r="AK70" s="1755"/>
      <c r="AL70" s="1755"/>
      <c r="AM70" s="1755"/>
      <c r="AO70" s="416"/>
      <c r="AQ70" s="557"/>
      <c r="AR70" s="558">
        <f t="shared" ref="AR70:AR77" si="9">IF(AI70="",0,AQ70*AI70)</f>
        <v>0</v>
      </c>
      <c r="AT70" s="324" t="s">
        <v>70</v>
      </c>
      <c r="BX70" s="12"/>
    </row>
    <row r="71" spans="2:76" ht="13.9" customHeight="1" outlineLevel="1" x14ac:dyDescent="0.3">
      <c r="C71" s="1744" t="str">
        <f t="shared" si="6"/>
        <v/>
      </c>
      <c r="D71" s="1744"/>
      <c r="E71" s="1744"/>
      <c r="F71" s="1744"/>
      <c r="G71" s="1744"/>
      <c r="H71" s="1744"/>
      <c r="I71" s="1744"/>
      <c r="J71" s="1744"/>
      <c r="K71" s="1744"/>
      <c r="L71" s="1744"/>
      <c r="M71" s="1744"/>
      <c r="N71" s="1744"/>
      <c r="O71" s="1744"/>
      <c r="P71" s="1744"/>
      <c r="S71" s="1745" t="str">
        <f t="shared" si="7"/>
        <v/>
      </c>
      <c r="T71" s="1745"/>
      <c r="U71" s="1745"/>
      <c r="V71" s="1745"/>
      <c r="W71" s="237" t="str">
        <f t="shared" si="8"/>
        <v>m²</v>
      </c>
      <c r="Z71" s="1746"/>
      <c r="AA71" s="1746"/>
      <c r="AB71" s="1746"/>
      <c r="AC71" s="1746"/>
      <c r="AD71" s="1746"/>
      <c r="AE71" s="237" t="str">
        <f t="shared" ref="AE71:AE77" si="10">CONCATENATE("€/",W71)</f>
        <v>€/m²</v>
      </c>
      <c r="AF71" s="326"/>
      <c r="AI71" s="1747" t="str">
        <f t="shared" ref="AI71:AI77" si="11">IF(Z71="","",Z71*S71)</f>
        <v/>
      </c>
      <c r="AJ71" s="1747"/>
      <c r="AK71" s="1747"/>
      <c r="AL71" s="1747"/>
      <c r="AM71" s="1747"/>
      <c r="AO71" s="416"/>
      <c r="AQ71" s="557"/>
      <c r="AR71" s="558">
        <f t="shared" si="9"/>
        <v>0</v>
      </c>
      <c r="AT71" s="324" t="s">
        <v>552</v>
      </c>
      <c r="BX71" s="12"/>
    </row>
    <row r="72" spans="2:76" ht="13.9" customHeight="1" outlineLevel="1" x14ac:dyDescent="0.3">
      <c r="C72" s="1744" t="str">
        <f t="shared" si="6"/>
        <v/>
      </c>
      <c r="D72" s="1744"/>
      <c r="E72" s="1744"/>
      <c r="F72" s="1744"/>
      <c r="G72" s="1744"/>
      <c r="H72" s="1744"/>
      <c r="I72" s="1744"/>
      <c r="J72" s="1744"/>
      <c r="K72" s="1744"/>
      <c r="L72" s="1744"/>
      <c r="M72" s="1744"/>
      <c r="N72" s="1744"/>
      <c r="O72" s="1744"/>
      <c r="P72" s="1744"/>
      <c r="S72" s="1745" t="str">
        <f t="shared" si="7"/>
        <v/>
      </c>
      <c r="T72" s="1745"/>
      <c r="U72" s="1745"/>
      <c r="V72" s="1745"/>
      <c r="W72" s="237" t="str">
        <f t="shared" si="8"/>
        <v>m²</v>
      </c>
      <c r="Z72" s="1746"/>
      <c r="AA72" s="1746"/>
      <c r="AB72" s="1746"/>
      <c r="AC72" s="1746"/>
      <c r="AD72" s="1746"/>
      <c r="AE72" s="237" t="str">
        <f t="shared" si="10"/>
        <v>€/m²</v>
      </c>
      <c r="AF72" s="326"/>
      <c r="AI72" s="1747" t="str">
        <f t="shared" si="11"/>
        <v/>
      </c>
      <c r="AJ72" s="1747"/>
      <c r="AK72" s="1747"/>
      <c r="AL72" s="1747"/>
      <c r="AM72" s="1747"/>
      <c r="AO72" s="416"/>
      <c r="AQ72" s="557"/>
      <c r="AR72" s="558">
        <f t="shared" si="9"/>
        <v>0</v>
      </c>
      <c r="AT72" s="324" t="s">
        <v>553</v>
      </c>
      <c r="BX72" s="12"/>
    </row>
    <row r="73" spans="2:76" ht="13.9" customHeight="1" outlineLevel="1" x14ac:dyDescent="0.3">
      <c r="C73" s="1744" t="str">
        <f t="shared" si="6"/>
        <v/>
      </c>
      <c r="D73" s="1744"/>
      <c r="E73" s="1744"/>
      <c r="F73" s="1744"/>
      <c r="G73" s="1744"/>
      <c r="H73" s="1744"/>
      <c r="I73" s="1744"/>
      <c r="J73" s="1744"/>
      <c r="K73" s="1744"/>
      <c r="L73" s="1744"/>
      <c r="M73" s="1744"/>
      <c r="N73" s="1744"/>
      <c r="O73" s="1744"/>
      <c r="P73" s="1744"/>
      <c r="S73" s="1745" t="str">
        <f t="shared" si="7"/>
        <v/>
      </c>
      <c r="T73" s="1745"/>
      <c r="U73" s="1745"/>
      <c r="V73" s="1745"/>
      <c r="W73" s="237" t="str">
        <f t="shared" si="8"/>
        <v>m²</v>
      </c>
      <c r="Z73" s="1746"/>
      <c r="AA73" s="1746"/>
      <c r="AB73" s="1746"/>
      <c r="AC73" s="1746"/>
      <c r="AD73" s="1746"/>
      <c r="AE73" s="237" t="str">
        <f t="shared" si="10"/>
        <v>€/m²</v>
      </c>
      <c r="AF73" s="326"/>
      <c r="AI73" s="1747" t="str">
        <f t="shared" si="11"/>
        <v/>
      </c>
      <c r="AJ73" s="1747"/>
      <c r="AK73" s="1747"/>
      <c r="AL73" s="1747"/>
      <c r="AM73" s="1747"/>
      <c r="AO73" s="416"/>
      <c r="AQ73" s="557"/>
      <c r="AR73" s="558">
        <f t="shared" si="9"/>
        <v>0</v>
      </c>
      <c r="AT73" s="1077"/>
      <c r="AU73" s="553"/>
      <c r="AV73" s="553"/>
      <c r="AW73" s="553"/>
      <c r="AX73" s="553"/>
      <c r="BX73" s="12"/>
    </row>
    <row r="74" spans="2:76" ht="13.9" customHeight="1" outlineLevel="1" x14ac:dyDescent="0.3">
      <c r="C74" s="1744" t="str">
        <f t="shared" si="6"/>
        <v/>
      </c>
      <c r="D74" s="1744"/>
      <c r="E74" s="1744"/>
      <c r="F74" s="1744"/>
      <c r="G74" s="1744"/>
      <c r="H74" s="1744"/>
      <c r="I74" s="1744"/>
      <c r="J74" s="1744"/>
      <c r="K74" s="1744"/>
      <c r="L74" s="1744"/>
      <c r="M74" s="1744"/>
      <c r="N74" s="1744"/>
      <c r="O74" s="1744"/>
      <c r="P74" s="1744"/>
      <c r="S74" s="1745" t="str">
        <f t="shared" si="7"/>
        <v/>
      </c>
      <c r="T74" s="1745"/>
      <c r="U74" s="1745"/>
      <c r="V74" s="1745"/>
      <c r="W74" s="237" t="str">
        <f t="shared" si="8"/>
        <v>m²</v>
      </c>
      <c r="Z74" s="1746"/>
      <c r="AA74" s="1746"/>
      <c r="AB74" s="1746"/>
      <c r="AC74" s="1746"/>
      <c r="AD74" s="1746"/>
      <c r="AE74" s="237" t="str">
        <f t="shared" si="10"/>
        <v>€/m²</v>
      </c>
      <c r="AF74" s="326"/>
      <c r="AI74" s="1747" t="str">
        <f t="shared" si="11"/>
        <v/>
      </c>
      <c r="AJ74" s="1747"/>
      <c r="AK74" s="1747"/>
      <c r="AL74" s="1747"/>
      <c r="AM74" s="1747"/>
      <c r="AO74" s="416"/>
      <c r="AQ74" s="557"/>
      <c r="AR74" s="558">
        <f t="shared" si="9"/>
        <v>0</v>
      </c>
      <c r="BX74" s="12"/>
    </row>
    <row r="75" spans="2:76" ht="13.9" customHeight="1" outlineLevel="1" x14ac:dyDescent="0.3">
      <c r="C75" s="1744" t="str">
        <f t="shared" si="6"/>
        <v/>
      </c>
      <c r="D75" s="1744"/>
      <c r="E75" s="1744"/>
      <c r="F75" s="1744"/>
      <c r="G75" s="1744"/>
      <c r="H75" s="1744"/>
      <c r="I75" s="1744"/>
      <c r="J75" s="1744"/>
      <c r="K75" s="1744"/>
      <c r="L75" s="1744"/>
      <c r="M75" s="1744"/>
      <c r="N75" s="1744"/>
      <c r="O75" s="1744"/>
      <c r="P75" s="1744"/>
      <c r="S75" s="1745" t="str">
        <f t="shared" si="7"/>
        <v/>
      </c>
      <c r="T75" s="1745"/>
      <c r="U75" s="1745"/>
      <c r="V75" s="1745"/>
      <c r="W75" s="237" t="str">
        <f t="shared" si="8"/>
        <v>m²</v>
      </c>
      <c r="Z75" s="1746"/>
      <c r="AA75" s="1746"/>
      <c r="AB75" s="1746"/>
      <c r="AC75" s="1746"/>
      <c r="AD75" s="1746"/>
      <c r="AE75" s="237" t="str">
        <f t="shared" si="10"/>
        <v>€/m²</v>
      </c>
      <c r="AF75" s="326"/>
      <c r="AI75" s="1747" t="str">
        <f t="shared" si="11"/>
        <v/>
      </c>
      <c r="AJ75" s="1747"/>
      <c r="AK75" s="1747"/>
      <c r="AL75" s="1747"/>
      <c r="AM75" s="1747"/>
      <c r="AO75" s="416"/>
      <c r="AQ75" s="557"/>
      <c r="AR75" s="558">
        <f t="shared" si="9"/>
        <v>0</v>
      </c>
      <c r="BX75" s="12"/>
    </row>
    <row r="76" spans="2:76" ht="13.9" customHeight="1" outlineLevel="1" x14ac:dyDescent="0.3">
      <c r="C76" s="1744" t="str">
        <f t="shared" si="6"/>
        <v/>
      </c>
      <c r="D76" s="1744"/>
      <c r="E76" s="1744"/>
      <c r="F76" s="1744"/>
      <c r="G76" s="1744"/>
      <c r="H76" s="1744"/>
      <c r="I76" s="1744"/>
      <c r="J76" s="1744"/>
      <c r="K76" s="1744"/>
      <c r="L76" s="1744"/>
      <c r="M76" s="1744"/>
      <c r="N76" s="1744"/>
      <c r="O76" s="1744"/>
      <c r="P76" s="1744"/>
      <c r="S76" s="1745" t="str">
        <f t="shared" si="7"/>
        <v/>
      </c>
      <c r="T76" s="1745"/>
      <c r="U76" s="1745"/>
      <c r="V76" s="1745"/>
      <c r="W76" s="237" t="str">
        <f t="shared" si="8"/>
        <v>m²</v>
      </c>
      <c r="Z76" s="1746"/>
      <c r="AA76" s="1746"/>
      <c r="AB76" s="1746"/>
      <c r="AC76" s="1746"/>
      <c r="AD76" s="1746"/>
      <c r="AE76" s="237" t="str">
        <f t="shared" si="10"/>
        <v>€/m²</v>
      </c>
      <c r="AF76" s="326"/>
      <c r="AI76" s="1747" t="str">
        <f t="shared" si="11"/>
        <v/>
      </c>
      <c r="AJ76" s="1747"/>
      <c r="AK76" s="1747"/>
      <c r="AL76" s="1747"/>
      <c r="AM76" s="1747"/>
      <c r="AO76" s="416"/>
      <c r="AQ76" s="557"/>
      <c r="AR76" s="558">
        <f t="shared" si="9"/>
        <v>0</v>
      </c>
      <c r="BX76" s="12"/>
    </row>
    <row r="77" spans="2:76" ht="13.9" customHeight="1" outlineLevel="1" x14ac:dyDescent="0.3">
      <c r="C77" s="1744" t="str">
        <f t="shared" si="6"/>
        <v/>
      </c>
      <c r="D77" s="1744"/>
      <c r="E77" s="1744"/>
      <c r="F77" s="1744"/>
      <c r="G77" s="1744"/>
      <c r="H77" s="1744"/>
      <c r="I77" s="1744"/>
      <c r="J77" s="1744"/>
      <c r="K77" s="1744"/>
      <c r="L77" s="1744"/>
      <c r="M77" s="1744"/>
      <c r="N77" s="1744"/>
      <c r="O77" s="1744"/>
      <c r="P77" s="1744"/>
      <c r="S77" s="1745" t="str">
        <f t="shared" si="7"/>
        <v/>
      </c>
      <c r="T77" s="1745"/>
      <c r="U77" s="1745"/>
      <c r="V77" s="1745"/>
      <c r="W77" s="237" t="str">
        <f t="shared" si="8"/>
        <v>m²</v>
      </c>
      <c r="Z77" s="1746"/>
      <c r="AA77" s="1746"/>
      <c r="AB77" s="1746"/>
      <c r="AC77" s="1746"/>
      <c r="AD77" s="1746"/>
      <c r="AE77" s="237" t="str">
        <f t="shared" si="10"/>
        <v>€/m²</v>
      </c>
      <c r="AF77" s="326"/>
      <c r="AI77" s="1747" t="str">
        <f t="shared" si="11"/>
        <v/>
      </c>
      <c r="AJ77" s="1747"/>
      <c r="AK77" s="1747"/>
      <c r="AL77" s="1747"/>
      <c r="AM77" s="1747"/>
      <c r="AO77" s="416"/>
      <c r="AQ77" s="557"/>
      <c r="AR77" s="558">
        <f t="shared" si="9"/>
        <v>0</v>
      </c>
      <c r="BX77" s="12"/>
    </row>
    <row r="78" spans="2:76" ht="5.0999999999999996" customHeight="1" outlineLevel="1" x14ac:dyDescent="0.3">
      <c r="AO78" s="416"/>
      <c r="AR78" s="237"/>
      <c r="BX78" s="12"/>
    </row>
    <row r="79" spans="2:76" ht="13.9" customHeight="1" outlineLevel="1" x14ac:dyDescent="0.3">
      <c r="C79" s="315" t="s">
        <v>10</v>
      </c>
      <c r="Y79" s="315"/>
      <c r="AI79" s="1768">
        <f>ROUND(SUM(AI70:AM77),-3)</f>
        <v>0</v>
      </c>
      <c r="AJ79" s="1768"/>
      <c r="AK79" s="1768"/>
      <c r="AL79" s="1768"/>
      <c r="AM79" s="1768"/>
      <c r="AO79" s="416"/>
      <c r="AP79" s="609" t="e">
        <f>+AI79/$AI$84</f>
        <v>#DIV/0!</v>
      </c>
      <c r="AQ79" s="559" t="e">
        <f>+AR79/AI79</f>
        <v>#DIV/0!</v>
      </c>
      <c r="AR79" s="560">
        <f>+SUM(AR70:AR77)</f>
        <v>0</v>
      </c>
      <c r="BX79" s="12"/>
    </row>
    <row r="80" spans="2:76" ht="13.9" customHeight="1" outlineLevel="1" x14ac:dyDescent="0.3">
      <c r="B80" s="315"/>
      <c r="C80" s="237" t="s">
        <v>80</v>
      </c>
      <c r="Z80" s="1777"/>
      <c r="AA80" s="1777"/>
      <c r="AB80" s="1777"/>
      <c r="AC80" s="1777"/>
      <c r="AD80" s="1777"/>
      <c r="AE80" s="601" t="s">
        <v>81</v>
      </c>
      <c r="AI80" s="1747">
        <f>+AI79*Z80</f>
        <v>0</v>
      </c>
      <c r="AJ80" s="1747"/>
      <c r="AK80" s="1747"/>
      <c r="AL80" s="1747"/>
      <c r="AM80" s="1747"/>
      <c r="AO80" s="416"/>
      <c r="BX80" s="12"/>
    </row>
    <row r="81" spans="2:76" ht="13.9" customHeight="1" outlineLevel="1" x14ac:dyDescent="0.3">
      <c r="B81" s="315"/>
      <c r="C81" s="237" t="s">
        <v>82</v>
      </c>
      <c r="Z81" s="1748"/>
      <c r="AA81" s="1748"/>
      <c r="AB81" s="1748"/>
      <c r="AC81" s="1748"/>
      <c r="AD81" s="1748"/>
      <c r="AE81" s="601" t="s">
        <v>83</v>
      </c>
      <c r="AI81" s="1778">
        <f>+Z81*AI84</f>
        <v>0</v>
      </c>
      <c r="AJ81" s="1778"/>
      <c r="AK81" s="1778"/>
      <c r="AL81" s="1778"/>
      <c r="AM81" s="1778"/>
      <c r="AO81" s="416"/>
      <c r="BX81" s="12"/>
    </row>
    <row r="82" spans="2:76" ht="13.9" customHeight="1" outlineLevel="1" x14ac:dyDescent="0.3">
      <c r="B82" s="315"/>
      <c r="C82" s="237" t="s">
        <v>84</v>
      </c>
      <c r="Z82" s="1748"/>
      <c r="AA82" s="1748"/>
      <c r="AB82" s="1748"/>
      <c r="AC82" s="1748"/>
      <c r="AD82" s="1748"/>
      <c r="AE82" s="601" t="s">
        <v>85</v>
      </c>
      <c r="AI82" s="1749">
        <f>+Z82*(AI66+AI79+AI80)</f>
        <v>0</v>
      </c>
      <c r="AJ82" s="1749"/>
      <c r="AK82" s="1749"/>
      <c r="AL82" s="1749"/>
      <c r="AM82" s="1749"/>
      <c r="AO82" s="416"/>
      <c r="AP82" s="609" t="e">
        <f>+AI82/AI84</f>
        <v>#DIV/0!</v>
      </c>
      <c r="BX82" s="12"/>
    </row>
    <row r="83" spans="2:76" ht="4.1500000000000004" customHeight="1" outlineLevel="1" x14ac:dyDescent="0.3">
      <c r="B83" s="315"/>
      <c r="AO83" s="416"/>
      <c r="BX83" s="12"/>
    </row>
    <row r="84" spans="2:76" ht="13.9" customHeight="1" outlineLevel="1" x14ac:dyDescent="0.3">
      <c r="C84" s="315" t="s">
        <v>477</v>
      </c>
      <c r="H84" s="315"/>
      <c r="AI84" s="1743">
        <f>ROUND((AI79+AI80+AI66+AI82)/(1-Z81),-2)</f>
        <v>0</v>
      </c>
      <c r="AJ84" s="1743"/>
      <c r="AK84" s="1743"/>
      <c r="AL84" s="1743"/>
      <c r="AM84" s="1743"/>
      <c r="AO84" s="416"/>
      <c r="BX84" s="12"/>
    </row>
    <row r="85" spans="2:76" ht="5.0999999999999996" customHeight="1" outlineLevel="1" x14ac:dyDescent="0.3">
      <c r="AO85" s="416"/>
      <c r="BX85" s="12"/>
    </row>
    <row r="86" spans="2:76" ht="13.5" outlineLevel="1" x14ac:dyDescent="0.3">
      <c r="B86" s="315"/>
      <c r="C86" s="315" t="s">
        <v>86</v>
      </c>
      <c r="AO86" s="416"/>
      <c r="BX86" s="12"/>
    </row>
    <row r="87" spans="2:76" ht="13.9" customHeight="1" outlineLevel="1" x14ac:dyDescent="0.3">
      <c r="H87" s="327" t="s">
        <v>87</v>
      </c>
      <c r="I87" s="1780"/>
      <c r="J87" s="1780"/>
      <c r="O87" s="327" t="s">
        <v>88</v>
      </c>
      <c r="P87" s="1780"/>
      <c r="Q87" s="1780"/>
      <c r="U87" s="327" t="s">
        <v>89</v>
      </c>
      <c r="V87" s="1780"/>
      <c r="W87" s="1780"/>
      <c r="AA87" s="315" t="s">
        <v>6</v>
      </c>
      <c r="AC87" s="1781">
        <f>+I87+P87+V87</f>
        <v>0</v>
      </c>
      <c r="AD87" s="1781"/>
      <c r="AE87" s="315" t="s">
        <v>90</v>
      </c>
      <c r="AF87" s="315"/>
      <c r="AI87" s="1755">
        <f>+AC87*(AI84-AI62-AI63)</f>
        <v>0</v>
      </c>
      <c r="AJ87" s="1755"/>
      <c r="AK87" s="1755"/>
      <c r="AL87" s="1755"/>
      <c r="AM87" s="1755"/>
      <c r="AO87" s="416"/>
      <c r="BX87" s="12"/>
    </row>
    <row r="88" spans="2:76" ht="4.1500000000000004" customHeight="1" outlineLevel="1" x14ac:dyDescent="0.3">
      <c r="AO88" s="416"/>
      <c r="BX88" s="12"/>
    </row>
    <row r="89" spans="2:76" ht="15" customHeight="1" outlineLevel="1" x14ac:dyDescent="0.3">
      <c r="B89" s="315"/>
      <c r="C89" s="315" t="s">
        <v>91</v>
      </c>
      <c r="S89" s="1741">
        <f>+$S$53</f>
        <v>0</v>
      </c>
      <c r="T89" s="1741"/>
      <c r="U89" s="1741"/>
      <c r="V89" s="1741"/>
      <c r="W89" s="315" t="str">
        <f>W53</f>
        <v>m² AB</v>
      </c>
      <c r="X89" s="237" t="str">
        <f>+$X$53</f>
        <v>ABP</v>
      </c>
      <c r="Z89" s="1779">
        <f>IF(S89=0,0,AI89/S89)</f>
        <v>0</v>
      </c>
      <c r="AA89" s="1779"/>
      <c r="AB89" s="1779"/>
      <c r="AC89" s="1779"/>
      <c r="AD89" s="1779"/>
      <c r="AE89" s="315" t="s">
        <v>69</v>
      </c>
      <c r="AF89" s="328"/>
      <c r="AG89" s="315"/>
      <c r="AI89" s="1743">
        <f>ROUND(+AI84-AI87,-2)</f>
        <v>0</v>
      </c>
      <c r="AJ89" s="1743"/>
      <c r="AK89" s="1743"/>
      <c r="AL89" s="1743"/>
      <c r="AM89" s="1743"/>
      <c r="AO89" s="416"/>
      <c r="AP89" s="608"/>
      <c r="AQ89" s="598" t="e">
        <f>+AI89/AP89-1</f>
        <v>#DIV/0!</v>
      </c>
      <c r="BX89" s="12"/>
    </row>
    <row r="90" spans="2:76" ht="5.0999999999999996" customHeight="1" outlineLevel="1" x14ac:dyDescent="0.3">
      <c r="AO90" s="416"/>
      <c r="BX90" s="12"/>
    </row>
    <row r="91" spans="2:76" ht="13.5" customHeight="1" outlineLevel="1" x14ac:dyDescent="0.3">
      <c r="B91" s="237" t="s">
        <v>483</v>
      </c>
      <c r="AO91" s="416"/>
      <c r="BX91" s="12"/>
    </row>
    <row r="92" spans="2:76" ht="48" customHeight="1" outlineLevel="1" x14ac:dyDescent="0.3">
      <c r="B92" s="1766" t="s">
        <v>484</v>
      </c>
      <c r="C92" s="1766"/>
      <c r="D92" s="1766"/>
      <c r="E92" s="1766"/>
      <c r="F92" s="1766"/>
      <c r="G92" s="1766"/>
      <c r="H92" s="1766"/>
      <c r="I92" s="1766"/>
      <c r="J92" s="1766"/>
      <c r="K92" s="1766"/>
      <c r="L92" s="1766"/>
      <c r="M92" s="1766"/>
      <c r="N92" s="1766"/>
      <c r="O92" s="1766"/>
      <c r="P92" s="1766"/>
      <c r="Q92" s="1766"/>
      <c r="R92" s="1766"/>
      <c r="S92" s="1766"/>
      <c r="T92" s="1766"/>
      <c r="U92" s="1766"/>
      <c r="V92" s="1766"/>
      <c r="W92" s="1766"/>
      <c r="X92" s="1766"/>
      <c r="Y92" s="1766"/>
      <c r="Z92" s="1766"/>
      <c r="AA92" s="1766"/>
      <c r="AB92" s="1766"/>
      <c r="AC92" s="1766"/>
      <c r="AD92" s="1766"/>
      <c r="AE92" s="1766"/>
      <c r="AF92" s="1766"/>
      <c r="AG92" s="1766"/>
      <c r="AH92" s="1766"/>
      <c r="AI92" s="1766"/>
      <c r="AJ92" s="1766"/>
      <c r="AK92" s="1766"/>
      <c r="AL92" s="1766"/>
      <c r="AM92" s="1766"/>
      <c r="AO92" s="416"/>
      <c r="BX92" s="12"/>
    </row>
    <row r="93" spans="2:76" ht="48" customHeight="1" x14ac:dyDescent="0.3">
      <c r="B93" s="1740"/>
      <c r="C93" s="1740"/>
      <c r="D93" s="1740"/>
      <c r="E93" s="1740"/>
      <c r="F93" s="1740"/>
      <c r="G93" s="1740"/>
      <c r="H93" s="1740"/>
      <c r="I93" s="1740"/>
      <c r="J93" s="1740"/>
      <c r="K93" s="1740"/>
      <c r="L93" s="1740"/>
      <c r="M93" s="1740"/>
      <c r="N93" s="1740"/>
      <c r="O93" s="1740"/>
      <c r="P93" s="1740"/>
      <c r="Q93" s="1740"/>
      <c r="R93" s="1740"/>
      <c r="S93" s="1740"/>
      <c r="T93" s="1740"/>
      <c r="U93" s="1740"/>
      <c r="V93" s="1740"/>
      <c r="W93" s="1740"/>
      <c r="X93" s="1740"/>
      <c r="Y93" s="1740"/>
      <c r="Z93" s="1740"/>
      <c r="AA93" s="1740"/>
      <c r="AB93" s="1740"/>
      <c r="AC93" s="1740"/>
      <c r="AD93" s="1740"/>
      <c r="AE93" s="1740"/>
      <c r="AF93" s="1740"/>
      <c r="AG93" s="1740"/>
      <c r="AH93" s="1740"/>
      <c r="AI93" s="1740"/>
      <c r="AJ93" s="1740"/>
      <c r="AK93" s="1740"/>
      <c r="AL93" s="1740"/>
      <c r="AM93" s="1740"/>
      <c r="AN93" s="321"/>
      <c r="AO93" s="416"/>
    </row>
    <row r="94" spans="2:76" ht="13.5" customHeight="1" x14ac:dyDescent="0.3">
      <c r="AO94" s="416"/>
      <c r="BX94" s="12"/>
    </row>
    <row r="95" spans="2:76" ht="3" customHeight="1" outlineLevel="1" x14ac:dyDescent="0.3">
      <c r="B95" s="1761"/>
      <c r="C95" s="1761"/>
      <c r="D95" s="1761"/>
      <c r="E95" s="1761"/>
      <c r="F95" s="1761"/>
      <c r="G95" s="1761"/>
      <c r="H95" s="1761"/>
      <c r="I95" s="1761"/>
      <c r="J95" s="1761"/>
      <c r="K95" s="1761"/>
      <c r="L95" s="1761"/>
      <c r="M95" s="1761"/>
      <c r="N95" s="1761"/>
      <c r="O95" s="1761"/>
      <c r="P95" s="1761"/>
      <c r="Q95" s="1761"/>
      <c r="R95" s="1761"/>
      <c r="S95" s="1761"/>
      <c r="T95" s="1761"/>
      <c r="U95" s="1761"/>
      <c r="V95" s="1761"/>
      <c r="W95" s="1761"/>
      <c r="X95" s="1761"/>
      <c r="Y95" s="1761"/>
      <c r="Z95" s="1761"/>
      <c r="AA95" s="1761"/>
      <c r="AB95" s="1761"/>
      <c r="AC95" s="1761"/>
      <c r="AD95" s="1761"/>
      <c r="AE95" s="1761"/>
      <c r="AF95" s="1761"/>
      <c r="AG95" s="1761"/>
      <c r="AH95" s="1761"/>
      <c r="AI95" s="1761"/>
      <c r="AJ95" s="1761"/>
      <c r="AK95" s="1761"/>
      <c r="AL95" s="1761"/>
      <c r="AM95" s="1761"/>
      <c r="AO95" s="416"/>
      <c r="AU95" s="565"/>
      <c r="AV95" s="565"/>
      <c r="AW95" s="13"/>
      <c r="AX95" s="13"/>
      <c r="AY95" s="13"/>
      <c r="AZ95" s="13"/>
      <c r="BA95" s="13"/>
      <c r="BX95" s="12"/>
    </row>
    <row r="96" spans="2:76" ht="13.5" x14ac:dyDescent="0.3">
      <c r="B96" s="315"/>
      <c r="E96" s="315"/>
      <c r="H96" s="315"/>
      <c r="M96" s="315"/>
      <c r="S96" s="315"/>
      <c r="AO96" s="416"/>
      <c r="AT96" s="14"/>
      <c r="AU96" s="566"/>
      <c r="AV96" s="567"/>
      <c r="AW96" s="568"/>
      <c r="AX96" s="13"/>
      <c r="AY96" s="13"/>
      <c r="AZ96" s="13"/>
      <c r="BA96" s="13"/>
      <c r="BX96" s="12"/>
    </row>
    <row r="97" spans="3:76" ht="18" customHeight="1" outlineLevel="2" x14ac:dyDescent="0.35">
      <c r="C97" s="323" t="s">
        <v>26</v>
      </c>
      <c r="D97" s="1797" t="s">
        <v>554</v>
      </c>
      <c r="E97" s="1797"/>
      <c r="F97" s="1797"/>
      <c r="G97" s="1797"/>
      <c r="H97" s="1797"/>
      <c r="I97" s="1797"/>
      <c r="J97" s="1797"/>
      <c r="K97" s="1797"/>
      <c r="L97" s="1797"/>
      <c r="M97" s="1797"/>
      <c r="N97" s="1797"/>
      <c r="O97" s="1797"/>
      <c r="P97" s="1797"/>
      <c r="Q97" s="1797"/>
      <c r="R97" s="1797"/>
      <c r="S97" s="1797"/>
      <c r="T97" s="1797"/>
      <c r="U97" s="1797"/>
      <c r="V97" s="1797"/>
      <c r="W97" s="1797"/>
      <c r="X97" s="1797"/>
      <c r="Y97" s="1797"/>
      <c r="Z97" s="1797"/>
      <c r="AA97" s="1797"/>
      <c r="AB97" s="1797"/>
      <c r="AC97" s="1797"/>
      <c r="AD97" s="1797"/>
      <c r="AE97" s="1797"/>
      <c r="AF97" s="1797"/>
      <c r="AG97" s="1797"/>
      <c r="AH97" s="1797"/>
      <c r="AI97" s="1797"/>
      <c r="AJ97" s="1797"/>
      <c r="AK97" s="1797"/>
      <c r="AL97" s="1797"/>
      <c r="AM97" s="1797"/>
      <c r="AN97" s="321" t="s">
        <v>25</v>
      </c>
      <c r="AO97" s="416"/>
      <c r="AU97" s="569"/>
      <c r="AV97" s="567"/>
      <c r="AW97" s="13"/>
      <c r="AX97" s="13"/>
      <c r="AY97" s="13"/>
      <c r="AZ97" s="13"/>
      <c r="BA97" s="13"/>
      <c r="BX97" s="12"/>
    </row>
    <row r="98" spans="3:76" ht="3" customHeight="1" outlineLevel="2" x14ac:dyDescent="0.3">
      <c r="AO98" s="416"/>
      <c r="AU98" s="566"/>
      <c r="AV98" s="567"/>
      <c r="AW98" s="13"/>
      <c r="AX98" s="13"/>
      <c r="AY98" s="13"/>
      <c r="AZ98" s="13"/>
      <c r="BA98" s="13"/>
      <c r="BX98" s="12"/>
    </row>
    <row r="99" spans="3:76" ht="13.15" customHeight="1" outlineLevel="2" x14ac:dyDescent="0.3">
      <c r="C99" s="1763" t="s">
        <v>64</v>
      </c>
      <c r="D99" s="1763"/>
      <c r="E99" s="1763"/>
      <c r="F99" s="1763"/>
      <c r="G99" s="1763"/>
      <c r="H99" s="1763"/>
      <c r="I99" s="1763"/>
      <c r="J99" s="1763"/>
      <c r="K99" s="1763"/>
      <c r="L99" s="1763"/>
      <c r="M99" s="1763"/>
      <c r="N99" s="1763"/>
      <c r="O99" s="1763"/>
      <c r="P99" s="1763"/>
      <c r="S99" s="1760" t="s">
        <v>967</v>
      </c>
      <c r="T99" s="1760"/>
      <c r="U99" s="1760"/>
      <c r="V99" s="1760"/>
      <c r="Z99" s="1760" t="s">
        <v>5</v>
      </c>
      <c r="AA99" s="1760"/>
      <c r="AB99" s="1760"/>
      <c r="AC99" s="1760"/>
      <c r="AD99" s="1760"/>
      <c r="AE99" s="601"/>
      <c r="AF99" s="419"/>
      <c r="AI99" s="1764" t="s">
        <v>66</v>
      </c>
      <c r="AJ99" s="1764"/>
      <c r="AK99" s="1764"/>
      <c r="AL99" s="1764"/>
      <c r="AM99" s="1764"/>
      <c r="AO99" s="416"/>
      <c r="AP99" s="570"/>
      <c r="AT99" s="571"/>
      <c r="AU99" s="572"/>
      <c r="AV99" s="573"/>
      <c r="AW99" s="574"/>
      <c r="AX99" s="575"/>
      <c r="AY99" s="575"/>
      <c r="AZ99" s="575"/>
      <c r="BA99" s="575"/>
      <c r="BX99" s="12"/>
    </row>
    <row r="100" spans="3:76" ht="3" customHeight="1" outlineLevel="2" x14ac:dyDescent="0.3">
      <c r="AO100" s="416"/>
      <c r="AP100" s="576"/>
      <c r="AQ100" s="577"/>
      <c r="AR100" s="578"/>
      <c r="AS100" s="576"/>
      <c r="AT100" s="571"/>
      <c r="AU100" s="572"/>
      <c r="AV100" s="573"/>
      <c r="AW100" s="574"/>
      <c r="AX100" s="575"/>
      <c r="AY100" s="575"/>
      <c r="AZ100" s="575"/>
      <c r="BA100" s="575"/>
      <c r="BX100" s="12"/>
    </row>
    <row r="101" spans="3:76" ht="13.5" customHeight="1" outlineLevel="2" x14ac:dyDescent="0.3">
      <c r="C101" s="1752" t="str">
        <f t="shared" ref="C101:C108" si="12">IF(C27="","",C27)</f>
        <v/>
      </c>
      <c r="D101" s="1752"/>
      <c r="E101" s="1752"/>
      <c r="F101" s="1752"/>
      <c r="G101" s="1752"/>
      <c r="H101" s="1752"/>
      <c r="I101" s="1752"/>
      <c r="J101" s="1752"/>
      <c r="K101" s="1752"/>
      <c r="L101" s="1752"/>
      <c r="M101" s="1752"/>
      <c r="N101" s="1752"/>
      <c r="O101" s="1752"/>
      <c r="P101" s="1752"/>
      <c r="S101" s="1753" t="str">
        <f t="shared" ref="S101:S108" si="13">IF(S27="","",S27)</f>
        <v/>
      </c>
      <c r="T101" s="1753"/>
      <c r="U101" s="1753"/>
      <c r="V101" s="1753"/>
      <c r="W101" s="322" t="str">
        <f>+W27</f>
        <v>m²</v>
      </c>
      <c r="Z101" s="1754"/>
      <c r="AA101" s="1754"/>
      <c r="AB101" s="1754"/>
      <c r="AC101" s="1754"/>
      <c r="AD101" s="1754"/>
      <c r="AE101" s="237" t="str">
        <f>CONCATENATE("€/",W101,"/mês")</f>
        <v>€/m²/mês</v>
      </c>
      <c r="AF101" s="326"/>
      <c r="AI101" s="1755" t="str">
        <f>IF(Z101="","",Z101*S101)</f>
        <v/>
      </c>
      <c r="AJ101" s="1755"/>
      <c r="AK101" s="1755"/>
      <c r="AL101" s="1755"/>
      <c r="AM101" s="1755"/>
      <c r="AO101" s="416"/>
      <c r="AP101" s="554">
        <v>1</v>
      </c>
      <c r="AR101" s="578"/>
      <c r="AS101" s="576"/>
      <c r="AT101" s="324" t="s">
        <v>554</v>
      </c>
      <c r="AU101" s="572"/>
      <c r="AV101" s="573"/>
      <c r="AW101" s="574"/>
      <c r="AX101" s="575"/>
      <c r="AY101" s="575"/>
      <c r="AZ101" s="575"/>
      <c r="BA101" s="575"/>
      <c r="BX101" s="12"/>
    </row>
    <row r="102" spans="3:76" ht="13.5" customHeight="1" outlineLevel="2" x14ac:dyDescent="0.3">
      <c r="C102" s="1744" t="str">
        <f t="shared" si="12"/>
        <v/>
      </c>
      <c r="D102" s="1744"/>
      <c r="E102" s="1744"/>
      <c r="F102" s="1744"/>
      <c r="G102" s="1744"/>
      <c r="H102" s="1744"/>
      <c r="I102" s="1744"/>
      <c r="J102" s="1744"/>
      <c r="K102" s="1744"/>
      <c r="L102" s="1744"/>
      <c r="M102" s="1744"/>
      <c r="N102" s="1744"/>
      <c r="O102" s="1744"/>
      <c r="P102" s="1744"/>
      <c r="S102" s="1745" t="str">
        <f t="shared" si="13"/>
        <v/>
      </c>
      <c r="T102" s="1745"/>
      <c r="U102" s="1745"/>
      <c r="V102" s="1745"/>
      <c r="W102" s="322" t="str">
        <f t="shared" ref="W102:W108" si="14">+W28</f>
        <v>m²</v>
      </c>
      <c r="Z102" s="1746"/>
      <c r="AA102" s="1746"/>
      <c r="AB102" s="1746"/>
      <c r="AC102" s="1746"/>
      <c r="AD102" s="1746"/>
      <c r="AE102" s="237" t="str">
        <f t="shared" ref="AE102:AE108" si="15">CONCATENATE("€/",W102,"/mês")</f>
        <v>€/m²/mês</v>
      </c>
      <c r="AF102" s="326"/>
      <c r="AI102" s="1747" t="str">
        <f t="shared" ref="AI102:AI108" si="16">IF(Z102="","",Z102*S102)</f>
        <v/>
      </c>
      <c r="AJ102" s="1747"/>
      <c r="AK102" s="1747"/>
      <c r="AL102" s="1747"/>
      <c r="AM102" s="1747"/>
      <c r="AO102" s="416"/>
      <c r="AP102" s="554" t="e">
        <f>+Z102/$Z$101</f>
        <v>#DIV/0!</v>
      </c>
      <c r="AR102" s="578"/>
      <c r="AS102" s="576"/>
      <c r="AT102" s="324" t="s">
        <v>557</v>
      </c>
      <c r="AU102" s="572"/>
      <c r="AV102" s="573"/>
      <c r="AW102" s="574"/>
      <c r="AX102" s="575"/>
      <c r="AY102" s="575"/>
      <c r="AZ102" s="575"/>
      <c r="BA102" s="579"/>
      <c r="BB102" s="579"/>
      <c r="BC102" s="579"/>
      <c r="BD102" s="579"/>
      <c r="BE102" s="579"/>
      <c r="BF102" s="579"/>
      <c r="BG102" s="579"/>
      <c r="BH102" s="579"/>
      <c r="BX102" s="12"/>
    </row>
    <row r="103" spans="3:76" ht="13.5" customHeight="1" outlineLevel="2" x14ac:dyDescent="0.3">
      <c r="C103" s="1744" t="str">
        <f t="shared" si="12"/>
        <v/>
      </c>
      <c r="D103" s="1744"/>
      <c r="E103" s="1744"/>
      <c r="F103" s="1744"/>
      <c r="G103" s="1744"/>
      <c r="H103" s="1744"/>
      <c r="I103" s="1744"/>
      <c r="J103" s="1744"/>
      <c r="K103" s="1744"/>
      <c r="L103" s="1744"/>
      <c r="M103" s="1744"/>
      <c r="N103" s="1744"/>
      <c r="O103" s="1744"/>
      <c r="P103" s="1744"/>
      <c r="S103" s="1745" t="str">
        <f t="shared" si="13"/>
        <v/>
      </c>
      <c r="T103" s="1745"/>
      <c r="U103" s="1745"/>
      <c r="V103" s="1745"/>
      <c r="W103" s="322" t="str">
        <f t="shared" si="14"/>
        <v>m²</v>
      </c>
      <c r="Z103" s="1746"/>
      <c r="AA103" s="1746"/>
      <c r="AB103" s="1746"/>
      <c r="AC103" s="1746"/>
      <c r="AD103" s="1746"/>
      <c r="AE103" s="237" t="str">
        <f t="shared" si="15"/>
        <v>€/m²/mês</v>
      </c>
      <c r="AF103" s="326"/>
      <c r="AI103" s="1747" t="str">
        <f t="shared" si="16"/>
        <v/>
      </c>
      <c r="AJ103" s="1747"/>
      <c r="AK103" s="1747"/>
      <c r="AL103" s="1747"/>
      <c r="AM103" s="1747"/>
      <c r="AO103" s="416"/>
      <c r="AP103" s="554" t="e">
        <f t="shared" ref="AP103:AP108" si="17">+Z103/$Z$101</f>
        <v>#DIV/0!</v>
      </c>
      <c r="AR103" s="578"/>
      <c r="AS103" s="576"/>
      <c r="AT103" s="324" t="s">
        <v>558</v>
      </c>
      <c r="AU103" s="572"/>
      <c r="AV103" s="573"/>
      <c r="AW103" s="574"/>
      <c r="AX103" s="575"/>
      <c r="AY103" s="575"/>
      <c r="AZ103" s="575"/>
      <c r="BA103" s="579"/>
      <c r="BB103" s="579"/>
      <c r="BC103" s="579"/>
      <c r="BD103" s="579"/>
      <c r="BE103" s="579"/>
      <c r="BF103" s="579"/>
      <c r="BG103" s="579"/>
      <c r="BH103" s="579"/>
      <c r="BX103" s="12"/>
    </row>
    <row r="104" spans="3:76" ht="13.5" customHeight="1" outlineLevel="2" x14ac:dyDescent="0.3">
      <c r="C104" s="1744" t="str">
        <f t="shared" si="12"/>
        <v/>
      </c>
      <c r="D104" s="1744"/>
      <c r="E104" s="1744"/>
      <c r="F104" s="1744"/>
      <c r="G104" s="1744"/>
      <c r="H104" s="1744"/>
      <c r="I104" s="1744"/>
      <c r="J104" s="1744"/>
      <c r="K104" s="1744"/>
      <c r="L104" s="1744"/>
      <c r="M104" s="1744"/>
      <c r="N104" s="1744"/>
      <c r="O104" s="1744"/>
      <c r="P104" s="1744"/>
      <c r="S104" s="1745" t="str">
        <f t="shared" si="13"/>
        <v/>
      </c>
      <c r="T104" s="1745"/>
      <c r="U104" s="1745"/>
      <c r="V104" s="1745"/>
      <c r="W104" s="322" t="str">
        <f t="shared" si="14"/>
        <v>m²</v>
      </c>
      <c r="Z104" s="1746"/>
      <c r="AA104" s="1746"/>
      <c r="AB104" s="1746"/>
      <c r="AC104" s="1746"/>
      <c r="AD104" s="1746"/>
      <c r="AE104" s="237" t="str">
        <f t="shared" si="15"/>
        <v>€/m²/mês</v>
      </c>
      <c r="AF104" s="326"/>
      <c r="AI104" s="1747" t="str">
        <f t="shared" si="16"/>
        <v/>
      </c>
      <c r="AJ104" s="1747"/>
      <c r="AK104" s="1747"/>
      <c r="AL104" s="1747"/>
      <c r="AM104" s="1747"/>
      <c r="AO104" s="416"/>
      <c r="AP104" s="554" t="e">
        <f t="shared" si="17"/>
        <v>#DIV/0!</v>
      </c>
      <c r="AR104" s="578"/>
      <c r="AS104" s="576"/>
      <c r="AT104" s="1077"/>
      <c r="AU104" s="572"/>
      <c r="AV104" s="573"/>
      <c r="AW104" s="574"/>
      <c r="AX104" s="575"/>
      <c r="AY104" s="575"/>
      <c r="AZ104" s="575"/>
      <c r="BA104" s="580"/>
      <c r="BB104" s="580"/>
      <c r="BC104" s="581"/>
      <c r="BD104" s="582"/>
      <c r="BE104" s="580"/>
      <c r="BF104" s="580"/>
      <c r="BG104" s="580"/>
      <c r="BH104" s="581"/>
      <c r="BX104" s="12"/>
    </row>
    <row r="105" spans="3:76" ht="13.5" customHeight="1" outlineLevel="2" x14ac:dyDescent="0.3">
      <c r="C105" s="1744" t="str">
        <f t="shared" si="12"/>
        <v/>
      </c>
      <c r="D105" s="1744"/>
      <c r="E105" s="1744"/>
      <c r="F105" s="1744"/>
      <c r="G105" s="1744"/>
      <c r="H105" s="1744"/>
      <c r="I105" s="1744"/>
      <c r="J105" s="1744"/>
      <c r="K105" s="1744"/>
      <c r="L105" s="1744"/>
      <c r="M105" s="1744"/>
      <c r="N105" s="1744"/>
      <c r="O105" s="1744"/>
      <c r="P105" s="1744"/>
      <c r="S105" s="1745" t="str">
        <f t="shared" si="13"/>
        <v/>
      </c>
      <c r="T105" s="1745"/>
      <c r="U105" s="1745"/>
      <c r="V105" s="1745"/>
      <c r="W105" s="322" t="str">
        <f t="shared" si="14"/>
        <v>m²</v>
      </c>
      <c r="Z105" s="1746"/>
      <c r="AA105" s="1746"/>
      <c r="AB105" s="1746"/>
      <c r="AC105" s="1746"/>
      <c r="AD105" s="1746"/>
      <c r="AE105" s="237" t="str">
        <f t="shared" si="15"/>
        <v>€/m²/mês</v>
      </c>
      <c r="AF105" s="326"/>
      <c r="AI105" s="1747" t="str">
        <f t="shared" si="16"/>
        <v/>
      </c>
      <c r="AJ105" s="1747"/>
      <c r="AK105" s="1747"/>
      <c r="AL105" s="1747"/>
      <c r="AM105" s="1747"/>
      <c r="AO105" s="416"/>
      <c r="AP105" s="554" t="e">
        <f t="shared" si="17"/>
        <v>#DIV/0!</v>
      </c>
      <c r="AR105" s="578"/>
      <c r="AS105" s="576"/>
      <c r="AT105" s="571"/>
      <c r="AU105" s="572"/>
      <c r="AV105" s="573"/>
      <c r="AW105" s="574"/>
      <c r="AX105" s="575"/>
      <c r="AY105" s="575"/>
      <c r="AZ105" s="575"/>
      <c r="BA105" s="580"/>
      <c r="BB105" s="580"/>
      <c r="BC105" s="581"/>
      <c r="BD105" s="582"/>
      <c r="BE105" s="580"/>
      <c r="BF105" s="580"/>
      <c r="BG105" s="580"/>
      <c r="BH105" s="581"/>
      <c r="BX105" s="12"/>
    </row>
    <row r="106" spans="3:76" ht="13.5" customHeight="1" outlineLevel="2" x14ac:dyDescent="0.3">
      <c r="C106" s="1744" t="str">
        <f t="shared" si="12"/>
        <v/>
      </c>
      <c r="D106" s="1744"/>
      <c r="E106" s="1744"/>
      <c r="F106" s="1744"/>
      <c r="G106" s="1744"/>
      <c r="H106" s="1744"/>
      <c r="I106" s="1744"/>
      <c r="J106" s="1744"/>
      <c r="K106" s="1744"/>
      <c r="L106" s="1744"/>
      <c r="M106" s="1744"/>
      <c r="N106" s="1744"/>
      <c r="O106" s="1744"/>
      <c r="P106" s="1744"/>
      <c r="S106" s="1745" t="str">
        <f t="shared" si="13"/>
        <v/>
      </c>
      <c r="T106" s="1745"/>
      <c r="U106" s="1745"/>
      <c r="V106" s="1745"/>
      <c r="W106" s="322" t="str">
        <f t="shared" si="14"/>
        <v>m²</v>
      </c>
      <c r="Z106" s="1746"/>
      <c r="AA106" s="1746"/>
      <c r="AB106" s="1746"/>
      <c r="AC106" s="1746"/>
      <c r="AD106" s="1746"/>
      <c r="AE106" s="237" t="str">
        <f t="shared" si="15"/>
        <v>€/m²/mês</v>
      </c>
      <c r="AF106" s="326"/>
      <c r="AI106" s="1747" t="str">
        <f t="shared" si="16"/>
        <v/>
      </c>
      <c r="AJ106" s="1747"/>
      <c r="AK106" s="1747"/>
      <c r="AL106" s="1747"/>
      <c r="AM106" s="1747"/>
      <c r="AO106" s="416"/>
      <c r="AP106" s="554" t="e">
        <f t="shared" si="17"/>
        <v>#DIV/0!</v>
      </c>
      <c r="AR106" s="578"/>
      <c r="AS106" s="576"/>
      <c r="AT106" s="571"/>
      <c r="AU106" s="572"/>
      <c r="AV106" s="573"/>
      <c r="AW106" s="574"/>
      <c r="AX106" s="575"/>
      <c r="AY106" s="575"/>
      <c r="AZ106" s="575"/>
      <c r="BA106" s="583"/>
      <c r="BB106" s="583"/>
      <c r="BC106" s="584"/>
      <c r="BD106" s="582"/>
      <c r="BE106" s="583"/>
      <c r="BF106" s="583"/>
      <c r="BG106" s="583"/>
      <c r="BH106" s="584"/>
      <c r="BX106" s="12"/>
    </row>
    <row r="107" spans="3:76" ht="13.5" customHeight="1" outlineLevel="2" x14ac:dyDescent="0.3">
      <c r="C107" s="1744" t="str">
        <f t="shared" si="12"/>
        <v/>
      </c>
      <c r="D107" s="1744"/>
      <c r="E107" s="1744"/>
      <c r="F107" s="1744"/>
      <c r="G107" s="1744"/>
      <c r="H107" s="1744"/>
      <c r="I107" s="1744"/>
      <c r="J107" s="1744"/>
      <c r="K107" s="1744"/>
      <c r="L107" s="1744"/>
      <c r="M107" s="1744"/>
      <c r="N107" s="1744"/>
      <c r="O107" s="1744"/>
      <c r="P107" s="1744"/>
      <c r="S107" s="1745" t="str">
        <f t="shared" si="13"/>
        <v/>
      </c>
      <c r="T107" s="1745"/>
      <c r="U107" s="1745"/>
      <c r="V107" s="1745"/>
      <c r="W107" s="322" t="str">
        <f t="shared" si="14"/>
        <v>m²</v>
      </c>
      <c r="Z107" s="1746"/>
      <c r="AA107" s="1746"/>
      <c r="AB107" s="1746"/>
      <c r="AC107" s="1746"/>
      <c r="AD107" s="1746"/>
      <c r="AE107" s="237" t="str">
        <f t="shared" si="15"/>
        <v>€/m²/mês</v>
      </c>
      <c r="AF107" s="326"/>
      <c r="AI107" s="1747" t="str">
        <f t="shared" si="16"/>
        <v/>
      </c>
      <c r="AJ107" s="1747"/>
      <c r="AK107" s="1747"/>
      <c r="AL107" s="1747"/>
      <c r="AM107" s="1747"/>
      <c r="AO107" s="416"/>
      <c r="AP107" s="554" t="e">
        <f t="shared" si="17"/>
        <v>#DIV/0!</v>
      </c>
      <c r="AR107" s="578"/>
      <c r="AS107" s="576"/>
      <c r="AT107" s="571"/>
      <c r="AU107" s="572"/>
      <c r="AV107" s="573"/>
      <c r="AW107" s="574"/>
      <c r="AX107" s="575"/>
      <c r="AY107" s="575"/>
      <c r="AZ107" s="575"/>
      <c r="BA107" s="585"/>
      <c r="BB107" s="585"/>
      <c r="BC107" s="586"/>
      <c r="BD107" s="13"/>
      <c r="BE107" s="585"/>
      <c r="BF107" s="585"/>
      <c r="BG107" s="585"/>
      <c r="BH107" s="584"/>
      <c r="BX107" s="12"/>
    </row>
    <row r="108" spans="3:76" ht="13.5" customHeight="1" outlineLevel="2" x14ac:dyDescent="0.3">
      <c r="C108" s="1744" t="str">
        <f t="shared" si="12"/>
        <v/>
      </c>
      <c r="D108" s="1744"/>
      <c r="E108" s="1744"/>
      <c r="F108" s="1744"/>
      <c r="G108" s="1744"/>
      <c r="H108" s="1744"/>
      <c r="I108" s="1744"/>
      <c r="J108" s="1744"/>
      <c r="K108" s="1744"/>
      <c r="L108" s="1744"/>
      <c r="M108" s="1744"/>
      <c r="N108" s="1744"/>
      <c r="O108" s="1744"/>
      <c r="P108" s="1744"/>
      <c r="S108" s="1745" t="str">
        <f t="shared" si="13"/>
        <v/>
      </c>
      <c r="T108" s="1745"/>
      <c r="U108" s="1745"/>
      <c r="V108" s="1745"/>
      <c r="W108" s="322" t="str">
        <f t="shared" si="14"/>
        <v>m²</v>
      </c>
      <c r="Z108" s="1746"/>
      <c r="AA108" s="1746"/>
      <c r="AB108" s="1746"/>
      <c r="AC108" s="1746"/>
      <c r="AD108" s="1746"/>
      <c r="AE108" s="237" t="str">
        <f t="shared" si="15"/>
        <v>€/m²/mês</v>
      </c>
      <c r="AF108" s="326"/>
      <c r="AI108" s="1747" t="str">
        <f t="shared" si="16"/>
        <v/>
      </c>
      <c r="AJ108" s="1747"/>
      <c r="AK108" s="1747"/>
      <c r="AL108" s="1747"/>
      <c r="AM108" s="1747"/>
      <c r="AO108" s="416"/>
      <c r="AP108" s="554" t="e">
        <f t="shared" si="17"/>
        <v>#DIV/0!</v>
      </c>
      <c r="AR108" s="578"/>
      <c r="AS108" s="576"/>
      <c r="AT108" s="571"/>
      <c r="AU108" s="572"/>
      <c r="AV108" s="573"/>
      <c r="AW108" s="574"/>
      <c r="AX108" s="575"/>
      <c r="AY108" s="575"/>
      <c r="AZ108" s="575"/>
      <c r="BA108" s="587"/>
      <c r="BB108" s="588"/>
      <c r="BC108" s="589"/>
      <c r="BD108" s="13"/>
      <c r="BE108" s="585"/>
      <c r="BF108" s="585"/>
      <c r="BG108" s="585"/>
      <c r="BH108" s="586"/>
      <c r="BX108" s="12"/>
    </row>
    <row r="109" spans="3:76" ht="13.5" customHeight="1" outlineLevel="2" x14ac:dyDescent="0.3">
      <c r="C109" s="315" t="s">
        <v>92</v>
      </c>
      <c r="E109" s="315"/>
      <c r="S109" s="1782">
        <f>+$S$53</f>
        <v>0</v>
      </c>
      <c r="T109" s="1782"/>
      <c r="U109" s="1782"/>
      <c r="V109" s="1782"/>
      <c r="W109" s="315" t="s">
        <v>67</v>
      </c>
      <c r="X109" s="237" t="str">
        <f>+$X$53</f>
        <v>ABP</v>
      </c>
      <c r="Z109" s="1770">
        <f>IF(S109=0,0,AI109/S109)</f>
        <v>0</v>
      </c>
      <c r="AA109" s="1770"/>
      <c r="AB109" s="1770"/>
      <c r="AC109" s="1770"/>
      <c r="AD109" s="1770"/>
      <c r="AE109" s="315" t="s">
        <v>486</v>
      </c>
      <c r="AF109" s="326"/>
      <c r="AI109" s="1771">
        <f>SUM(AI101:AM108)</f>
        <v>0</v>
      </c>
      <c r="AJ109" s="1771"/>
      <c r="AK109" s="1771"/>
      <c r="AL109" s="1771"/>
      <c r="AM109" s="1771"/>
      <c r="AO109" s="416"/>
      <c r="AR109" s="578"/>
      <c r="AS109" s="576"/>
      <c r="AT109" s="571"/>
      <c r="AU109" s="572"/>
      <c r="AV109" s="573"/>
      <c r="AW109" s="574"/>
      <c r="AX109" s="575"/>
      <c r="AY109" s="575"/>
      <c r="AZ109" s="575"/>
      <c r="BA109" s="13"/>
      <c r="BB109" s="13"/>
      <c r="BC109" s="13"/>
      <c r="BD109" s="13"/>
      <c r="BE109" s="590"/>
      <c r="BF109" s="13"/>
      <c r="BG109" s="13"/>
      <c r="BH109" s="13"/>
      <c r="BX109" s="12"/>
    </row>
    <row r="110" spans="3:76" ht="3" customHeight="1" outlineLevel="2" x14ac:dyDescent="0.3">
      <c r="AO110" s="416"/>
      <c r="AP110" s="576"/>
      <c r="AQ110" s="577"/>
      <c r="AR110" s="578"/>
      <c r="AS110" s="576"/>
      <c r="AT110" s="571"/>
      <c r="AU110" s="572"/>
      <c r="AV110" s="573"/>
      <c r="AW110" s="574"/>
      <c r="AX110" s="575"/>
      <c r="AY110" s="575"/>
      <c r="AZ110" s="575"/>
      <c r="BA110" s="575"/>
      <c r="BX110" s="12"/>
    </row>
    <row r="111" spans="3:76" ht="13.5" customHeight="1" outlineLevel="2" x14ac:dyDescent="0.3">
      <c r="C111" s="315" t="s">
        <v>93</v>
      </c>
      <c r="AI111" s="1755">
        <f>+AI109*12</f>
        <v>0</v>
      </c>
      <c r="AJ111" s="1755"/>
      <c r="AK111" s="1755"/>
      <c r="AL111" s="1755"/>
      <c r="AM111" s="1755"/>
      <c r="AO111" s="416"/>
      <c r="AP111" s="576"/>
      <c r="AQ111" s="577"/>
      <c r="AR111" s="578"/>
      <c r="AS111" s="576"/>
      <c r="AT111" s="571"/>
      <c r="AU111" s="572"/>
      <c r="AV111" s="573"/>
      <c r="AW111" s="574"/>
      <c r="AX111" s="575"/>
      <c r="AY111" s="575"/>
      <c r="AZ111" s="575"/>
      <c r="BA111" s="575"/>
      <c r="BX111" s="12"/>
    </row>
    <row r="112" spans="3:76" ht="3" customHeight="1" outlineLevel="2" x14ac:dyDescent="0.3">
      <c r="AO112" s="416"/>
      <c r="AP112" s="576"/>
      <c r="AQ112" s="577"/>
      <c r="AR112" s="578"/>
      <c r="AS112" s="576"/>
      <c r="AT112" s="571"/>
      <c r="AU112" s="572"/>
      <c r="AV112" s="573"/>
      <c r="AW112" s="574"/>
      <c r="AX112" s="575"/>
      <c r="AY112" s="575"/>
      <c r="AZ112" s="575"/>
      <c r="BA112" s="575"/>
      <c r="BX112" s="12"/>
    </row>
    <row r="113" spans="2:77" ht="13.15" customHeight="1" outlineLevel="2" x14ac:dyDescent="0.3">
      <c r="B113" s="315"/>
      <c r="C113" s="315" t="s">
        <v>508</v>
      </c>
      <c r="E113" s="327"/>
      <c r="F113" s="556"/>
      <c r="AI113" s="1783"/>
      <c r="AJ113" s="1783"/>
      <c r="AK113" s="1783"/>
      <c r="AL113" s="1783"/>
      <c r="AM113" s="1783"/>
      <c r="AO113" s="416"/>
      <c r="AP113" s="591"/>
      <c r="AU113" s="572"/>
      <c r="AV113" s="573"/>
      <c r="AW113" s="592"/>
      <c r="AX113" s="574"/>
      <c r="AY113" s="574"/>
      <c r="AZ113" s="575"/>
      <c r="BA113" s="575"/>
      <c r="BX113" s="12"/>
    </row>
    <row r="114" spans="2:77" ht="3" customHeight="1" outlineLevel="2" x14ac:dyDescent="0.3">
      <c r="AO114" s="416"/>
      <c r="BX114" s="12"/>
    </row>
    <row r="115" spans="2:77" ht="13.15" customHeight="1" outlineLevel="2" x14ac:dyDescent="0.35">
      <c r="C115" s="315" t="s">
        <v>94</v>
      </c>
      <c r="L115" s="315"/>
      <c r="Q115" s="329"/>
      <c r="R115" s="329"/>
      <c r="S115" s="329"/>
      <c r="T115" s="329"/>
      <c r="U115" s="329"/>
      <c r="AI115" s="1743" t="str">
        <f>IF(AI113="","",ROUND(AI111/AI113,-2))</f>
        <v/>
      </c>
      <c r="AJ115" s="1743"/>
      <c r="AK115" s="1743"/>
      <c r="AL115" s="1743"/>
      <c r="AM115" s="1743"/>
      <c r="AO115" s="416"/>
      <c r="AP115" s="608"/>
      <c r="AQ115" s="598" t="e">
        <f>+AI115/AP115-1</f>
        <v>#VALUE!</v>
      </c>
      <c r="AR115" s="595"/>
      <c r="AS115" s="596"/>
      <c r="AT115" s="596"/>
      <c r="BX115" s="12"/>
    </row>
    <row r="116" spans="2:77" ht="3" customHeight="1" outlineLevel="2" x14ac:dyDescent="0.35">
      <c r="L116" s="315"/>
      <c r="Q116" s="329"/>
      <c r="R116" s="329"/>
      <c r="S116" s="329"/>
      <c r="T116" s="329"/>
      <c r="U116" s="329"/>
      <c r="Y116" s="315"/>
      <c r="AO116" s="416"/>
      <c r="AP116" s="593"/>
      <c r="AQ116" s="594"/>
      <c r="AR116" s="595"/>
      <c r="AS116" s="596"/>
      <c r="AT116" s="596"/>
      <c r="BX116" s="12"/>
    </row>
    <row r="117" spans="2:77" ht="4.5" customHeight="1" outlineLevel="2" x14ac:dyDescent="0.35">
      <c r="AO117" s="416"/>
      <c r="AP117" s="597"/>
      <c r="AQ117" s="597"/>
      <c r="AR117" s="596"/>
      <c r="AS117" s="596"/>
      <c r="AT117" s="596"/>
      <c r="BX117" s="12"/>
    </row>
    <row r="118" spans="2:77" ht="13.5" customHeight="1" outlineLevel="1" x14ac:dyDescent="0.3">
      <c r="B118" s="237" t="s">
        <v>483</v>
      </c>
      <c r="AO118" s="416"/>
      <c r="BX118" s="12"/>
    </row>
    <row r="119" spans="2:77" ht="34.5" customHeight="1" outlineLevel="1" x14ac:dyDescent="0.3">
      <c r="B119" s="1766" t="s">
        <v>968</v>
      </c>
      <c r="C119" s="1766"/>
      <c r="D119" s="1766"/>
      <c r="E119" s="1766"/>
      <c r="F119" s="1766"/>
      <c r="G119" s="1766"/>
      <c r="H119" s="1766"/>
      <c r="I119" s="1766"/>
      <c r="J119" s="1766"/>
      <c r="K119" s="1766"/>
      <c r="L119" s="1766"/>
      <c r="M119" s="1766"/>
      <c r="N119" s="1766"/>
      <c r="O119" s="1766"/>
      <c r="P119" s="1766"/>
      <c r="Q119" s="1766"/>
      <c r="R119" s="1766"/>
      <c r="S119" s="1766"/>
      <c r="T119" s="1766"/>
      <c r="U119" s="1766"/>
      <c r="V119" s="1766"/>
      <c r="W119" s="1766"/>
      <c r="X119" s="1766"/>
      <c r="Y119" s="1766"/>
      <c r="Z119" s="1766"/>
      <c r="AA119" s="1766"/>
      <c r="AB119" s="1766"/>
      <c r="AC119" s="1766"/>
      <c r="AD119" s="1766"/>
      <c r="AE119" s="1766"/>
      <c r="AF119" s="1766"/>
      <c r="AG119" s="1766"/>
      <c r="AH119" s="1766"/>
      <c r="AI119" s="1766"/>
      <c r="AJ119" s="1766"/>
      <c r="AK119" s="1766"/>
      <c r="AL119" s="1766"/>
      <c r="AM119" s="1766"/>
      <c r="AO119" s="416"/>
      <c r="BX119" s="12"/>
    </row>
    <row r="120" spans="2:77" ht="48" customHeight="1" x14ac:dyDescent="0.3">
      <c r="B120" s="1740"/>
      <c r="C120" s="1740"/>
      <c r="D120" s="1740"/>
      <c r="E120" s="1740"/>
      <c r="F120" s="1740"/>
      <c r="G120" s="1740"/>
      <c r="H120" s="1740"/>
      <c r="I120" s="1740"/>
      <c r="J120" s="1740"/>
      <c r="K120" s="1740"/>
      <c r="L120" s="1740"/>
      <c r="M120" s="1740"/>
      <c r="N120" s="1740"/>
      <c r="O120" s="1740"/>
      <c r="P120" s="1740"/>
      <c r="Q120" s="1740"/>
      <c r="R120" s="1740"/>
      <c r="S120" s="1740"/>
      <c r="T120" s="1740"/>
      <c r="U120" s="1740"/>
      <c r="V120" s="1740"/>
      <c r="W120" s="1740"/>
      <c r="X120" s="1740"/>
      <c r="Y120" s="1740"/>
      <c r="Z120" s="1740"/>
      <c r="AA120" s="1740"/>
      <c r="AB120" s="1740"/>
      <c r="AC120" s="1740"/>
      <c r="AD120" s="1740"/>
      <c r="AE120" s="1740"/>
      <c r="AF120" s="1740"/>
      <c r="AG120" s="1740"/>
      <c r="AH120" s="1740"/>
      <c r="AI120" s="1740"/>
      <c r="AJ120" s="1740"/>
      <c r="AK120" s="1740"/>
      <c r="AL120" s="1740"/>
      <c r="AM120" s="1740"/>
      <c r="AN120" s="321"/>
      <c r="AO120" s="416"/>
    </row>
    <row r="121" spans="2:77" ht="3" customHeight="1" x14ac:dyDescent="0.3">
      <c r="AO121" s="416"/>
      <c r="AP121" s="561"/>
      <c r="AQ121" s="561"/>
      <c r="AR121" s="197"/>
      <c r="AS121" s="197"/>
      <c r="AT121" s="197"/>
      <c r="AU121" s="197"/>
      <c r="AV121" s="197"/>
      <c r="AW121" s="197"/>
      <c r="AX121" s="197"/>
      <c r="AY121" s="197"/>
      <c r="AZ121" s="197"/>
      <c r="BA121" s="197"/>
      <c r="BB121" s="197"/>
      <c r="BC121" s="197"/>
      <c r="BD121" s="197"/>
      <c r="BE121" s="197"/>
      <c r="BF121" s="197"/>
      <c r="BG121" s="197"/>
      <c r="BH121" s="197"/>
      <c r="BI121" s="197"/>
      <c r="BJ121" s="197"/>
      <c r="BK121" s="197"/>
      <c r="BL121" s="197"/>
      <c r="BM121" s="197"/>
      <c r="BN121" s="197"/>
      <c r="BO121" s="197"/>
      <c r="BP121" s="197"/>
      <c r="BQ121" s="197"/>
      <c r="BR121" s="197"/>
      <c r="BS121" s="197"/>
      <c r="BT121" s="197"/>
      <c r="BU121" s="197"/>
      <c r="BV121" s="197"/>
      <c r="BW121" s="197"/>
      <c r="BX121" s="197"/>
      <c r="BY121" s="197"/>
    </row>
    <row r="122" spans="2:77" ht="15" customHeight="1" x14ac:dyDescent="0.3">
      <c r="AP122" s="561"/>
      <c r="AQ122" s="561"/>
      <c r="AR122" s="197"/>
      <c r="AS122" s="197"/>
      <c r="AT122" s="197"/>
      <c r="AU122" s="197"/>
      <c r="AV122" s="197"/>
      <c r="AW122" s="197"/>
      <c r="AX122" s="197"/>
      <c r="AY122" s="197"/>
      <c r="AZ122" s="197"/>
      <c r="BA122" s="197"/>
      <c r="BB122" s="197"/>
      <c r="BC122" s="197"/>
      <c r="BD122" s="197"/>
      <c r="BE122" s="197"/>
      <c r="BF122" s="197"/>
      <c r="BG122" s="197"/>
      <c r="BH122" s="197"/>
      <c r="BI122" s="197"/>
      <c r="BJ122" s="197"/>
      <c r="BK122" s="197"/>
      <c r="BL122" s="197"/>
      <c r="BM122" s="197"/>
      <c r="BN122" s="197"/>
      <c r="BO122" s="197"/>
      <c r="BP122" s="197"/>
      <c r="BQ122" s="197"/>
      <c r="BR122" s="197"/>
      <c r="BS122" s="197"/>
      <c r="BT122" s="197"/>
      <c r="BU122" s="197"/>
      <c r="BV122" s="197"/>
      <c r="BW122" s="197"/>
      <c r="BX122" s="197"/>
      <c r="BY122" s="197"/>
    </row>
    <row r="123" spans="2:77" ht="18" customHeight="1" x14ac:dyDescent="0.3">
      <c r="B123" s="237" t="s">
        <v>483</v>
      </c>
      <c r="AN123" s="321"/>
      <c r="AO123" s="416"/>
    </row>
    <row r="124" spans="2:77" ht="48" customHeight="1" x14ac:dyDescent="0.3">
      <c r="B124" s="1740" t="s">
        <v>510</v>
      </c>
      <c r="C124" s="1740"/>
      <c r="D124" s="1740"/>
      <c r="E124" s="1740"/>
      <c r="F124" s="1740"/>
      <c r="G124" s="1740"/>
      <c r="H124" s="1740"/>
      <c r="I124" s="1740"/>
      <c r="J124" s="1740"/>
      <c r="K124" s="1740"/>
      <c r="L124" s="1740"/>
      <c r="M124" s="1740"/>
      <c r="N124" s="1740"/>
      <c r="O124" s="1740"/>
      <c r="P124" s="1740"/>
      <c r="Q124" s="1740"/>
      <c r="R124" s="1740"/>
      <c r="S124" s="1740"/>
      <c r="T124" s="1740"/>
      <c r="U124" s="1740"/>
      <c r="V124" s="1740"/>
      <c r="W124" s="1740"/>
      <c r="X124" s="1740"/>
      <c r="Y124" s="1740"/>
      <c r="Z124" s="1740"/>
      <c r="AA124" s="1740"/>
      <c r="AB124" s="1740"/>
      <c r="AC124" s="1740"/>
      <c r="AD124" s="1740"/>
      <c r="AE124" s="1740"/>
      <c r="AF124" s="1740"/>
      <c r="AG124" s="1740"/>
      <c r="AH124" s="1740"/>
      <c r="AI124" s="1740"/>
      <c r="AJ124" s="1740"/>
      <c r="AK124" s="1740"/>
      <c r="AL124" s="1740"/>
      <c r="AM124" s="1740"/>
      <c r="AN124" s="321"/>
      <c r="AO124" s="416"/>
    </row>
    <row r="125" spans="2:77" ht="15" customHeight="1" x14ac:dyDescent="0.3">
      <c r="AP125" s="561"/>
      <c r="AQ125" s="561"/>
      <c r="AR125" s="197"/>
      <c r="AS125" s="197"/>
      <c r="AT125" s="197"/>
      <c r="AU125" s="197"/>
      <c r="AV125" s="197"/>
      <c r="AW125" s="197"/>
      <c r="AX125" s="197"/>
      <c r="AY125" s="197"/>
      <c r="AZ125" s="197"/>
      <c r="BA125" s="197"/>
      <c r="BB125" s="197"/>
      <c r="BC125" s="197"/>
      <c r="BD125" s="197"/>
      <c r="BE125" s="197"/>
      <c r="BF125" s="197"/>
      <c r="BG125" s="197"/>
      <c r="BH125" s="197"/>
      <c r="BI125" s="197"/>
      <c r="BJ125" s="197"/>
      <c r="BK125" s="197"/>
      <c r="BL125" s="197"/>
      <c r="BM125" s="197"/>
      <c r="BN125" s="197"/>
      <c r="BO125" s="197"/>
      <c r="BP125" s="197"/>
      <c r="BQ125" s="197"/>
      <c r="BR125" s="197"/>
      <c r="BS125" s="197"/>
      <c r="BT125" s="197"/>
      <c r="BU125" s="197"/>
      <c r="BV125" s="197"/>
      <c r="BW125" s="197"/>
      <c r="BX125" s="197"/>
      <c r="BY125" s="197"/>
    </row>
    <row r="126" spans="2:77" ht="18" customHeight="1" x14ac:dyDescent="0.3">
      <c r="C126" s="323" t="s">
        <v>26</v>
      </c>
      <c r="D126" s="324" t="s">
        <v>485</v>
      </c>
      <c r="E126" s="325"/>
      <c r="F126" s="325"/>
      <c r="G126" s="325"/>
      <c r="H126" s="325"/>
      <c r="I126" s="325"/>
      <c r="J126" s="325"/>
      <c r="K126" s="325"/>
      <c r="L126" s="325"/>
      <c r="M126" s="325"/>
      <c r="N126" s="325"/>
      <c r="O126" s="325"/>
      <c r="P126" s="325"/>
      <c r="Q126" s="325"/>
      <c r="R126" s="325"/>
      <c r="S126" s="325"/>
      <c r="T126" s="325"/>
      <c r="U126" s="325"/>
      <c r="V126" s="325"/>
      <c r="W126" s="325"/>
      <c r="X126" s="325"/>
      <c r="Y126" s="325"/>
      <c r="Z126" s="325"/>
      <c r="AA126" s="325"/>
      <c r="AB126" s="325"/>
      <c r="AC126" s="325"/>
      <c r="AD126" s="325"/>
      <c r="AE126" s="325"/>
      <c r="AF126" s="325"/>
      <c r="AG126" s="325"/>
      <c r="AH126" s="325"/>
      <c r="AI126" s="325"/>
      <c r="AJ126" s="325"/>
      <c r="AK126" s="325"/>
      <c r="AL126" s="325"/>
      <c r="AM126" s="325"/>
      <c r="AP126" s="561"/>
      <c r="AQ126" s="561"/>
      <c r="AR126" s="197"/>
      <c r="AS126" s="197"/>
      <c r="AT126" s="197"/>
      <c r="AU126" s="197"/>
      <c r="AV126" s="197"/>
      <c r="AW126" s="197"/>
      <c r="AX126" s="197"/>
      <c r="AY126" s="197"/>
      <c r="AZ126" s="197"/>
      <c r="BA126" s="197"/>
      <c r="BB126" s="197"/>
      <c r="BC126" s="197"/>
      <c r="BD126" s="197"/>
      <c r="BE126" s="197"/>
      <c r="BF126" s="197"/>
      <c r="BG126" s="197"/>
      <c r="BH126" s="197"/>
      <c r="BI126" s="197"/>
      <c r="BJ126" s="197"/>
      <c r="BK126" s="197"/>
      <c r="BL126" s="197"/>
      <c r="BM126" s="197"/>
      <c r="BN126" s="197"/>
      <c r="BO126" s="197"/>
      <c r="BP126" s="197"/>
      <c r="BQ126" s="197"/>
      <c r="BR126" s="197"/>
      <c r="BS126" s="197"/>
      <c r="BT126" s="197"/>
      <c r="BU126" s="197"/>
      <c r="BV126" s="197"/>
      <c r="BW126" s="197"/>
      <c r="BX126" s="197"/>
      <c r="BY126" s="197"/>
    </row>
    <row r="127" spans="2:77" ht="3" customHeight="1" x14ac:dyDescent="0.3">
      <c r="AP127" s="561"/>
      <c r="AQ127" s="561"/>
      <c r="AR127" s="197"/>
      <c r="AS127" s="197"/>
      <c r="AT127" s="197"/>
      <c r="AU127" s="197"/>
      <c r="AV127" s="197"/>
      <c r="AW127" s="197"/>
      <c r="AX127" s="197"/>
      <c r="AY127" s="197"/>
      <c r="AZ127" s="197"/>
      <c r="BA127" s="197"/>
      <c r="BB127" s="197"/>
      <c r="BC127" s="197"/>
      <c r="BD127" s="197"/>
      <c r="BE127" s="197"/>
      <c r="BF127" s="197"/>
      <c r="BG127" s="197"/>
      <c r="BH127" s="197"/>
      <c r="BI127" s="197"/>
      <c r="BJ127" s="197"/>
      <c r="BK127" s="197"/>
      <c r="BL127" s="197"/>
      <c r="BM127" s="197"/>
      <c r="BN127" s="197"/>
      <c r="BO127" s="197"/>
      <c r="BP127" s="197"/>
      <c r="BQ127" s="197"/>
      <c r="BR127" s="197"/>
      <c r="BS127" s="197"/>
      <c r="BT127" s="197"/>
      <c r="BU127" s="197"/>
      <c r="BV127" s="197"/>
      <c r="BW127" s="197"/>
      <c r="BX127" s="197"/>
      <c r="BY127" s="197"/>
    </row>
    <row r="128" spans="2:77" ht="15" customHeight="1" x14ac:dyDescent="0.3">
      <c r="C128" s="1799"/>
      <c r="D128" s="1799"/>
      <c r="E128" s="1799"/>
      <c r="F128" s="1799"/>
      <c r="G128" s="1799"/>
      <c r="H128" s="1799"/>
      <c r="I128" s="1799"/>
      <c r="J128" s="1799"/>
      <c r="K128" s="1799"/>
      <c r="L128" s="1799"/>
      <c r="M128" s="1799"/>
      <c r="N128" s="1799"/>
      <c r="O128" s="1799"/>
      <c r="P128" s="1799"/>
      <c r="S128" s="1760" t="s">
        <v>967</v>
      </c>
      <c r="T128" s="1760"/>
      <c r="U128" s="1760"/>
      <c r="V128" s="1760"/>
      <c r="Z128" s="1760" t="s">
        <v>5</v>
      </c>
      <c r="AA128" s="1760"/>
      <c r="AB128" s="1760"/>
      <c r="AC128" s="1760"/>
      <c r="AD128" s="1760"/>
      <c r="AE128" s="601"/>
      <c r="AF128" s="419"/>
      <c r="AI128" s="1764" t="s">
        <v>66</v>
      </c>
      <c r="AJ128" s="1764"/>
      <c r="AK128" s="1764"/>
      <c r="AL128" s="1764"/>
      <c r="AM128" s="1764"/>
      <c r="AP128" s="561"/>
      <c r="AQ128" s="561"/>
      <c r="AR128" s="197"/>
      <c r="AS128" s="197"/>
      <c r="AT128" s="197"/>
      <c r="AU128" s="197"/>
      <c r="AV128" s="197"/>
      <c r="AW128" s="197"/>
      <c r="AX128" s="197"/>
      <c r="AY128" s="197"/>
      <c r="AZ128" s="197"/>
      <c r="BA128" s="197"/>
      <c r="BB128" s="197"/>
      <c r="BC128" s="197"/>
      <c r="BD128" s="197"/>
      <c r="BE128" s="197"/>
      <c r="BF128" s="197"/>
      <c r="BG128" s="197"/>
      <c r="BH128" s="197"/>
      <c r="BI128" s="197"/>
      <c r="BJ128" s="197"/>
      <c r="BK128" s="197"/>
      <c r="BL128" s="197"/>
      <c r="BM128" s="197"/>
      <c r="BN128" s="197"/>
      <c r="BO128" s="197"/>
      <c r="BP128" s="197"/>
      <c r="BQ128" s="197"/>
      <c r="BR128" s="197"/>
      <c r="BS128" s="197"/>
      <c r="BT128" s="197"/>
      <c r="BU128" s="197"/>
      <c r="BV128" s="197"/>
      <c r="BW128" s="197"/>
      <c r="BX128" s="197"/>
      <c r="BY128" s="197"/>
    </row>
    <row r="129" spans="2:77" ht="3" customHeight="1" x14ac:dyDescent="0.3">
      <c r="AP129" s="561"/>
      <c r="AQ129" s="561"/>
      <c r="AR129" s="197"/>
      <c r="AS129" s="197"/>
      <c r="AT129" s="197"/>
      <c r="AU129" s="197"/>
      <c r="AV129" s="197"/>
      <c r="AW129" s="197"/>
      <c r="AX129" s="197"/>
      <c r="AY129" s="197"/>
      <c r="AZ129" s="197"/>
      <c r="BA129" s="197"/>
      <c r="BB129" s="197"/>
      <c r="BC129" s="197"/>
      <c r="BD129" s="197"/>
      <c r="BE129" s="197"/>
      <c r="BF129" s="197"/>
      <c r="BG129" s="197"/>
      <c r="BH129" s="197"/>
      <c r="BI129" s="197"/>
      <c r="BJ129" s="197"/>
      <c r="BK129" s="197"/>
      <c r="BL129" s="197"/>
      <c r="BM129" s="197"/>
      <c r="BN129" s="197"/>
      <c r="BO129" s="197"/>
      <c r="BP129" s="197"/>
      <c r="BQ129" s="197"/>
      <c r="BR129" s="197"/>
      <c r="BS129" s="197"/>
      <c r="BT129" s="197"/>
      <c r="BU129" s="197"/>
      <c r="BV129" s="197"/>
      <c r="BW129" s="197"/>
      <c r="BX129" s="197"/>
      <c r="BY129" s="197"/>
    </row>
    <row r="130" spans="2:77" ht="15" customHeight="1" x14ac:dyDescent="0.3">
      <c r="C130" s="315" t="s">
        <v>92</v>
      </c>
      <c r="E130" s="315"/>
      <c r="S130" s="1741">
        <f>+$S$53</f>
        <v>0</v>
      </c>
      <c r="T130" s="1741"/>
      <c r="U130" s="1741"/>
      <c r="V130" s="1741"/>
      <c r="W130" s="315" t="s">
        <v>67</v>
      </c>
      <c r="X130" s="237" t="str">
        <f>+$X$53</f>
        <v>ABP</v>
      </c>
      <c r="Z130" s="1742">
        <f>IF(S130=0,0,AI130/S130)</f>
        <v>0</v>
      </c>
      <c r="AA130" s="1742"/>
      <c r="AB130" s="1742"/>
      <c r="AC130" s="1742"/>
      <c r="AD130" s="1742"/>
      <c r="AE130" s="315" t="s">
        <v>69</v>
      </c>
      <c r="AF130" s="326"/>
      <c r="AI130" s="1798"/>
      <c r="AJ130" s="1798"/>
      <c r="AK130" s="1798"/>
      <c r="AL130" s="1798"/>
      <c r="AM130" s="1798"/>
      <c r="AP130" s="561" t="e">
        <f>+AI130/AI109</f>
        <v>#DIV/0!</v>
      </c>
      <c r="AQ130" s="561"/>
      <c r="AR130" s="197"/>
      <c r="AS130" s="197"/>
      <c r="AT130" s="197"/>
      <c r="AU130" s="197"/>
      <c r="AV130" s="197"/>
      <c r="AW130" s="197"/>
      <c r="AX130" s="197"/>
      <c r="AY130" s="197"/>
      <c r="AZ130" s="197"/>
      <c r="BA130" s="197"/>
      <c r="BB130" s="197"/>
      <c r="BC130" s="197"/>
      <c r="BD130" s="197"/>
      <c r="BE130" s="197"/>
      <c r="BF130" s="197"/>
      <c r="BG130" s="197"/>
      <c r="BH130" s="197"/>
      <c r="BI130" s="197"/>
      <c r="BJ130" s="197"/>
      <c r="BK130" s="197"/>
      <c r="BL130" s="197"/>
      <c r="BM130" s="197"/>
      <c r="BN130" s="197"/>
      <c r="BO130" s="197"/>
      <c r="BP130" s="197"/>
      <c r="BQ130" s="197"/>
      <c r="BR130" s="197"/>
      <c r="BS130" s="197"/>
      <c r="BT130" s="197"/>
      <c r="BU130" s="197"/>
      <c r="BV130" s="197"/>
      <c r="BW130" s="197"/>
      <c r="BX130" s="197"/>
      <c r="BY130" s="197"/>
    </row>
    <row r="131" spans="2:77" ht="3" customHeight="1" x14ac:dyDescent="0.3">
      <c r="AP131" s="561"/>
      <c r="AQ131" s="561"/>
      <c r="AR131" s="197"/>
      <c r="AS131" s="197"/>
      <c r="AT131" s="197"/>
      <c r="AU131" s="197"/>
      <c r="AV131" s="197"/>
      <c r="AW131" s="197"/>
      <c r="AX131" s="197"/>
      <c r="AY131" s="197"/>
      <c r="AZ131" s="197"/>
      <c r="BA131" s="197"/>
      <c r="BB131" s="197"/>
      <c r="BC131" s="197"/>
      <c r="BD131" s="197"/>
      <c r="BE131" s="197"/>
      <c r="BF131" s="197"/>
      <c r="BG131" s="197"/>
      <c r="BH131" s="197"/>
      <c r="BI131" s="197"/>
      <c r="BJ131" s="197"/>
      <c r="BK131" s="197"/>
      <c r="BL131" s="197"/>
      <c r="BM131" s="197"/>
      <c r="BN131" s="197"/>
      <c r="BO131" s="197"/>
      <c r="BP131" s="197"/>
      <c r="BQ131" s="197"/>
      <c r="BR131" s="197"/>
      <c r="BS131" s="197"/>
      <c r="BT131" s="197"/>
      <c r="BU131" s="197"/>
      <c r="BV131" s="197"/>
      <c r="BW131" s="197"/>
      <c r="BX131" s="197"/>
      <c r="BY131" s="197"/>
    </row>
    <row r="132" spans="2:77" ht="15" customHeight="1" x14ac:dyDescent="0.3">
      <c r="C132" s="315" t="s">
        <v>93</v>
      </c>
      <c r="AI132" s="1788">
        <f>+AI130*12</f>
        <v>0</v>
      </c>
      <c r="AJ132" s="1788"/>
      <c r="AK132" s="1788"/>
      <c r="AL132" s="1788"/>
      <c r="AM132" s="1788"/>
      <c r="AP132" s="561"/>
      <c r="AQ132" s="561"/>
      <c r="AR132" s="197"/>
      <c r="AS132" s="197"/>
      <c r="AT132" s="197"/>
      <c r="AU132" s="197"/>
      <c r="AV132" s="197"/>
      <c r="AW132" s="197"/>
      <c r="AX132" s="197"/>
      <c r="AY132" s="197"/>
      <c r="AZ132" s="197"/>
      <c r="BA132" s="197"/>
      <c r="BB132" s="197"/>
      <c r="BC132" s="197"/>
      <c r="BD132" s="197"/>
      <c r="BE132" s="197"/>
      <c r="BF132" s="197"/>
      <c r="BG132" s="197"/>
      <c r="BH132" s="197"/>
      <c r="BI132" s="197"/>
      <c r="BJ132" s="197"/>
      <c r="BK132" s="197"/>
      <c r="BL132" s="197"/>
      <c r="BM132" s="197"/>
      <c r="BN132" s="197"/>
      <c r="BO132" s="197"/>
      <c r="BP132" s="197"/>
      <c r="BQ132" s="197"/>
      <c r="BR132" s="197"/>
      <c r="BS132" s="197"/>
      <c r="BT132" s="197"/>
      <c r="BU132" s="197"/>
      <c r="BV132" s="197"/>
      <c r="BW132" s="197"/>
      <c r="BX132" s="197"/>
      <c r="BY132" s="197"/>
    </row>
    <row r="133" spans="2:77" ht="3" customHeight="1" x14ac:dyDescent="0.3">
      <c r="AP133" s="561"/>
      <c r="AQ133" s="561"/>
      <c r="AR133" s="197"/>
      <c r="AS133" s="197"/>
      <c r="AT133" s="197"/>
      <c r="AU133" s="197"/>
      <c r="AV133" s="197"/>
      <c r="AW133" s="197"/>
      <c r="AX133" s="197"/>
      <c r="AY133" s="197"/>
      <c r="AZ133" s="197"/>
      <c r="BA133" s="197"/>
      <c r="BB133" s="197"/>
      <c r="BC133" s="197"/>
      <c r="BD133" s="197"/>
      <c r="BE133" s="197"/>
      <c r="BF133" s="197"/>
      <c r="BG133" s="197"/>
      <c r="BH133" s="197"/>
      <c r="BI133" s="197"/>
      <c r="BJ133" s="197"/>
      <c r="BK133" s="197"/>
      <c r="BL133" s="197"/>
      <c r="BM133" s="197"/>
      <c r="BN133" s="197"/>
      <c r="BO133" s="197"/>
      <c r="BP133" s="197"/>
      <c r="BQ133" s="197"/>
      <c r="BR133" s="197"/>
      <c r="BS133" s="197"/>
      <c r="BT133" s="197"/>
      <c r="BU133" s="197"/>
      <c r="BV133" s="197"/>
      <c r="BW133" s="197"/>
      <c r="BX133" s="197"/>
      <c r="BY133" s="197"/>
    </row>
    <row r="134" spans="2:77" ht="15" customHeight="1" x14ac:dyDescent="0.3">
      <c r="C134" s="315" t="s">
        <v>508</v>
      </c>
      <c r="E134" s="327"/>
      <c r="F134" s="556"/>
      <c r="AI134" s="1783"/>
      <c r="AJ134" s="1783"/>
      <c r="AK134" s="1783"/>
      <c r="AL134" s="1783"/>
      <c r="AM134" s="1783"/>
      <c r="AP134" s="561" t="e">
        <f>+AI134/AI113</f>
        <v>#DIV/0!</v>
      </c>
      <c r="AQ134" s="561"/>
      <c r="AR134" s="197"/>
      <c r="AS134" s="197"/>
      <c r="AT134" s="197"/>
      <c r="AU134" s="197"/>
      <c r="AV134" s="197"/>
      <c r="AW134" s="197"/>
      <c r="AX134" s="197"/>
      <c r="AY134" s="197"/>
      <c r="AZ134" s="197"/>
      <c r="BA134" s="197"/>
      <c r="BB134" s="197"/>
      <c r="BC134" s="197"/>
      <c r="BD134" s="197"/>
      <c r="BE134" s="197"/>
      <c r="BF134" s="197"/>
      <c r="BG134" s="197"/>
      <c r="BH134" s="197"/>
      <c r="BI134" s="197"/>
      <c r="BJ134" s="197"/>
      <c r="BK134" s="197"/>
      <c r="BL134" s="197"/>
      <c r="BM134" s="197"/>
      <c r="BN134" s="197"/>
      <c r="BO134" s="197"/>
      <c r="BP134" s="197"/>
      <c r="BQ134" s="197"/>
      <c r="BR134" s="197"/>
      <c r="BS134" s="197"/>
      <c r="BT134" s="197"/>
      <c r="BU134" s="197"/>
      <c r="BV134" s="197"/>
      <c r="BW134" s="197"/>
      <c r="BX134" s="197"/>
      <c r="BY134" s="197"/>
    </row>
    <row r="135" spans="2:77" ht="3" customHeight="1" x14ac:dyDescent="0.3">
      <c r="AP135" s="561"/>
      <c r="AQ135" s="561"/>
      <c r="AR135" s="197"/>
      <c r="AS135" s="197"/>
      <c r="AT135" s="197"/>
      <c r="AU135" s="197"/>
      <c r="AV135" s="197"/>
      <c r="AW135" s="197"/>
      <c r="AX135" s="197"/>
      <c r="AY135" s="197"/>
      <c r="AZ135" s="197"/>
      <c r="BA135" s="197"/>
      <c r="BB135" s="197"/>
      <c r="BC135" s="197"/>
      <c r="BD135" s="197"/>
      <c r="BE135" s="197"/>
      <c r="BF135" s="197"/>
      <c r="BG135" s="197"/>
      <c r="BH135" s="197"/>
      <c r="BI135" s="197"/>
      <c r="BJ135" s="197"/>
      <c r="BK135" s="197"/>
      <c r="BL135" s="197"/>
      <c r="BM135" s="197"/>
      <c r="BN135" s="197"/>
      <c r="BO135" s="197"/>
      <c r="BP135" s="197"/>
      <c r="BQ135" s="197"/>
      <c r="BR135" s="197"/>
      <c r="BS135" s="197"/>
      <c r="BT135" s="197"/>
      <c r="BU135" s="197"/>
      <c r="BV135" s="197"/>
      <c r="BW135" s="197"/>
      <c r="BX135" s="197"/>
      <c r="BY135" s="197"/>
    </row>
    <row r="136" spans="2:77" ht="15" customHeight="1" x14ac:dyDescent="0.3">
      <c r="C136" s="315" t="s">
        <v>94</v>
      </c>
      <c r="L136" s="315"/>
      <c r="Q136" s="329"/>
      <c r="R136" s="329"/>
      <c r="S136" s="329"/>
      <c r="T136" s="329"/>
      <c r="U136" s="329"/>
      <c r="AI136" s="1743" t="str">
        <f>IF(AI134="","",ROUND(AI132/AI134,-3))</f>
        <v/>
      </c>
      <c r="AJ136" s="1743"/>
      <c r="AK136" s="1743"/>
      <c r="AL136" s="1743"/>
      <c r="AM136" s="1743"/>
      <c r="AP136" s="561"/>
      <c r="AQ136" s="561"/>
      <c r="AR136" s="197"/>
      <c r="AS136" s="197"/>
      <c r="AT136" s="197"/>
      <c r="AU136" s="197"/>
      <c r="AV136" s="197"/>
      <c r="AW136" s="197"/>
      <c r="AX136" s="197"/>
      <c r="AY136" s="197"/>
      <c r="AZ136" s="197"/>
      <c r="BA136" s="197"/>
      <c r="BB136" s="197"/>
      <c r="BC136" s="197"/>
      <c r="BD136" s="197"/>
      <c r="BE136" s="197"/>
      <c r="BF136" s="197"/>
      <c r="BG136" s="197"/>
      <c r="BH136" s="197"/>
      <c r="BI136" s="197"/>
      <c r="BJ136" s="197"/>
      <c r="BK136" s="197"/>
      <c r="BL136" s="197"/>
      <c r="BM136" s="197"/>
      <c r="BN136" s="197"/>
      <c r="BO136" s="197"/>
      <c r="BP136" s="197"/>
      <c r="BQ136" s="197"/>
      <c r="BR136" s="197"/>
      <c r="BS136" s="197"/>
      <c r="BT136" s="197"/>
      <c r="BU136" s="197"/>
      <c r="BV136" s="197"/>
      <c r="BW136" s="197"/>
      <c r="BX136" s="197"/>
      <c r="BY136" s="197"/>
    </row>
    <row r="137" spans="2:77" ht="3" customHeight="1" x14ac:dyDescent="0.3">
      <c r="C137" s="315"/>
      <c r="L137" s="315"/>
      <c r="Q137" s="329"/>
      <c r="R137" s="329"/>
      <c r="S137" s="329"/>
      <c r="T137" s="329"/>
      <c r="U137" s="329"/>
      <c r="AP137" s="561"/>
      <c r="AQ137" s="561"/>
      <c r="AR137" s="197"/>
      <c r="AS137" s="197"/>
      <c r="AT137" s="197"/>
      <c r="AU137" s="197"/>
      <c r="AV137" s="197"/>
      <c r="AW137" s="197"/>
      <c r="AX137" s="197"/>
      <c r="AY137" s="197"/>
      <c r="AZ137" s="197"/>
      <c r="BA137" s="197"/>
      <c r="BB137" s="197"/>
      <c r="BC137" s="197"/>
      <c r="BD137" s="197"/>
      <c r="BE137" s="197"/>
      <c r="BF137" s="197"/>
      <c r="BG137" s="197"/>
      <c r="BH137" s="197"/>
      <c r="BI137" s="197"/>
      <c r="BJ137" s="197"/>
      <c r="BK137" s="197"/>
      <c r="BL137" s="197"/>
      <c r="BM137" s="197"/>
      <c r="BN137" s="197"/>
      <c r="BO137" s="197"/>
      <c r="BP137" s="197"/>
      <c r="BQ137" s="197"/>
      <c r="BR137" s="197"/>
      <c r="BS137" s="197"/>
      <c r="BT137" s="197"/>
      <c r="BU137" s="197"/>
      <c r="BV137" s="197"/>
      <c r="BW137" s="197"/>
      <c r="BX137" s="197"/>
      <c r="BY137" s="197"/>
    </row>
    <row r="138" spans="2:77" ht="13.5" customHeight="1" outlineLevel="1" x14ac:dyDescent="0.3">
      <c r="B138" s="237" t="s">
        <v>483</v>
      </c>
      <c r="AO138" s="416"/>
      <c r="BX138" s="12"/>
    </row>
    <row r="139" spans="2:77" ht="45" customHeight="1" outlineLevel="1" x14ac:dyDescent="0.3">
      <c r="B139" s="1766" t="s">
        <v>970</v>
      </c>
      <c r="C139" s="1766"/>
      <c r="D139" s="1766"/>
      <c r="E139" s="1766"/>
      <c r="F139" s="1766"/>
      <c r="G139" s="1766"/>
      <c r="H139" s="1766"/>
      <c r="I139" s="1766"/>
      <c r="J139" s="1766"/>
      <c r="K139" s="1766"/>
      <c r="L139" s="1766"/>
      <c r="M139" s="1766"/>
      <c r="N139" s="1766"/>
      <c r="O139" s="1766"/>
      <c r="P139" s="1766"/>
      <c r="Q139" s="1766"/>
      <c r="R139" s="1766"/>
      <c r="S139" s="1766"/>
      <c r="T139" s="1766"/>
      <c r="U139" s="1766"/>
      <c r="V139" s="1766"/>
      <c r="W139" s="1766"/>
      <c r="X139" s="1766"/>
      <c r="Y139" s="1766"/>
      <c r="Z139" s="1766"/>
      <c r="AA139" s="1766"/>
      <c r="AB139" s="1766"/>
      <c r="AC139" s="1766"/>
      <c r="AD139" s="1766"/>
      <c r="AE139" s="1766"/>
      <c r="AF139" s="1766"/>
      <c r="AG139" s="1766"/>
      <c r="AH139" s="1766"/>
      <c r="AI139" s="1766"/>
      <c r="AJ139" s="1766"/>
      <c r="AK139" s="1766"/>
      <c r="AL139" s="1766"/>
      <c r="AM139" s="1766"/>
      <c r="AO139" s="416"/>
      <c r="BX139" s="12"/>
    </row>
    <row r="140" spans="2:77" ht="42" customHeight="1" x14ac:dyDescent="0.3">
      <c r="B140" s="1740"/>
      <c r="C140" s="1740"/>
      <c r="D140" s="1740"/>
      <c r="E140" s="1740"/>
      <c r="F140" s="1740"/>
      <c r="G140" s="1740"/>
      <c r="H140" s="1740"/>
      <c r="I140" s="1740"/>
      <c r="J140" s="1740"/>
      <c r="K140" s="1740"/>
      <c r="L140" s="1740"/>
      <c r="M140" s="1740"/>
      <c r="N140" s="1740"/>
      <c r="O140" s="1740"/>
      <c r="P140" s="1740"/>
      <c r="Q140" s="1740"/>
      <c r="R140" s="1740"/>
      <c r="S140" s="1740"/>
      <c r="T140" s="1740"/>
      <c r="U140" s="1740"/>
      <c r="V140" s="1740"/>
      <c r="W140" s="1740"/>
      <c r="X140" s="1740"/>
      <c r="Y140" s="1740"/>
      <c r="Z140" s="1740"/>
      <c r="AA140" s="1740"/>
      <c r="AB140" s="1740"/>
      <c r="AC140" s="1740"/>
      <c r="AD140" s="1740"/>
      <c r="AE140" s="1740"/>
      <c r="AF140" s="1740"/>
      <c r="AG140" s="1740"/>
      <c r="AH140" s="1740"/>
      <c r="AI140" s="1740"/>
      <c r="AJ140" s="1740"/>
      <c r="AK140" s="1740"/>
      <c r="AL140" s="1740"/>
      <c r="AM140" s="1740"/>
      <c r="AN140" s="321"/>
      <c r="AO140" s="416"/>
    </row>
    <row r="141" spans="2:77" ht="15" customHeight="1" x14ac:dyDescent="0.3">
      <c r="AP141" s="561"/>
      <c r="AQ141" s="561"/>
      <c r="AR141" s="197"/>
      <c r="AS141" s="197"/>
      <c r="AT141" s="197"/>
      <c r="AU141" s="197"/>
      <c r="AV141" s="197"/>
      <c r="AW141" s="197"/>
      <c r="AX141" s="197"/>
      <c r="AY141" s="197"/>
      <c r="AZ141" s="197"/>
      <c r="BA141" s="197"/>
      <c r="BB141" s="197"/>
      <c r="BC141" s="197"/>
      <c r="BD141" s="197"/>
      <c r="BE141" s="197"/>
      <c r="BF141" s="197"/>
      <c r="BG141" s="197"/>
      <c r="BH141" s="197"/>
      <c r="BI141" s="197"/>
      <c r="BJ141" s="197"/>
      <c r="BK141" s="197"/>
      <c r="BL141" s="197"/>
      <c r="BM141" s="197"/>
      <c r="BN141" s="197"/>
      <c r="BO141" s="197"/>
      <c r="BP141" s="197"/>
      <c r="BQ141" s="197"/>
      <c r="BR141" s="197"/>
      <c r="BS141" s="197"/>
      <c r="BT141" s="197"/>
      <c r="BU141" s="197"/>
      <c r="BV141" s="197"/>
      <c r="BW141" s="197"/>
      <c r="BX141" s="197"/>
      <c r="BY141" s="197"/>
    </row>
    <row r="142" spans="2:77" ht="15" customHeight="1" x14ac:dyDescent="0.3">
      <c r="C142" s="315" t="s">
        <v>492</v>
      </c>
      <c r="G142" s="1790"/>
      <c r="H142" s="1790"/>
      <c r="I142" s="1790"/>
      <c r="J142" s="1790"/>
      <c r="K142" s="1790"/>
      <c r="L142" s="1790"/>
      <c r="M142" s="1790"/>
      <c r="N142" s="1790"/>
      <c r="O142" s="1790"/>
      <c r="P142" s="1790"/>
      <c r="Q142" s="1790"/>
      <c r="R142" s="1790"/>
      <c r="S142" s="1790"/>
      <c r="T142" s="1790"/>
      <c r="U142" s="1790"/>
      <c r="V142" s="1790"/>
      <c r="W142" s="1790"/>
      <c r="X142" s="1790"/>
      <c r="Y142" s="1790"/>
      <c r="Z142" s="1790"/>
      <c r="AA142" s="1790"/>
      <c r="AB142" s="1790"/>
      <c r="AC142" s="1790"/>
      <c r="AD142" s="1790"/>
      <c r="AE142" s="1790"/>
      <c r="AF142" s="1790"/>
      <c r="AG142" s="1790"/>
      <c r="AH142" s="1790"/>
      <c r="AI142" s="1790"/>
      <c r="AJ142" s="1790"/>
      <c r="AK142" s="1790"/>
      <c r="AL142" s="1790"/>
      <c r="AM142" s="1790"/>
      <c r="AN142" s="1790"/>
      <c r="AP142" s="561"/>
      <c r="AQ142" s="561"/>
      <c r="AR142" s="197"/>
      <c r="AS142" s="197"/>
      <c r="AT142" s="197"/>
      <c r="AU142" s="197"/>
      <c r="AV142" s="197"/>
      <c r="AW142" s="197"/>
      <c r="AX142" s="197"/>
      <c r="AY142" s="197"/>
      <c r="AZ142" s="197"/>
      <c r="BA142" s="197"/>
      <c r="BB142" s="197"/>
      <c r="BC142" s="197"/>
      <c r="BD142" s="197"/>
      <c r="BE142" s="197"/>
      <c r="BF142" s="197"/>
      <c r="BG142" s="197"/>
      <c r="BH142" s="197"/>
      <c r="BI142" s="197"/>
      <c r="BJ142" s="197"/>
      <c r="BK142" s="197"/>
      <c r="BL142" s="197"/>
      <c r="BM142" s="197"/>
      <c r="BN142" s="197"/>
      <c r="BO142" s="197"/>
      <c r="BP142" s="197"/>
      <c r="BQ142" s="197"/>
      <c r="BR142" s="197"/>
      <c r="BS142" s="197"/>
      <c r="BT142" s="197"/>
      <c r="BU142" s="197"/>
      <c r="BV142" s="197"/>
      <c r="BW142" s="197"/>
      <c r="BX142" s="197"/>
      <c r="BY142" s="197"/>
    </row>
    <row r="143" spans="2:77" ht="3" customHeight="1" x14ac:dyDescent="0.3">
      <c r="AP143" s="561"/>
      <c r="AQ143" s="561"/>
      <c r="AR143" s="197"/>
      <c r="AS143" s="197"/>
      <c r="AT143" s="197"/>
      <c r="AU143" s="197"/>
      <c r="AV143" s="197"/>
      <c r="AW143" s="197"/>
      <c r="AX143" s="197"/>
      <c r="AY143" s="197"/>
      <c r="AZ143" s="197"/>
      <c r="BA143" s="197"/>
      <c r="BB143" s="197"/>
      <c r="BC143" s="197"/>
      <c r="BD143" s="197"/>
      <c r="BE143" s="197"/>
      <c r="BF143" s="197"/>
      <c r="BG143" s="197"/>
      <c r="BH143" s="197"/>
      <c r="BI143" s="197"/>
      <c r="BJ143" s="197"/>
      <c r="BK143" s="197"/>
      <c r="BL143" s="197"/>
      <c r="BM143" s="197"/>
      <c r="BN143" s="197"/>
      <c r="BO143" s="197"/>
      <c r="BP143" s="197"/>
      <c r="BQ143" s="197"/>
      <c r="BR143" s="197"/>
      <c r="BS143" s="197"/>
      <c r="BT143" s="197"/>
      <c r="BU143" s="197"/>
      <c r="BV143" s="197"/>
      <c r="BW143" s="197"/>
      <c r="BX143" s="197"/>
      <c r="BY143" s="197"/>
    </row>
    <row r="144" spans="2:77" ht="15" customHeight="1" x14ac:dyDescent="0.3">
      <c r="C144" s="315" t="s">
        <v>493</v>
      </c>
      <c r="AP144" s="561"/>
      <c r="AQ144" s="561"/>
      <c r="AR144" s="197"/>
      <c r="AS144" s="197"/>
      <c r="AT144" s="197"/>
      <c r="AU144" s="197"/>
      <c r="AV144" s="197"/>
      <c r="AW144" s="197"/>
      <c r="AX144" s="197"/>
      <c r="AY144" s="197"/>
      <c r="AZ144" s="197"/>
      <c r="BA144" s="197"/>
      <c r="BB144" s="197"/>
      <c r="BC144" s="197"/>
      <c r="BD144" s="197"/>
      <c r="BE144" s="197"/>
      <c r="BF144" s="197"/>
      <c r="BG144" s="197"/>
      <c r="BH144" s="197"/>
      <c r="BI144" s="197"/>
      <c r="BJ144" s="197"/>
      <c r="BK144" s="197"/>
      <c r="BL144" s="197"/>
      <c r="BM144" s="197"/>
      <c r="BN144" s="197"/>
      <c r="BO144" s="197"/>
      <c r="BP144" s="197"/>
      <c r="BQ144" s="197"/>
      <c r="BR144" s="197"/>
      <c r="BS144" s="197"/>
      <c r="BT144" s="197"/>
      <c r="BU144" s="197"/>
      <c r="BV144" s="197"/>
      <c r="BW144" s="197"/>
      <c r="BX144" s="197"/>
      <c r="BY144" s="197"/>
    </row>
    <row r="145" spans="1:77" s="421" customFormat="1" ht="15" customHeight="1" x14ac:dyDescent="0.3">
      <c r="A145" s="327"/>
      <c r="B145" s="327"/>
      <c r="C145" s="327"/>
      <c r="D145" s="327"/>
      <c r="E145" s="327"/>
      <c r="F145" s="327"/>
      <c r="G145" s="327"/>
      <c r="H145" s="327"/>
      <c r="I145" s="327" t="s">
        <v>501</v>
      </c>
      <c r="J145" s="327"/>
      <c r="K145" s="327"/>
      <c r="L145" s="327"/>
      <c r="M145" s="327"/>
      <c r="N145" s="327" t="s">
        <v>502</v>
      </c>
      <c r="O145" s="327"/>
      <c r="P145" s="327"/>
      <c r="Q145" s="327"/>
      <c r="R145" s="327"/>
      <c r="S145" s="327" t="s">
        <v>488</v>
      </c>
      <c r="T145" s="327"/>
      <c r="U145" s="327"/>
      <c r="V145" s="327"/>
      <c r="W145" s="327"/>
      <c r="X145" s="327" t="s">
        <v>528</v>
      </c>
      <c r="Y145" s="327"/>
      <c r="Z145" s="327"/>
      <c r="AA145" s="327"/>
      <c r="AB145" s="327"/>
      <c r="AC145" s="327" t="s">
        <v>496</v>
      </c>
      <c r="AD145" s="327"/>
      <c r="AE145" s="327"/>
      <c r="AF145" s="327"/>
      <c r="AG145" s="327"/>
      <c r="AH145" s="327" t="s">
        <v>490</v>
      </c>
      <c r="AI145" s="327"/>
      <c r="AJ145" s="327"/>
      <c r="AK145" s="327"/>
      <c r="AL145" s="327"/>
      <c r="AM145" s="327" t="s">
        <v>498</v>
      </c>
      <c r="AN145" s="327"/>
      <c r="AO145" s="327"/>
      <c r="AP145" s="562"/>
      <c r="AQ145" s="562"/>
      <c r="AR145" s="437"/>
      <c r="AS145" s="437"/>
      <c r="AT145" s="437"/>
      <c r="AU145" s="437"/>
      <c r="AV145" s="437"/>
      <c r="AW145" s="437"/>
      <c r="AX145" s="437"/>
      <c r="AY145" s="437"/>
      <c r="AZ145" s="437"/>
      <c r="BA145" s="437"/>
      <c r="BB145" s="437"/>
      <c r="BC145" s="437"/>
      <c r="BD145" s="437"/>
      <c r="BE145" s="437"/>
      <c r="BF145" s="437"/>
      <c r="BG145" s="437"/>
      <c r="BH145" s="437"/>
      <c r="BI145" s="437"/>
      <c r="BJ145" s="437"/>
      <c r="BK145" s="437"/>
      <c r="BL145" s="437"/>
      <c r="BM145" s="437"/>
      <c r="BN145" s="437"/>
      <c r="BO145" s="437"/>
      <c r="BP145" s="437"/>
      <c r="BQ145" s="437"/>
      <c r="BR145" s="437"/>
      <c r="BS145" s="437"/>
      <c r="BT145" s="437"/>
      <c r="BU145" s="437"/>
      <c r="BV145" s="437"/>
      <c r="BW145" s="437"/>
      <c r="BX145" s="437"/>
      <c r="BY145" s="437"/>
    </row>
    <row r="146" spans="1:77" s="421" customFormat="1" ht="13.5" x14ac:dyDescent="0.3">
      <c r="A146" s="327"/>
      <c r="B146" s="327"/>
      <c r="C146" s="556"/>
      <c r="D146" s="556"/>
      <c r="E146" s="556"/>
      <c r="F146" s="556"/>
      <c r="G146" s="556"/>
      <c r="H146" s="556"/>
      <c r="I146" s="327" t="s">
        <v>489</v>
      </c>
      <c r="J146" s="327"/>
      <c r="K146" s="327"/>
      <c r="L146" s="327"/>
      <c r="M146" s="327"/>
      <c r="N146" s="327" t="s">
        <v>489</v>
      </c>
      <c r="O146" s="327"/>
      <c r="P146" s="327"/>
      <c r="Q146" s="327"/>
      <c r="R146" s="327"/>
      <c r="S146" s="327" t="s">
        <v>494</v>
      </c>
      <c r="T146" s="327"/>
      <c r="U146" s="327"/>
      <c r="V146" s="327"/>
      <c r="W146" s="327"/>
      <c r="X146" s="327" t="s">
        <v>495</v>
      </c>
      <c r="Y146" s="327"/>
      <c r="Z146" s="327"/>
      <c r="AA146" s="422"/>
      <c r="AB146" s="327"/>
      <c r="AC146" s="327" t="s">
        <v>500</v>
      </c>
      <c r="AD146" s="422"/>
      <c r="AE146" s="422"/>
      <c r="AF146" s="422"/>
      <c r="AG146" s="422"/>
      <c r="AH146" s="327" t="s">
        <v>491</v>
      </c>
      <c r="AI146" s="422"/>
      <c r="AJ146" s="422"/>
      <c r="AK146" s="422"/>
      <c r="AL146" s="422"/>
      <c r="AM146" s="327" t="s">
        <v>497</v>
      </c>
      <c r="AN146" s="327"/>
      <c r="AO146" s="327"/>
      <c r="AP146" s="562"/>
      <c r="AQ146" s="562"/>
      <c r="AR146" s="437"/>
      <c r="AS146" s="437"/>
      <c r="AT146" s="437"/>
      <c r="AU146" s="437"/>
      <c r="AV146" s="437"/>
      <c r="AW146" s="437"/>
      <c r="AX146" s="437"/>
      <c r="AY146" s="437"/>
      <c r="AZ146" s="437"/>
      <c r="BA146" s="437"/>
      <c r="BB146" s="437"/>
      <c r="BC146" s="437"/>
      <c r="BD146" s="437"/>
      <c r="BE146" s="437"/>
      <c r="BF146" s="437"/>
      <c r="BG146" s="437"/>
      <c r="BH146" s="437"/>
      <c r="BI146" s="437"/>
      <c r="BJ146" s="437"/>
      <c r="BK146" s="437"/>
      <c r="BL146" s="437"/>
      <c r="BM146" s="437"/>
      <c r="BN146" s="437"/>
      <c r="BO146" s="437"/>
      <c r="BP146" s="437"/>
      <c r="BQ146" s="437"/>
      <c r="BR146" s="437"/>
      <c r="BS146" s="437"/>
      <c r="BT146" s="437"/>
      <c r="BU146" s="437"/>
      <c r="BV146" s="437"/>
      <c r="BW146" s="437"/>
      <c r="BX146" s="437"/>
      <c r="BY146" s="437"/>
    </row>
    <row r="147" spans="1:77" ht="3" customHeight="1" x14ac:dyDescent="0.3">
      <c r="AD147" s="332"/>
      <c r="AI147" s="419"/>
      <c r="AP147" s="561"/>
      <c r="AQ147" s="561"/>
      <c r="AR147" s="197"/>
      <c r="AS147" s="197"/>
      <c r="AT147" s="197"/>
      <c r="AU147" s="197"/>
      <c r="AV147" s="197"/>
      <c r="AW147" s="197"/>
      <c r="AX147" s="197"/>
      <c r="AY147" s="197"/>
      <c r="AZ147" s="197"/>
      <c r="BA147" s="197"/>
      <c r="BB147" s="197"/>
      <c r="BC147" s="197"/>
      <c r="BD147" s="197"/>
      <c r="BE147" s="197"/>
      <c r="BF147" s="197"/>
      <c r="BG147" s="197"/>
      <c r="BH147" s="197"/>
      <c r="BI147" s="197"/>
      <c r="BJ147" s="197"/>
      <c r="BK147" s="197"/>
      <c r="BL147" s="197"/>
      <c r="BM147" s="197"/>
      <c r="BN147" s="197"/>
      <c r="BO147" s="197"/>
      <c r="BP147" s="197"/>
      <c r="BQ147" s="197"/>
      <c r="BR147" s="197"/>
      <c r="BS147" s="197"/>
      <c r="BT147" s="197"/>
      <c r="BU147" s="197"/>
      <c r="BV147" s="197"/>
      <c r="BW147" s="197"/>
      <c r="BX147" s="197"/>
      <c r="BY147" s="197"/>
    </row>
    <row r="148" spans="1:77" ht="15" customHeight="1" x14ac:dyDescent="0.3">
      <c r="E148" s="315"/>
      <c r="F148" s="1762"/>
      <c r="G148" s="1762"/>
      <c r="H148" s="1762"/>
      <c r="I148" s="1762"/>
      <c r="J148" s="423"/>
      <c r="K148" s="1762"/>
      <c r="L148" s="1762"/>
      <c r="M148" s="1762"/>
      <c r="N148" s="1762"/>
      <c r="O148" s="423"/>
      <c r="P148" s="1784">
        <f>(K148-F148)/365</f>
        <v>0</v>
      </c>
      <c r="Q148" s="1784"/>
      <c r="R148" s="1784"/>
      <c r="S148" s="1784"/>
      <c r="T148" s="423"/>
      <c r="U148" s="1785"/>
      <c r="V148" s="1785"/>
      <c r="W148" s="1785"/>
      <c r="X148" s="1785"/>
      <c r="Y148" s="423"/>
      <c r="Z148" s="1785"/>
      <c r="AA148" s="1785"/>
      <c r="AB148" s="1785"/>
      <c r="AC148" s="1785"/>
      <c r="AD148" s="424"/>
      <c r="AE148" s="1786" t="str">
        <f>IF(U148&gt;0,K148+U148*Z148*365,"-")</f>
        <v>-</v>
      </c>
      <c r="AF148" s="1786"/>
      <c r="AG148" s="1786"/>
      <c r="AH148" s="1786"/>
      <c r="AI148" s="425"/>
      <c r="AJ148" s="1787">
        <f>EOMONTH(RA!W62,0)+1</f>
        <v>32</v>
      </c>
      <c r="AK148" s="1787"/>
      <c r="AL148" s="1787"/>
      <c r="AM148" s="1787"/>
      <c r="AP148" s="561"/>
      <c r="AQ148" s="561"/>
      <c r="AR148" s="197"/>
      <c r="AS148" s="197"/>
      <c r="AT148" s="197"/>
      <c r="AU148" s="197"/>
      <c r="AV148" s="197"/>
      <c r="AW148" s="197"/>
      <c r="AX148" s="197"/>
      <c r="AY148" s="197"/>
      <c r="AZ148" s="197"/>
      <c r="BA148" s="197"/>
      <c r="BB148" s="197"/>
      <c r="BC148" s="197"/>
      <c r="BD148" s="197"/>
      <c r="BE148" s="197"/>
      <c r="BF148" s="197"/>
      <c r="BG148" s="197"/>
      <c r="BH148" s="197"/>
      <c r="BI148" s="197"/>
      <c r="BJ148" s="197"/>
      <c r="BK148" s="197"/>
      <c r="BL148" s="197"/>
      <c r="BM148" s="197"/>
      <c r="BN148" s="197"/>
      <c r="BO148" s="197"/>
      <c r="BP148" s="197"/>
      <c r="BQ148" s="197"/>
      <c r="BR148" s="197"/>
      <c r="BS148" s="197"/>
      <c r="BT148" s="197"/>
      <c r="BU148" s="197"/>
      <c r="BV148" s="197"/>
      <c r="BW148" s="197"/>
      <c r="BX148" s="197"/>
      <c r="BY148" s="197"/>
    </row>
    <row r="149" spans="1:77" ht="3" customHeight="1" x14ac:dyDescent="0.3">
      <c r="F149" s="423"/>
      <c r="G149" s="423"/>
      <c r="H149" s="423"/>
      <c r="I149" s="423"/>
      <c r="J149" s="423"/>
      <c r="K149" s="423"/>
      <c r="L149" s="423"/>
      <c r="M149" s="423"/>
      <c r="N149" s="423"/>
      <c r="O149" s="423"/>
      <c r="P149" s="423"/>
      <c r="Q149" s="423"/>
      <c r="R149" s="423"/>
      <c r="S149" s="423"/>
      <c r="T149" s="423"/>
      <c r="U149" s="423"/>
      <c r="V149" s="423"/>
      <c r="W149" s="423"/>
      <c r="X149" s="423"/>
      <c r="Y149" s="423"/>
      <c r="Z149" s="423"/>
      <c r="AA149" s="423"/>
      <c r="AB149" s="423"/>
      <c r="AC149" s="423"/>
      <c r="AD149" s="424"/>
      <c r="AE149" s="423"/>
      <c r="AF149" s="423"/>
      <c r="AG149" s="423"/>
      <c r="AH149" s="423"/>
      <c r="AI149" s="423"/>
      <c r="AJ149" s="423"/>
      <c r="AK149" s="423"/>
      <c r="AL149" s="423"/>
      <c r="AM149" s="423"/>
      <c r="AP149" s="561"/>
      <c r="AQ149" s="561"/>
      <c r="AR149" s="197"/>
      <c r="AS149" s="197"/>
      <c r="AT149" s="197"/>
      <c r="AU149" s="197"/>
      <c r="AV149" s="197"/>
      <c r="AW149" s="197"/>
      <c r="AX149" s="197"/>
      <c r="AY149" s="197"/>
      <c r="AZ149" s="197"/>
      <c r="BA149" s="197"/>
      <c r="BB149" s="197"/>
      <c r="BC149" s="197"/>
      <c r="BD149" s="197"/>
      <c r="BE149" s="197"/>
      <c r="BF149" s="197"/>
      <c r="BG149" s="197"/>
      <c r="BH149" s="197"/>
      <c r="BI149" s="197"/>
      <c r="BJ149" s="197"/>
      <c r="BK149" s="197"/>
      <c r="BL149" s="197"/>
      <c r="BM149" s="197"/>
      <c r="BN149" s="197"/>
      <c r="BO149" s="197"/>
      <c r="BP149" s="197"/>
      <c r="BQ149" s="197"/>
      <c r="BR149" s="197"/>
      <c r="BS149" s="197"/>
      <c r="BT149" s="197"/>
      <c r="BU149" s="197"/>
      <c r="BV149" s="197"/>
      <c r="BW149" s="197"/>
      <c r="BX149" s="197"/>
      <c r="BY149" s="197"/>
    </row>
    <row r="150" spans="1:77" s="421" customFormat="1" ht="15" customHeight="1" x14ac:dyDescent="0.3">
      <c r="A150" s="327"/>
      <c r="B150" s="327"/>
      <c r="C150" s="327"/>
      <c r="D150" s="327"/>
      <c r="E150" s="327"/>
      <c r="F150" s="426"/>
      <c r="G150" s="426"/>
      <c r="H150" s="426"/>
      <c r="I150" s="426"/>
      <c r="J150" s="426"/>
      <c r="K150" s="426"/>
      <c r="L150" s="426"/>
      <c r="M150" s="426"/>
      <c r="N150" s="426"/>
      <c r="O150" s="426"/>
      <c r="P150" s="426"/>
      <c r="Q150" s="426"/>
      <c r="R150" s="426"/>
      <c r="S150" s="426"/>
      <c r="T150" s="426"/>
      <c r="U150" s="426"/>
      <c r="V150" s="426"/>
      <c r="W150" s="426"/>
      <c r="X150" s="426"/>
      <c r="Y150" s="426"/>
      <c r="Z150" s="426"/>
      <c r="AA150" s="426"/>
      <c r="AB150" s="426"/>
      <c r="AC150" s="426"/>
      <c r="AD150" s="426"/>
      <c r="AE150" s="426"/>
      <c r="AF150" s="426"/>
      <c r="AG150" s="426"/>
      <c r="AH150" s="426" t="s">
        <v>514</v>
      </c>
      <c r="AI150" s="426"/>
      <c r="AJ150" s="426"/>
      <c r="AK150" s="426"/>
      <c r="AL150" s="426"/>
      <c r="AM150" s="426" t="s">
        <v>531</v>
      </c>
      <c r="AN150" s="327"/>
      <c r="AO150" s="327"/>
      <c r="AP150" s="562"/>
      <c r="AQ150" s="562"/>
      <c r="AR150" s="437"/>
      <c r="AS150" s="437"/>
      <c r="AT150" s="437"/>
      <c r="AU150" s="437"/>
      <c r="AV150" s="437"/>
      <c r="AW150" s="437"/>
      <c r="AX150" s="437"/>
      <c r="AY150" s="437"/>
      <c r="AZ150" s="437"/>
      <c r="BA150" s="437"/>
      <c r="BB150" s="437"/>
      <c r="BC150" s="437"/>
      <c r="BD150" s="437"/>
      <c r="BE150" s="437"/>
      <c r="BF150" s="437"/>
      <c r="BG150" s="437"/>
      <c r="BH150" s="437"/>
      <c r="BI150" s="437"/>
      <c r="BJ150" s="437"/>
      <c r="BK150" s="437"/>
      <c r="BL150" s="437"/>
      <c r="BM150" s="437"/>
      <c r="BN150" s="437"/>
      <c r="BO150" s="437"/>
      <c r="BP150" s="437"/>
      <c r="BQ150" s="437"/>
      <c r="BR150" s="437"/>
      <c r="BS150" s="437"/>
      <c r="BT150" s="437"/>
      <c r="BU150" s="437"/>
      <c r="BV150" s="437"/>
      <c r="BW150" s="437"/>
      <c r="BX150" s="437"/>
      <c r="BY150" s="437"/>
    </row>
    <row r="151" spans="1:77" s="421" customFormat="1" ht="13.5" x14ac:dyDescent="0.3">
      <c r="A151" s="327"/>
      <c r="B151" s="327"/>
      <c r="C151" s="556"/>
      <c r="D151" s="556"/>
      <c r="E151" s="556"/>
      <c r="F151" s="427"/>
      <c r="G151" s="427"/>
      <c r="H151" s="427"/>
      <c r="I151" s="426"/>
      <c r="J151" s="426"/>
      <c r="K151" s="426"/>
      <c r="L151" s="426"/>
      <c r="M151" s="426"/>
      <c r="N151" s="426"/>
      <c r="O151" s="426"/>
      <c r="P151" s="426"/>
      <c r="Q151" s="426"/>
      <c r="R151" s="426"/>
      <c r="S151" s="426"/>
      <c r="T151" s="426"/>
      <c r="U151" s="426"/>
      <c r="V151" s="426"/>
      <c r="W151" s="426"/>
      <c r="X151" s="426"/>
      <c r="Y151" s="426"/>
      <c r="Z151" s="426"/>
      <c r="AA151" s="428"/>
      <c r="AB151" s="426"/>
      <c r="AC151" s="426"/>
      <c r="AD151" s="428"/>
      <c r="AE151" s="428"/>
      <c r="AF151" s="428"/>
      <c r="AG151" s="428"/>
      <c r="AH151" s="426" t="s">
        <v>494</v>
      </c>
      <c r="AI151" s="426"/>
      <c r="AJ151" s="426"/>
      <c r="AK151" s="426"/>
      <c r="AL151" s="426"/>
      <c r="AM151" s="426" t="s">
        <v>499</v>
      </c>
      <c r="AN151" s="327"/>
      <c r="AO151" s="327"/>
      <c r="AP151" s="562"/>
      <c r="AQ151" s="562"/>
      <c r="AR151" s="437"/>
      <c r="AS151" s="437"/>
      <c r="AT151" s="437"/>
      <c r="AU151" s="437"/>
      <c r="AV151" s="437"/>
      <c r="AW151" s="437"/>
      <c r="AX151" s="437"/>
      <c r="AY151" s="437"/>
      <c r="AZ151" s="437"/>
      <c r="BA151" s="437"/>
      <c r="BB151" s="437"/>
      <c r="BC151" s="437"/>
      <c r="BD151" s="437"/>
      <c r="BE151" s="437"/>
      <c r="BF151" s="437"/>
      <c r="BG151" s="437"/>
      <c r="BH151" s="437"/>
      <c r="BI151" s="437"/>
      <c r="BJ151" s="437"/>
      <c r="BK151" s="437"/>
      <c r="BL151" s="437"/>
      <c r="BM151" s="437"/>
      <c r="BN151" s="437"/>
      <c r="BO151" s="437"/>
      <c r="BP151" s="437"/>
      <c r="BQ151" s="437"/>
      <c r="BR151" s="437"/>
      <c r="BS151" s="437"/>
      <c r="BT151" s="437"/>
      <c r="BU151" s="437"/>
      <c r="BV151" s="437"/>
      <c r="BW151" s="437"/>
      <c r="BX151" s="437"/>
      <c r="BY151" s="437"/>
    </row>
    <row r="152" spans="1:77" ht="3" customHeight="1" x14ac:dyDescent="0.3">
      <c r="F152" s="423"/>
      <c r="G152" s="423"/>
      <c r="H152" s="423"/>
      <c r="I152" s="423"/>
      <c r="J152" s="423"/>
      <c r="K152" s="423"/>
      <c r="L152" s="423"/>
      <c r="M152" s="423"/>
      <c r="N152" s="423"/>
      <c r="O152" s="423"/>
      <c r="P152" s="423"/>
      <c r="Q152" s="423"/>
      <c r="R152" s="423"/>
      <c r="S152" s="423"/>
      <c r="T152" s="423"/>
      <c r="U152" s="423"/>
      <c r="V152" s="423"/>
      <c r="W152" s="423"/>
      <c r="X152" s="423"/>
      <c r="Y152" s="423"/>
      <c r="Z152" s="423"/>
      <c r="AA152" s="423"/>
      <c r="AB152" s="423"/>
      <c r="AC152" s="423"/>
      <c r="AD152" s="424"/>
      <c r="AE152" s="423"/>
      <c r="AF152" s="423"/>
      <c r="AG152" s="423"/>
      <c r="AH152" s="423"/>
      <c r="AI152" s="425"/>
      <c r="AJ152" s="423"/>
      <c r="AK152" s="423"/>
      <c r="AL152" s="423"/>
      <c r="AM152" s="423"/>
      <c r="AP152" s="561"/>
      <c r="AQ152" s="561"/>
      <c r="AR152" s="197"/>
      <c r="AS152" s="197"/>
      <c r="AT152" s="197"/>
      <c r="AU152" s="197"/>
      <c r="AV152" s="197"/>
      <c r="AW152" s="197"/>
      <c r="AX152" s="197"/>
      <c r="AY152" s="197"/>
      <c r="AZ152" s="197"/>
      <c r="BA152" s="197"/>
      <c r="BB152" s="197"/>
      <c r="BC152" s="197"/>
      <c r="BD152" s="197"/>
      <c r="BE152" s="197"/>
      <c r="BF152" s="197"/>
      <c r="BG152" s="197"/>
      <c r="BH152" s="197"/>
      <c r="BI152" s="197"/>
      <c r="BJ152" s="197"/>
      <c r="BK152" s="197"/>
      <c r="BL152" s="197"/>
      <c r="BM152" s="197"/>
      <c r="BN152" s="197"/>
      <c r="BO152" s="197"/>
      <c r="BP152" s="197"/>
      <c r="BQ152" s="197"/>
      <c r="BR152" s="197"/>
      <c r="BS152" s="197"/>
      <c r="BT152" s="197"/>
      <c r="BU152" s="197"/>
      <c r="BV152" s="197"/>
      <c r="BW152" s="197"/>
      <c r="BX152" s="197"/>
      <c r="BY152" s="197"/>
    </row>
    <row r="153" spans="1:77" ht="15" customHeight="1" x14ac:dyDescent="0.3">
      <c r="E153" s="315"/>
      <c r="F153" s="423"/>
      <c r="G153" s="423"/>
      <c r="H153" s="423"/>
      <c r="I153" s="423"/>
      <c r="J153" s="423"/>
      <c r="K153" s="423"/>
      <c r="L153" s="423"/>
      <c r="M153" s="423"/>
      <c r="N153" s="423"/>
      <c r="O153" s="423"/>
      <c r="P153" s="423"/>
      <c r="Q153" s="423"/>
      <c r="R153" s="423"/>
      <c r="S153" s="423"/>
      <c r="T153" s="423"/>
      <c r="U153" s="423"/>
      <c r="V153" s="423"/>
      <c r="W153" s="423"/>
      <c r="X153" s="423"/>
      <c r="Y153" s="423"/>
      <c r="Z153" s="423"/>
      <c r="AA153" s="423"/>
      <c r="AB153" s="423"/>
      <c r="AC153" s="423"/>
      <c r="AD153" s="424"/>
      <c r="AE153" s="1784">
        <f>IF(U148=0,(K148-AJ148)/365,(AE148-AJ148)/365)</f>
        <v>-8.7671232876712329E-2</v>
      </c>
      <c r="AF153" s="1784"/>
      <c r="AG153" s="1784"/>
      <c r="AH153" s="1784"/>
      <c r="AI153" s="425"/>
      <c r="AJ153" s="1784">
        <f>ROUND(AE153*12-1,0)</f>
        <v>-2</v>
      </c>
      <c r="AK153" s="1784"/>
      <c r="AL153" s="1784"/>
      <c r="AM153" s="1784"/>
      <c r="AP153" s="561"/>
      <c r="AQ153" s="561"/>
      <c r="AR153" s="197"/>
      <c r="AS153" s="197"/>
      <c r="AT153" s="197"/>
      <c r="AU153" s="197"/>
      <c r="AV153" s="197"/>
      <c r="AW153" s="197"/>
      <c r="AX153" s="197"/>
      <c r="AY153" s="197"/>
      <c r="AZ153" s="197"/>
      <c r="BA153" s="197"/>
      <c r="BB153" s="197"/>
      <c r="BC153" s="197"/>
      <c r="BD153" s="197"/>
      <c r="BE153" s="197"/>
      <c r="BF153" s="197"/>
      <c r="BG153" s="197"/>
      <c r="BH153" s="197"/>
      <c r="BI153" s="197"/>
      <c r="BJ153" s="197"/>
      <c r="BK153" s="197"/>
      <c r="BL153" s="197"/>
      <c r="BM153" s="197"/>
      <c r="BN153" s="197"/>
      <c r="BO153" s="197"/>
      <c r="BP153" s="197"/>
      <c r="BQ153" s="197"/>
      <c r="BR153" s="197"/>
      <c r="BS153" s="197"/>
      <c r="BT153" s="197"/>
      <c r="BU153" s="197"/>
      <c r="BV153" s="197"/>
      <c r="BW153" s="197"/>
      <c r="BX153" s="197"/>
      <c r="BY153" s="197"/>
    </row>
    <row r="154" spans="1:77" ht="3" customHeight="1" x14ac:dyDescent="0.3">
      <c r="AP154" s="561"/>
      <c r="AQ154" s="561"/>
      <c r="AR154" s="197"/>
      <c r="AS154" s="197"/>
      <c r="AT154" s="197"/>
      <c r="AU154" s="197"/>
      <c r="AV154" s="197"/>
      <c r="AW154" s="197"/>
      <c r="AX154" s="197"/>
      <c r="AY154" s="197"/>
      <c r="AZ154" s="197"/>
      <c r="BA154" s="197"/>
      <c r="BB154" s="197"/>
      <c r="BC154" s="197"/>
      <c r="BD154" s="197"/>
      <c r="BE154" s="197"/>
      <c r="BF154" s="197"/>
      <c r="BG154" s="197"/>
      <c r="BH154" s="197"/>
      <c r="BI154" s="197"/>
      <c r="BJ154" s="197"/>
      <c r="BK154" s="197"/>
      <c r="BL154" s="197"/>
      <c r="BM154" s="197"/>
      <c r="BN154" s="197"/>
      <c r="BO154" s="197"/>
      <c r="BP154" s="197"/>
      <c r="BQ154" s="197"/>
      <c r="BR154" s="197"/>
      <c r="BS154" s="197"/>
      <c r="BT154" s="197"/>
      <c r="BU154" s="197"/>
      <c r="BV154" s="197"/>
      <c r="BW154" s="197"/>
      <c r="BX154" s="197"/>
      <c r="BY154" s="197"/>
    </row>
    <row r="155" spans="1:77" ht="15" customHeight="1" x14ac:dyDescent="0.3">
      <c r="C155" s="323" t="s">
        <v>26</v>
      </c>
      <c r="D155" s="324" t="s">
        <v>487</v>
      </c>
      <c r="AP155" s="561"/>
      <c r="AQ155" s="561"/>
      <c r="AR155" s="197"/>
      <c r="AS155" s="197"/>
      <c r="AT155" s="197"/>
      <c r="AU155" s="197"/>
      <c r="AV155" s="197"/>
      <c r="AW155" s="197"/>
      <c r="AX155" s="197"/>
      <c r="AY155" s="197"/>
      <c r="AZ155" s="197"/>
      <c r="BA155" s="197"/>
      <c r="BB155" s="197"/>
      <c r="BC155" s="197"/>
      <c r="BD155" s="197"/>
      <c r="BE155" s="197"/>
      <c r="BF155" s="197"/>
      <c r="BG155" s="197"/>
      <c r="BH155" s="197"/>
      <c r="BI155" s="197"/>
      <c r="BJ155" s="197"/>
      <c r="BK155" s="197"/>
      <c r="BL155" s="197"/>
      <c r="BM155" s="197"/>
      <c r="BN155" s="197"/>
      <c r="BO155" s="197"/>
      <c r="BP155" s="197"/>
      <c r="BQ155" s="197"/>
      <c r="BR155" s="197"/>
      <c r="BS155" s="197"/>
      <c r="BT155" s="197"/>
      <c r="BU155" s="197"/>
      <c r="BV155" s="197"/>
      <c r="BW155" s="197"/>
      <c r="BX155" s="197"/>
      <c r="BY155" s="197"/>
    </row>
    <row r="156" spans="1:77" ht="3" customHeight="1" x14ac:dyDescent="0.3">
      <c r="AP156" s="561"/>
      <c r="AQ156" s="561"/>
      <c r="AR156" s="197"/>
      <c r="AS156" s="197"/>
      <c r="AT156" s="197"/>
      <c r="AU156" s="197"/>
      <c r="AV156" s="197"/>
      <c r="AW156" s="197"/>
      <c r="AX156" s="197"/>
      <c r="AY156" s="197"/>
      <c r="AZ156" s="197"/>
      <c r="BA156" s="197"/>
      <c r="BB156" s="197"/>
      <c r="BC156" s="197"/>
      <c r="BD156" s="197"/>
      <c r="BE156" s="197"/>
      <c r="BF156" s="197"/>
      <c r="BG156" s="197"/>
      <c r="BH156" s="197"/>
      <c r="BI156" s="197"/>
      <c r="BJ156" s="197"/>
      <c r="BK156" s="197"/>
      <c r="BL156" s="197"/>
      <c r="BM156" s="197"/>
      <c r="BN156" s="197"/>
      <c r="BO156" s="197"/>
      <c r="BP156" s="197"/>
      <c r="BQ156" s="197"/>
      <c r="BR156" s="197"/>
      <c r="BS156" s="197"/>
      <c r="BT156" s="197"/>
      <c r="BU156" s="197"/>
      <c r="BV156" s="197"/>
      <c r="BW156" s="197"/>
      <c r="BX156" s="197"/>
      <c r="BY156" s="197"/>
    </row>
    <row r="157" spans="1:77" ht="15" customHeight="1" x14ac:dyDescent="0.3">
      <c r="E157" s="327"/>
      <c r="F157" s="327"/>
      <c r="G157" s="327"/>
      <c r="H157" s="327"/>
      <c r="I157" s="327"/>
      <c r="J157" s="327"/>
      <c r="K157" s="327"/>
      <c r="L157" s="327"/>
      <c r="M157" s="327"/>
      <c r="N157" s="327"/>
      <c r="O157" s="327" t="s">
        <v>504</v>
      </c>
      <c r="P157" s="327"/>
      <c r="Q157" s="327"/>
      <c r="R157" s="327"/>
      <c r="S157" s="327"/>
      <c r="T157" s="327"/>
      <c r="U157" s="327" t="s">
        <v>506</v>
      </c>
      <c r="V157" s="327"/>
      <c r="W157" s="327"/>
      <c r="X157" s="327"/>
      <c r="Y157" s="327"/>
      <c r="Z157" s="327"/>
      <c r="AA157" s="327"/>
      <c r="AB157" s="327"/>
      <c r="AC157" s="327"/>
      <c r="AD157" s="327"/>
      <c r="AE157" s="327"/>
      <c r="AF157" s="327"/>
      <c r="AG157" s="327"/>
      <c r="AH157" s="327"/>
      <c r="AI157" s="327"/>
      <c r="AJ157" s="327"/>
      <c r="AK157" s="327"/>
      <c r="AL157" s="327"/>
      <c r="AM157" s="327"/>
      <c r="AP157" s="561"/>
      <c r="AQ157" s="561"/>
      <c r="AR157" s="197"/>
      <c r="AS157" s="197"/>
      <c r="AT157" s="197"/>
      <c r="AU157" s="197"/>
      <c r="AV157" s="197"/>
      <c r="AW157" s="197"/>
      <c r="AX157" s="197"/>
      <c r="AY157" s="197"/>
      <c r="AZ157" s="197"/>
      <c r="BA157" s="197"/>
      <c r="BB157" s="197"/>
      <c r="BC157" s="197"/>
      <c r="BD157" s="197"/>
      <c r="BE157" s="197"/>
      <c r="BF157" s="197"/>
      <c r="BG157" s="197"/>
      <c r="BH157" s="197"/>
      <c r="BI157" s="197"/>
      <c r="BJ157" s="197"/>
      <c r="BK157" s="197"/>
      <c r="BL157" s="197"/>
      <c r="BM157" s="197"/>
      <c r="BN157" s="197"/>
      <c r="BO157" s="197"/>
      <c r="BP157" s="197"/>
      <c r="BQ157" s="197"/>
      <c r="BR157" s="197"/>
      <c r="BS157" s="197"/>
      <c r="BT157" s="197"/>
      <c r="BU157" s="197"/>
      <c r="BV157" s="197"/>
      <c r="BW157" s="197"/>
      <c r="BX157" s="197"/>
      <c r="BY157" s="197"/>
    </row>
    <row r="158" spans="1:77" ht="15" customHeight="1" x14ac:dyDescent="0.3">
      <c r="E158" s="422"/>
      <c r="F158" s="422"/>
      <c r="G158" s="422"/>
      <c r="H158" s="422"/>
      <c r="I158" s="422" t="s">
        <v>981</v>
      </c>
      <c r="J158" s="327"/>
      <c r="K158" s="422"/>
      <c r="L158" s="422"/>
      <c r="M158" s="422"/>
      <c r="N158" s="422"/>
      <c r="O158" s="422" t="s">
        <v>505</v>
      </c>
      <c r="P158" s="327"/>
      <c r="Q158" s="422"/>
      <c r="R158" s="422"/>
      <c r="S158" s="422"/>
      <c r="T158" s="422"/>
      <c r="U158" s="327" t="s">
        <v>507</v>
      </c>
      <c r="V158" s="327"/>
      <c r="W158" s="422"/>
      <c r="X158" s="422"/>
      <c r="Y158" s="422"/>
      <c r="Z158" s="422"/>
      <c r="AA158" s="422" t="s">
        <v>503</v>
      </c>
      <c r="AB158" s="327"/>
      <c r="AC158" s="422"/>
      <c r="AD158" s="422"/>
      <c r="AE158" s="422"/>
      <c r="AF158" s="422"/>
      <c r="AG158" s="327" t="s">
        <v>509</v>
      </c>
      <c r="AH158" s="327"/>
      <c r="AI158" s="420"/>
      <c r="AJ158" s="420"/>
      <c r="AK158" s="420"/>
      <c r="AL158" s="420"/>
      <c r="AM158" s="420" t="s">
        <v>461</v>
      </c>
      <c r="AP158" s="561"/>
      <c r="AQ158" s="561"/>
      <c r="AR158" s="197"/>
      <c r="AS158" s="197"/>
      <c r="AT158" s="197"/>
      <c r="AU158" s="197"/>
      <c r="AV158" s="197"/>
      <c r="AW158" s="197"/>
      <c r="AX158" s="197"/>
      <c r="AY158" s="197"/>
      <c r="AZ158" s="197"/>
      <c r="BA158" s="197"/>
      <c r="BB158" s="197"/>
      <c r="BC158" s="197"/>
      <c r="BD158" s="197"/>
      <c r="BE158" s="197"/>
      <c r="BF158" s="197"/>
      <c r="BG158" s="197"/>
      <c r="BH158" s="197"/>
      <c r="BI158" s="197"/>
      <c r="BJ158" s="197"/>
      <c r="BK158" s="197"/>
      <c r="BL158" s="197"/>
      <c r="BM158" s="197"/>
      <c r="BN158" s="197"/>
      <c r="BO158" s="197"/>
      <c r="BP158" s="197"/>
      <c r="BQ158" s="197"/>
      <c r="BR158" s="197"/>
      <c r="BS158" s="197"/>
      <c r="BT158" s="197"/>
      <c r="BU158" s="197"/>
      <c r="BV158" s="197"/>
      <c r="BW158" s="197"/>
      <c r="BX158" s="197"/>
      <c r="BY158" s="197"/>
    </row>
    <row r="159" spans="1:77" ht="3" customHeight="1" x14ac:dyDescent="0.3">
      <c r="AP159" s="561"/>
      <c r="AQ159" s="561"/>
      <c r="AR159" s="197"/>
      <c r="AS159" s="197"/>
      <c r="AT159" s="197"/>
      <c r="AU159" s="197"/>
      <c r="AV159" s="197"/>
      <c r="AW159" s="197"/>
      <c r="AX159" s="197"/>
      <c r="AY159" s="197"/>
      <c r="AZ159" s="197"/>
      <c r="BA159" s="197"/>
      <c r="BB159" s="197"/>
      <c r="BC159" s="197"/>
      <c r="BD159" s="197"/>
      <c r="BE159" s="197"/>
      <c r="BF159" s="197"/>
      <c r="BG159" s="197"/>
      <c r="BH159" s="197"/>
      <c r="BI159" s="197"/>
      <c r="BJ159" s="197"/>
      <c r="BK159" s="197"/>
      <c r="BL159" s="197"/>
      <c r="BM159" s="197"/>
      <c r="BN159" s="197"/>
      <c r="BO159" s="197"/>
      <c r="BP159" s="197"/>
      <c r="BQ159" s="197"/>
      <c r="BR159" s="197"/>
      <c r="BS159" s="197"/>
      <c r="BT159" s="197"/>
      <c r="BU159" s="197"/>
      <c r="BV159" s="197"/>
      <c r="BW159" s="197"/>
      <c r="BX159" s="197"/>
      <c r="BY159" s="197"/>
    </row>
    <row r="160" spans="1:77" ht="15" customHeight="1" x14ac:dyDescent="0.3">
      <c r="E160" s="1758">
        <f>+AI130</f>
        <v>0</v>
      </c>
      <c r="F160" s="1758"/>
      <c r="G160" s="1758"/>
      <c r="H160" s="1758"/>
      <c r="I160" s="1758"/>
      <c r="K160" s="1789">
        <f>+AJ153</f>
        <v>-2</v>
      </c>
      <c r="L160" s="1789"/>
      <c r="M160" s="1789"/>
      <c r="N160" s="1789"/>
      <c r="O160" s="1789"/>
      <c r="P160" s="423"/>
      <c r="Q160" s="1759">
        <f>+AI134</f>
        <v>0</v>
      </c>
      <c r="R160" s="1759"/>
      <c r="S160" s="1759"/>
      <c r="T160" s="1759"/>
      <c r="U160" s="1759"/>
      <c r="V160" s="423"/>
      <c r="W160" s="1758" t="str">
        <f>+AI115</f>
        <v/>
      </c>
      <c r="X160" s="1758"/>
      <c r="Y160" s="1758"/>
      <c r="Z160" s="1758"/>
      <c r="AA160" s="1758"/>
      <c r="AB160" s="423"/>
      <c r="AC160" s="1759">
        <f>+AI113</f>
        <v>0</v>
      </c>
      <c r="AD160" s="1759"/>
      <c r="AE160" s="1759"/>
      <c r="AF160" s="1759"/>
      <c r="AG160" s="1759"/>
      <c r="AI160" s="1743" t="e">
        <f>ROUND(PV(Q160,K160/12,-E160*12)+(W160)/(1+AC160)^(AE153)+AI109/(1+AC160)^AE153,-2)</f>
        <v>#VALUE!</v>
      </c>
      <c r="AJ160" s="1743"/>
      <c r="AK160" s="1743"/>
      <c r="AL160" s="1743"/>
      <c r="AM160" s="1743"/>
      <c r="AP160" s="561" t="e">
        <f>+AI160/AI53</f>
        <v>#VALUE!</v>
      </c>
      <c r="AQ160" s="561"/>
      <c r="AR160" s="197"/>
      <c r="AS160" s="197"/>
      <c r="AT160" s="197"/>
      <c r="AU160" s="197"/>
      <c r="AV160" s="197"/>
      <c r="AW160" s="197"/>
      <c r="AX160" s="197"/>
      <c r="AY160" s="197"/>
      <c r="AZ160" s="197"/>
      <c r="BA160" s="197"/>
      <c r="BB160" s="197"/>
      <c r="BC160" s="197"/>
      <c r="BD160" s="197"/>
      <c r="BE160" s="197"/>
      <c r="BF160" s="197"/>
      <c r="BG160" s="197"/>
      <c r="BH160" s="197"/>
      <c r="BI160" s="197"/>
      <c r="BJ160" s="197"/>
      <c r="BK160" s="197"/>
      <c r="BL160" s="197"/>
      <c r="BM160" s="197"/>
      <c r="BN160" s="197"/>
      <c r="BO160" s="197"/>
      <c r="BP160" s="197"/>
      <c r="BQ160" s="197"/>
      <c r="BR160" s="197"/>
      <c r="BS160" s="197"/>
      <c r="BT160" s="197"/>
      <c r="BU160" s="197"/>
      <c r="BV160" s="197"/>
      <c r="BW160" s="197"/>
      <c r="BX160" s="197"/>
      <c r="BY160" s="197"/>
    </row>
    <row r="161" spans="2:77" ht="18" customHeight="1" x14ac:dyDescent="0.3">
      <c r="C161" s="237" t="s">
        <v>483</v>
      </c>
      <c r="AP161" s="561"/>
      <c r="AQ161" s="561"/>
      <c r="AR161" s="197"/>
      <c r="AS161" s="197"/>
      <c r="AT161" s="197"/>
      <c r="AU161" s="197"/>
      <c r="AV161" s="197"/>
      <c r="AW161" s="197"/>
      <c r="AX161" s="197"/>
      <c r="AY161" s="197"/>
      <c r="AZ161" s="197"/>
      <c r="BA161" s="197"/>
      <c r="BB161" s="197"/>
      <c r="BC161" s="197"/>
      <c r="BD161" s="197"/>
      <c r="BE161" s="197"/>
      <c r="BF161" s="197"/>
      <c r="BG161" s="197"/>
      <c r="BH161" s="197"/>
      <c r="BI161" s="197"/>
      <c r="BJ161" s="197"/>
      <c r="BK161" s="197"/>
      <c r="BL161" s="197"/>
      <c r="BM161" s="197"/>
      <c r="BN161" s="197"/>
      <c r="BO161" s="197"/>
      <c r="BP161" s="197"/>
      <c r="BQ161" s="197"/>
      <c r="BR161" s="197"/>
      <c r="BS161" s="197"/>
      <c r="BT161" s="197"/>
      <c r="BU161" s="197"/>
      <c r="BV161" s="197"/>
      <c r="BW161" s="197"/>
      <c r="BX161" s="197"/>
      <c r="BY161" s="197"/>
    </row>
    <row r="162" spans="2:77" ht="42" customHeight="1" x14ac:dyDescent="0.3">
      <c r="C162" s="1766" t="s">
        <v>522</v>
      </c>
      <c r="D162" s="1766"/>
      <c r="E162" s="1766"/>
      <c r="F162" s="1766"/>
      <c r="G162" s="1766"/>
      <c r="H162" s="1766"/>
      <c r="I162" s="1766"/>
      <c r="J162" s="1766"/>
      <c r="K162" s="1766"/>
      <c r="L162" s="1766"/>
      <c r="M162" s="1766"/>
      <c r="N162" s="1766"/>
      <c r="O162" s="1766"/>
      <c r="P162" s="1766"/>
      <c r="Q162" s="1766"/>
      <c r="R162" s="1766"/>
      <c r="S162" s="1766"/>
      <c r="T162" s="1766"/>
      <c r="U162" s="1766"/>
      <c r="V162" s="1766"/>
      <c r="W162" s="1766"/>
      <c r="X162" s="1766"/>
      <c r="Y162" s="1766"/>
      <c r="Z162" s="1766"/>
      <c r="AA162" s="1766"/>
      <c r="AB162" s="1766"/>
      <c r="AC162" s="1766"/>
      <c r="AD162" s="1766"/>
      <c r="AE162" s="1766"/>
      <c r="AF162" s="1766"/>
      <c r="AG162" s="1766"/>
      <c r="AH162" s="1766"/>
      <c r="AI162" s="1766"/>
      <c r="AJ162" s="1766"/>
      <c r="AK162" s="1766"/>
      <c r="AL162" s="1766"/>
      <c r="AM162" s="1766"/>
      <c r="AN162" s="1766"/>
      <c r="AP162" s="561"/>
      <c r="AQ162" s="561"/>
      <c r="AR162" s="197"/>
      <c r="AS162" s="197"/>
      <c r="AT162" s="197"/>
      <c r="AU162" s="197"/>
      <c r="AV162" s="197"/>
      <c r="AW162" s="197"/>
      <c r="AX162" s="197"/>
      <c r="AY162" s="197"/>
      <c r="AZ162" s="197"/>
      <c r="BA162" s="197"/>
      <c r="BB162" s="197"/>
      <c r="BC162" s="197"/>
      <c r="BD162" s="197"/>
      <c r="BE162" s="197"/>
      <c r="BF162" s="197"/>
      <c r="BG162" s="197"/>
      <c r="BH162" s="197"/>
      <c r="BI162" s="197"/>
      <c r="BJ162" s="197"/>
      <c r="BK162" s="197"/>
      <c r="BL162" s="197"/>
      <c r="BM162" s="197"/>
      <c r="BN162" s="197"/>
      <c r="BO162" s="197"/>
      <c r="BP162" s="197"/>
      <c r="BQ162" s="197"/>
      <c r="BR162" s="197"/>
      <c r="BS162" s="197"/>
      <c r="BT162" s="197"/>
      <c r="BU162" s="197"/>
      <c r="BV162" s="197"/>
      <c r="BW162" s="197"/>
      <c r="BX162" s="197"/>
      <c r="BY162" s="197"/>
    </row>
    <row r="163" spans="2:77" ht="15" customHeight="1" x14ac:dyDescent="0.3">
      <c r="AP163" s="561"/>
      <c r="AQ163" s="561"/>
      <c r="AR163" s="197"/>
      <c r="AS163" s="197"/>
      <c r="AT163" s="197"/>
      <c r="AU163" s="197"/>
      <c r="AV163" s="197"/>
      <c r="AW163" s="197"/>
      <c r="AX163" s="197"/>
      <c r="AY163" s="197"/>
      <c r="AZ163" s="197"/>
      <c r="BA163" s="197"/>
      <c r="BB163" s="197"/>
      <c r="BC163" s="197"/>
      <c r="BD163" s="197"/>
      <c r="BE163" s="197"/>
      <c r="BF163" s="197"/>
      <c r="BG163" s="197"/>
      <c r="BH163" s="197"/>
      <c r="BI163" s="197"/>
      <c r="BJ163" s="197"/>
      <c r="BK163" s="197"/>
      <c r="BL163" s="197"/>
      <c r="BM163" s="197"/>
      <c r="BN163" s="197"/>
      <c r="BO163" s="197"/>
      <c r="BP163" s="197"/>
      <c r="BQ163" s="197"/>
      <c r="BR163" s="197"/>
      <c r="BS163" s="197"/>
      <c r="BT163" s="197"/>
      <c r="BU163" s="197"/>
      <c r="BV163" s="197"/>
      <c r="BW163" s="197"/>
      <c r="BX163" s="197"/>
      <c r="BY163" s="197"/>
    </row>
    <row r="164" spans="2:77" ht="18" customHeight="1" x14ac:dyDescent="0.3">
      <c r="C164" s="323" t="s">
        <v>26</v>
      </c>
      <c r="D164" s="1765" t="s">
        <v>95</v>
      </c>
      <c r="E164" s="1765"/>
      <c r="F164" s="1765"/>
      <c r="G164" s="1765"/>
      <c r="H164" s="1765"/>
      <c r="I164" s="1765"/>
      <c r="J164" s="1765"/>
      <c r="K164" s="1765"/>
      <c r="L164" s="1765"/>
      <c r="M164" s="1765"/>
      <c r="N164" s="1765"/>
      <c r="O164" s="1765"/>
      <c r="P164" s="1765"/>
      <c r="Q164" s="1765"/>
      <c r="R164" s="1765"/>
      <c r="S164" s="1765"/>
      <c r="T164" s="1765"/>
      <c r="U164" s="1765"/>
      <c r="V164" s="1765"/>
      <c r="W164" s="1765"/>
      <c r="X164" s="1765"/>
      <c r="Y164" s="1765"/>
      <c r="Z164" s="1765"/>
      <c r="AA164" s="1765"/>
      <c r="AB164" s="1765"/>
      <c r="AC164" s="1765"/>
      <c r="AD164" s="1765"/>
      <c r="AE164" s="1765"/>
      <c r="AF164" s="1765"/>
      <c r="AG164" s="1765"/>
      <c r="AH164" s="1765"/>
      <c r="AI164" s="1765"/>
      <c r="AJ164" s="1765"/>
      <c r="AK164" s="1765"/>
      <c r="AL164" s="1765"/>
      <c r="AM164" s="1765"/>
      <c r="AN164" s="321" t="s">
        <v>25</v>
      </c>
      <c r="AO164" s="416"/>
      <c r="AP164" s="561"/>
      <c r="AQ164" s="561"/>
      <c r="AR164" s="197"/>
      <c r="AS164" s="197"/>
      <c r="AT164" s="197"/>
      <c r="AU164" s="197"/>
      <c r="AV164" s="197"/>
      <c r="AW164" s="197"/>
      <c r="AX164" s="197"/>
      <c r="AY164" s="197"/>
      <c r="AZ164" s="197"/>
      <c r="BA164" s="197"/>
      <c r="BB164" s="197"/>
      <c r="BC164" s="197"/>
      <c r="BD164" s="197"/>
      <c r="BE164" s="197"/>
      <c r="BF164" s="197"/>
      <c r="BG164" s="197"/>
      <c r="BH164" s="197"/>
      <c r="BI164" s="197"/>
      <c r="BJ164" s="197"/>
      <c r="BK164" s="197"/>
      <c r="BL164" s="197"/>
      <c r="BM164" s="197"/>
      <c r="BN164" s="197"/>
      <c r="BO164" s="197"/>
      <c r="BP164" s="197"/>
      <c r="BQ164" s="197"/>
      <c r="BR164" s="197"/>
      <c r="BS164" s="197"/>
      <c r="BT164" s="197"/>
      <c r="BU164" s="197"/>
      <c r="BV164" s="197"/>
      <c r="BW164" s="197"/>
      <c r="BX164" s="436"/>
      <c r="BY164" s="197"/>
    </row>
    <row r="165" spans="2:77" ht="3" customHeight="1" x14ac:dyDescent="0.3">
      <c r="AO165" s="416"/>
      <c r="AP165" s="561"/>
      <c r="AQ165" s="561"/>
      <c r="AR165" s="197"/>
      <c r="AS165" s="197"/>
      <c r="AT165" s="197"/>
      <c r="AU165" s="197"/>
      <c r="AV165" s="197"/>
      <c r="AW165" s="197"/>
      <c r="AX165" s="197"/>
      <c r="AY165" s="197"/>
      <c r="AZ165" s="197"/>
      <c r="BA165" s="197"/>
      <c r="BB165" s="197"/>
      <c r="BC165" s="197"/>
      <c r="BD165" s="197"/>
      <c r="BE165" s="197"/>
      <c r="BF165" s="197"/>
      <c r="BG165" s="197"/>
      <c r="BH165" s="197"/>
      <c r="BI165" s="197"/>
      <c r="BJ165" s="197"/>
      <c r="BK165" s="197"/>
      <c r="BL165" s="197"/>
      <c r="BM165" s="197"/>
      <c r="BN165" s="197"/>
      <c r="BO165" s="197"/>
      <c r="BP165" s="197"/>
      <c r="BQ165" s="197"/>
      <c r="BR165" s="197"/>
      <c r="BS165" s="197"/>
      <c r="BT165" s="197"/>
      <c r="BU165" s="197"/>
      <c r="BV165" s="197"/>
      <c r="BW165" s="197"/>
      <c r="BX165" s="436"/>
      <c r="BY165" s="197"/>
    </row>
    <row r="166" spans="2:77" ht="12" customHeight="1" x14ac:dyDescent="0.3">
      <c r="B166" s="315"/>
      <c r="C166" s="330" t="s">
        <v>255</v>
      </c>
      <c r="AO166" s="416"/>
      <c r="AP166" s="561"/>
      <c r="AQ166" s="561"/>
      <c r="AR166" s="197"/>
      <c r="AS166" s="197"/>
      <c r="AT166" s="197"/>
      <c r="AU166" s="197"/>
      <c r="AV166" s="197"/>
      <c r="AW166" s="197"/>
      <c r="AX166" s="197"/>
      <c r="AY166" s="197"/>
      <c r="AZ166" s="197"/>
      <c r="BA166" s="197"/>
      <c r="BB166" s="197"/>
      <c r="BC166" s="197"/>
      <c r="BD166" s="197"/>
      <c r="BE166" s="197"/>
      <c r="BF166" s="197"/>
      <c r="BG166" s="197"/>
      <c r="BH166" s="197"/>
      <c r="BI166" s="197"/>
      <c r="BJ166" s="197"/>
      <c r="BK166" s="197"/>
      <c r="BL166" s="197"/>
      <c r="BM166" s="197"/>
      <c r="BN166" s="197"/>
      <c r="BO166" s="197"/>
      <c r="BP166" s="197"/>
      <c r="BQ166" s="197"/>
      <c r="BR166" s="197"/>
      <c r="BS166" s="197"/>
      <c r="BT166" s="197"/>
      <c r="BU166" s="197"/>
      <c r="BV166" s="197"/>
      <c r="BW166" s="197"/>
      <c r="BX166" s="436"/>
      <c r="BY166" s="197"/>
    </row>
    <row r="167" spans="2:77" ht="17.25" customHeight="1" x14ac:dyDescent="0.3">
      <c r="C167" s="1763" t="s">
        <v>64</v>
      </c>
      <c r="D167" s="1763"/>
      <c r="E167" s="1763"/>
      <c r="F167" s="1763"/>
      <c r="G167" s="1763"/>
      <c r="H167" s="1763"/>
      <c r="I167" s="1763"/>
      <c r="J167" s="1763"/>
      <c r="K167" s="1763"/>
      <c r="L167" s="1763"/>
      <c r="M167" s="1763"/>
      <c r="N167" s="1763"/>
      <c r="O167" s="1763"/>
      <c r="P167" s="1763"/>
      <c r="S167" s="1760" t="s">
        <v>967</v>
      </c>
      <c r="T167" s="1760"/>
      <c r="U167" s="1760"/>
      <c r="V167" s="1760"/>
      <c r="Z167" s="1760" t="s">
        <v>5</v>
      </c>
      <c r="AA167" s="1760"/>
      <c r="AB167" s="1760"/>
      <c r="AC167" s="1760"/>
      <c r="AD167" s="1760"/>
      <c r="AE167" s="601"/>
      <c r="AF167" s="419"/>
      <c r="AI167" s="1764" t="s">
        <v>66</v>
      </c>
      <c r="AJ167" s="1764"/>
      <c r="AK167" s="1764"/>
      <c r="AL167" s="1764"/>
      <c r="AM167" s="1764"/>
      <c r="AO167" s="416"/>
      <c r="AP167" s="561"/>
      <c r="AQ167" s="561"/>
      <c r="AR167" s="197"/>
      <c r="AS167" s="197"/>
      <c r="AT167" s="197"/>
      <c r="AU167" s="197"/>
      <c r="AV167" s="197"/>
      <c r="AW167" s="197"/>
      <c r="AX167" s="197"/>
      <c r="AY167" s="197"/>
      <c r="AZ167" s="197"/>
      <c r="BA167" s="197"/>
      <c r="BB167" s="197"/>
      <c r="BC167" s="197"/>
      <c r="BD167" s="197"/>
      <c r="BE167" s="197"/>
      <c r="BF167" s="197"/>
      <c r="BG167" s="197"/>
      <c r="BH167" s="197"/>
      <c r="BI167" s="197"/>
      <c r="BJ167" s="197"/>
      <c r="BK167" s="197"/>
      <c r="BL167" s="197"/>
      <c r="BM167" s="197"/>
      <c r="BN167" s="197"/>
      <c r="BO167" s="197"/>
      <c r="BP167" s="197"/>
      <c r="BQ167" s="197"/>
      <c r="BR167" s="197"/>
      <c r="BS167" s="197"/>
      <c r="BT167" s="197"/>
      <c r="BU167" s="197"/>
      <c r="BV167" s="197"/>
      <c r="BW167" s="197"/>
      <c r="BX167" s="436"/>
      <c r="BY167" s="197"/>
    </row>
    <row r="168" spans="2:77" ht="3" customHeight="1" x14ac:dyDescent="0.3">
      <c r="AO168" s="416"/>
      <c r="AP168" s="561"/>
      <c r="AQ168" s="561"/>
      <c r="AR168" s="197"/>
      <c r="AS168" s="197"/>
      <c r="AT168" s="197"/>
      <c r="AU168" s="197"/>
      <c r="AV168" s="197"/>
      <c r="AW168" s="197"/>
      <c r="AX168" s="197"/>
      <c r="AY168" s="197"/>
      <c r="AZ168" s="197"/>
      <c r="BA168" s="197"/>
      <c r="BB168" s="197"/>
      <c r="BC168" s="197"/>
      <c r="BD168" s="197"/>
      <c r="BE168" s="197"/>
      <c r="BF168" s="197"/>
      <c r="BG168" s="197"/>
      <c r="BH168" s="197"/>
      <c r="BI168" s="197"/>
      <c r="BJ168" s="197"/>
      <c r="BK168" s="197"/>
      <c r="BL168" s="197"/>
      <c r="BM168" s="197"/>
      <c r="BN168" s="197"/>
      <c r="BO168" s="197"/>
      <c r="BP168" s="197"/>
      <c r="BQ168" s="197"/>
      <c r="BR168" s="197"/>
      <c r="BS168" s="197"/>
      <c r="BT168" s="197"/>
      <c r="BU168" s="197"/>
      <c r="BV168" s="197"/>
      <c r="BW168" s="197"/>
      <c r="BX168" s="436"/>
      <c r="BY168" s="197"/>
    </row>
    <row r="169" spans="2:77" ht="13.5" customHeight="1" x14ac:dyDescent="0.3">
      <c r="C169" s="1752" t="str">
        <f t="shared" ref="C169:C176" si="18">IF(C27="","",C27)</f>
        <v/>
      </c>
      <c r="D169" s="1752"/>
      <c r="E169" s="1752"/>
      <c r="F169" s="1752"/>
      <c r="G169" s="1752"/>
      <c r="H169" s="1752"/>
      <c r="I169" s="1752"/>
      <c r="J169" s="1752"/>
      <c r="K169" s="1752"/>
      <c r="L169" s="1752"/>
      <c r="M169" s="1752"/>
      <c r="N169" s="1752"/>
      <c r="O169" s="1752"/>
      <c r="P169" s="1752"/>
      <c r="S169" s="1753" t="str">
        <f t="shared" ref="S169:S176" si="19">IF(S27="","",S27)</f>
        <v/>
      </c>
      <c r="T169" s="1753"/>
      <c r="U169" s="1753"/>
      <c r="V169" s="1753"/>
      <c r="W169" s="322" t="str">
        <f>+W27</f>
        <v>m²</v>
      </c>
      <c r="Z169" s="1754"/>
      <c r="AA169" s="1754"/>
      <c r="AB169" s="1754"/>
      <c r="AC169" s="1754"/>
      <c r="AD169" s="1754"/>
      <c r="AE169" s="237" t="str">
        <f t="shared" ref="AE169:AE175" si="20">CONCATENATE("€/",W169)</f>
        <v>€/m²</v>
      </c>
      <c r="AF169" s="326"/>
      <c r="AI169" s="1755" t="str">
        <f>IF(S169="","",Z169*S169)</f>
        <v/>
      </c>
      <c r="AJ169" s="1755"/>
      <c r="AK169" s="1755"/>
      <c r="AL169" s="1755"/>
      <c r="AM169" s="1755"/>
      <c r="AO169" s="416"/>
      <c r="AP169" s="554">
        <v>1</v>
      </c>
      <c r="AQ169" s="561"/>
      <c r="AR169" s="197"/>
      <c r="AS169" s="197"/>
      <c r="AT169" s="324" t="s">
        <v>95</v>
      </c>
      <c r="AU169" s="197"/>
      <c r="AV169" s="197"/>
      <c r="AW169" s="197"/>
      <c r="AX169" s="197"/>
      <c r="AY169" s="197"/>
      <c r="AZ169" s="197"/>
      <c r="BA169" s="197"/>
      <c r="BB169" s="197"/>
      <c r="BC169" s="197"/>
      <c r="BD169" s="197"/>
      <c r="BE169" s="197"/>
      <c r="BF169" s="197"/>
      <c r="BG169" s="197"/>
      <c r="BH169" s="197"/>
      <c r="BI169" s="197"/>
      <c r="BJ169" s="197"/>
      <c r="BK169" s="197"/>
      <c r="BL169" s="197"/>
      <c r="BM169" s="197"/>
      <c r="BN169" s="197"/>
      <c r="BO169" s="197"/>
      <c r="BP169" s="197"/>
      <c r="BQ169" s="197"/>
      <c r="BR169" s="197"/>
      <c r="BS169" s="197"/>
      <c r="BT169" s="197"/>
      <c r="BU169" s="197"/>
      <c r="BV169" s="197"/>
      <c r="BW169" s="197"/>
      <c r="BX169" s="436"/>
      <c r="BY169" s="197"/>
    </row>
    <row r="170" spans="2:77" ht="13.5" customHeight="1" x14ac:dyDescent="0.3">
      <c r="C170" s="1744" t="str">
        <f t="shared" si="18"/>
        <v/>
      </c>
      <c r="D170" s="1744"/>
      <c r="E170" s="1744"/>
      <c r="F170" s="1744"/>
      <c r="G170" s="1744"/>
      <c r="H170" s="1744"/>
      <c r="I170" s="1744"/>
      <c r="J170" s="1744"/>
      <c r="K170" s="1744"/>
      <c r="L170" s="1744"/>
      <c r="M170" s="1744"/>
      <c r="N170" s="1744"/>
      <c r="O170" s="1744"/>
      <c r="P170" s="1744"/>
      <c r="S170" s="1745" t="str">
        <f t="shared" si="19"/>
        <v/>
      </c>
      <c r="T170" s="1745"/>
      <c r="U170" s="1745"/>
      <c r="V170" s="1745"/>
      <c r="W170" s="322" t="str">
        <f t="shared" ref="W170:W176" si="21">+W28</f>
        <v>m²</v>
      </c>
      <c r="Z170" s="1746"/>
      <c r="AA170" s="1746"/>
      <c r="AB170" s="1746"/>
      <c r="AC170" s="1746"/>
      <c r="AD170" s="1746"/>
      <c r="AE170" s="237" t="str">
        <f t="shared" si="20"/>
        <v>€/m²</v>
      </c>
      <c r="AF170" s="326"/>
      <c r="AI170" s="1747" t="str">
        <f t="shared" ref="AI170:AI176" si="22">IF(S170="","",Z170*S170)</f>
        <v/>
      </c>
      <c r="AJ170" s="1747"/>
      <c r="AK170" s="1747"/>
      <c r="AL170" s="1747"/>
      <c r="AM170" s="1747"/>
      <c r="AO170" s="416"/>
      <c r="AP170" s="554" t="e">
        <f>+Z170/$Z$169</f>
        <v>#DIV/0!</v>
      </c>
      <c r="AQ170" s="561"/>
      <c r="AR170" s="197"/>
      <c r="AS170" s="197"/>
      <c r="AT170" s="324" t="s">
        <v>555</v>
      </c>
      <c r="AU170" s="197"/>
      <c r="AV170" s="197"/>
      <c r="AW170" s="197"/>
      <c r="AX170" s="197"/>
      <c r="AY170" s="197"/>
      <c r="AZ170" s="197"/>
      <c r="BA170" s="197"/>
      <c r="BB170" s="197"/>
      <c r="BC170" s="197"/>
      <c r="BD170" s="197"/>
      <c r="BE170" s="197"/>
      <c r="BF170" s="197"/>
      <c r="BG170" s="197"/>
      <c r="BH170" s="197"/>
      <c r="BI170" s="197"/>
      <c r="BJ170" s="197"/>
      <c r="BK170" s="197"/>
      <c r="BL170" s="197"/>
      <c r="BM170" s="197"/>
      <c r="BN170" s="197"/>
      <c r="BO170" s="197"/>
      <c r="BP170" s="197"/>
      <c r="BQ170" s="197"/>
      <c r="BR170" s="197"/>
      <c r="BS170" s="197"/>
      <c r="BT170" s="197"/>
      <c r="BU170" s="197"/>
      <c r="BV170" s="197"/>
      <c r="BW170" s="197"/>
      <c r="BX170" s="436"/>
      <c r="BY170" s="197"/>
    </row>
    <row r="171" spans="2:77" ht="13.5" customHeight="1" x14ac:dyDescent="0.3">
      <c r="C171" s="1744" t="str">
        <f t="shared" si="18"/>
        <v/>
      </c>
      <c r="D171" s="1744"/>
      <c r="E171" s="1744"/>
      <c r="F171" s="1744"/>
      <c r="G171" s="1744"/>
      <c r="H171" s="1744"/>
      <c r="I171" s="1744"/>
      <c r="J171" s="1744"/>
      <c r="K171" s="1744"/>
      <c r="L171" s="1744"/>
      <c r="M171" s="1744"/>
      <c r="N171" s="1744"/>
      <c r="O171" s="1744"/>
      <c r="P171" s="1744"/>
      <c r="S171" s="1745" t="str">
        <f t="shared" si="19"/>
        <v/>
      </c>
      <c r="T171" s="1745"/>
      <c r="U171" s="1745"/>
      <c r="V171" s="1745"/>
      <c r="W171" s="322" t="str">
        <f t="shared" si="21"/>
        <v>m²</v>
      </c>
      <c r="Z171" s="1746"/>
      <c r="AA171" s="1746"/>
      <c r="AB171" s="1746"/>
      <c r="AC171" s="1746"/>
      <c r="AD171" s="1746"/>
      <c r="AE171" s="237" t="str">
        <f t="shared" si="20"/>
        <v>€/m²</v>
      </c>
      <c r="AF171" s="326"/>
      <c r="AI171" s="1747" t="str">
        <f t="shared" si="22"/>
        <v/>
      </c>
      <c r="AJ171" s="1747"/>
      <c r="AK171" s="1747"/>
      <c r="AL171" s="1747"/>
      <c r="AM171" s="1747"/>
      <c r="AO171" s="416"/>
      <c r="AP171" s="554" t="e">
        <f t="shared" ref="AP171:AP176" si="23">+Z171/$Z$169</f>
        <v>#DIV/0!</v>
      </c>
      <c r="AQ171" s="561"/>
      <c r="AR171" s="197"/>
      <c r="AS171" s="197"/>
      <c r="AT171" s="324" t="s">
        <v>556</v>
      </c>
      <c r="AU171" s="197"/>
      <c r="AV171" s="197"/>
      <c r="AW171" s="197"/>
      <c r="AX171" s="197"/>
      <c r="AY171" s="197"/>
      <c r="AZ171" s="197"/>
      <c r="BA171" s="197"/>
      <c r="BB171" s="197"/>
      <c r="BC171" s="197"/>
      <c r="BD171" s="197"/>
      <c r="BE171" s="197"/>
      <c r="BF171" s="197"/>
      <c r="BG171" s="197"/>
      <c r="BH171" s="197"/>
      <c r="BI171" s="197"/>
      <c r="BJ171" s="197"/>
      <c r="BK171" s="197"/>
      <c r="BL171" s="197"/>
      <c r="BM171" s="197"/>
      <c r="BN171" s="197"/>
      <c r="BO171" s="197"/>
      <c r="BP171" s="197"/>
      <c r="BQ171" s="197"/>
      <c r="BR171" s="197"/>
      <c r="BS171" s="197"/>
      <c r="BT171" s="197"/>
      <c r="BU171" s="197"/>
      <c r="BV171" s="197"/>
      <c r="BW171" s="197"/>
      <c r="BX171" s="436"/>
      <c r="BY171" s="197"/>
    </row>
    <row r="172" spans="2:77" ht="13.5" customHeight="1" x14ac:dyDescent="0.3">
      <c r="C172" s="1744" t="str">
        <f t="shared" si="18"/>
        <v/>
      </c>
      <c r="D172" s="1744"/>
      <c r="E172" s="1744"/>
      <c r="F172" s="1744"/>
      <c r="G172" s="1744"/>
      <c r="H172" s="1744"/>
      <c r="I172" s="1744"/>
      <c r="J172" s="1744"/>
      <c r="K172" s="1744"/>
      <c r="L172" s="1744"/>
      <c r="M172" s="1744"/>
      <c r="N172" s="1744"/>
      <c r="O172" s="1744"/>
      <c r="P172" s="1744"/>
      <c r="S172" s="1745" t="str">
        <f t="shared" si="19"/>
        <v/>
      </c>
      <c r="T172" s="1745"/>
      <c r="U172" s="1745"/>
      <c r="V172" s="1745"/>
      <c r="W172" s="322" t="str">
        <f t="shared" si="21"/>
        <v>m²</v>
      </c>
      <c r="Z172" s="1746"/>
      <c r="AA172" s="1746"/>
      <c r="AB172" s="1746"/>
      <c r="AC172" s="1746"/>
      <c r="AD172" s="1746"/>
      <c r="AE172" s="237" t="str">
        <f t="shared" si="20"/>
        <v>€/m²</v>
      </c>
      <c r="AF172" s="326"/>
      <c r="AI172" s="1747" t="str">
        <f t="shared" si="22"/>
        <v/>
      </c>
      <c r="AJ172" s="1747"/>
      <c r="AK172" s="1747"/>
      <c r="AL172" s="1747"/>
      <c r="AM172" s="1747"/>
      <c r="AO172" s="416"/>
      <c r="AP172" s="554" t="e">
        <f t="shared" si="23"/>
        <v>#DIV/0!</v>
      </c>
      <c r="AQ172" s="561"/>
      <c r="AR172" s="197"/>
      <c r="AS172" s="197"/>
      <c r="AT172" s="564"/>
      <c r="AU172" s="197"/>
      <c r="AV172" s="197"/>
      <c r="AW172" s="197"/>
      <c r="AX172" s="197"/>
      <c r="AY172" s="197"/>
      <c r="AZ172" s="197"/>
      <c r="BA172" s="197"/>
      <c r="BB172" s="197"/>
      <c r="BC172" s="197"/>
      <c r="BD172" s="197"/>
      <c r="BE172" s="197"/>
      <c r="BF172" s="197"/>
      <c r="BG172" s="197"/>
      <c r="BH172" s="197"/>
      <c r="BI172" s="197"/>
      <c r="BJ172" s="197"/>
      <c r="BK172" s="197"/>
      <c r="BL172" s="197"/>
      <c r="BM172" s="197"/>
      <c r="BN172" s="197"/>
      <c r="BO172" s="197"/>
      <c r="BP172" s="197"/>
      <c r="BQ172" s="197"/>
      <c r="BR172" s="197"/>
      <c r="BS172" s="197"/>
      <c r="BT172" s="197"/>
      <c r="BU172" s="197"/>
      <c r="BV172" s="197"/>
      <c r="BW172" s="197"/>
      <c r="BX172" s="436"/>
      <c r="BY172" s="197"/>
    </row>
    <row r="173" spans="2:77" ht="13.5" customHeight="1" x14ac:dyDescent="0.3">
      <c r="C173" s="1744" t="str">
        <f t="shared" si="18"/>
        <v/>
      </c>
      <c r="D173" s="1744"/>
      <c r="E173" s="1744"/>
      <c r="F173" s="1744"/>
      <c r="G173" s="1744"/>
      <c r="H173" s="1744"/>
      <c r="I173" s="1744"/>
      <c r="J173" s="1744"/>
      <c r="K173" s="1744"/>
      <c r="L173" s="1744"/>
      <c r="M173" s="1744"/>
      <c r="N173" s="1744"/>
      <c r="O173" s="1744"/>
      <c r="P173" s="1744"/>
      <c r="S173" s="1745" t="str">
        <f t="shared" si="19"/>
        <v/>
      </c>
      <c r="T173" s="1745"/>
      <c r="U173" s="1745"/>
      <c r="V173" s="1745"/>
      <c r="W173" s="322" t="str">
        <f t="shared" si="21"/>
        <v>m²</v>
      </c>
      <c r="Z173" s="1746"/>
      <c r="AA173" s="1746"/>
      <c r="AB173" s="1746"/>
      <c r="AC173" s="1746"/>
      <c r="AD173" s="1746"/>
      <c r="AE173" s="237" t="str">
        <f t="shared" si="20"/>
        <v>€/m²</v>
      </c>
      <c r="AF173" s="326"/>
      <c r="AI173" s="1747" t="str">
        <f t="shared" si="22"/>
        <v/>
      </c>
      <c r="AJ173" s="1747"/>
      <c r="AK173" s="1747"/>
      <c r="AL173" s="1747"/>
      <c r="AM173" s="1747"/>
      <c r="AO173" s="416"/>
      <c r="AP173" s="554" t="e">
        <f t="shared" si="23"/>
        <v>#DIV/0!</v>
      </c>
      <c r="AQ173" s="561"/>
      <c r="AR173" s="197"/>
      <c r="AS173" s="197"/>
      <c r="AT173" s="197"/>
      <c r="AU173" s="197"/>
      <c r="AV173" s="197"/>
      <c r="AW173" s="197"/>
      <c r="AX173" s="197"/>
      <c r="AY173" s="197"/>
      <c r="AZ173" s="197"/>
      <c r="BA173" s="197"/>
      <c r="BB173" s="197"/>
      <c r="BC173" s="197"/>
      <c r="BD173" s="197"/>
      <c r="BE173" s="197"/>
      <c r="BF173" s="197"/>
      <c r="BG173" s="197"/>
      <c r="BH173" s="197"/>
      <c r="BI173" s="197"/>
      <c r="BJ173" s="197"/>
      <c r="BK173" s="197"/>
      <c r="BL173" s="197"/>
      <c r="BM173" s="197"/>
      <c r="BN173" s="197"/>
      <c r="BO173" s="197"/>
      <c r="BP173" s="197"/>
      <c r="BQ173" s="197"/>
      <c r="BR173" s="197"/>
      <c r="BS173" s="197"/>
      <c r="BT173" s="197"/>
      <c r="BU173" s="197"/>
      <c r="BV173" s="197"/>
      <c r="BW173" s="197"/>
      <c r="BX173" s="436"/>
      <c r="BY173" s="197"/>
    </row>
    <row r="174" spans="2:77" ht="13.5" customHeight="1" x14ac:dyDescent="0.3">
      <c r="C174" s="1744" t="str">
        <f t="shared" si="18"/>
        <v/>
      </c>
      <c r="D174" s="1744"/>
      <c r="E174" s="1744"/>
      <c r="F174" s="1744"/>
      <c r="G174" s="1744"/>
      <c r="H174" s="1744"/>
      <c r="I174" s="1744"/>
      <c r="J174" s="1744"/>
      <c r="K174" s="1744"/>
      <c r="L174" s="1744"/>
      <c r="M174" s="1744"/>
      <c r="N174" s="1744"/>
      <c r="O174" s="1744"/>
      <c r="P174" s="1744"/>
      <c r="S174" s="1745" t="str">
        <f t="shared" si="19"/>
        <v/>
      </c>
      <c r="T174" s="1745"/>
      <c r="U174" s="1745"/>
      <c r="V174" s="1745"/>
      <c r="W174" s="322" t="str">
        <f t="shared" si="21"/>
        <v>m²</v>
      </c>
      <c r="Z174" s="1746"/>
      <c r="AA174" s="1746"/>
      <c r="AB174" s="1746"/>
      <c r="AC174" s="1746"/>
      <c r="AD174" s="1746"/>
      <c r="AE174" s="237" t="str">
        <f t="shared" si="20"/>
        <v>€/m²</v>
      </c>
      <c r="AF174" s="326"/>
      <c r="AI174" s="1747" t="str">
        <f t="shared" si="22"/>
        <v/>
      </c>
      <c r="AJ174" s="1747"/>
      <c r="AK174" s="1747"/>
      <c r="AL174" s="1747"/>
      <c r="AM174" s="1747"/>
      <c r="AO174" s="416"/>
      <c r="AP174" s="554" t="e">
        <f t="shared" si="23"/>
        <v>#DIV/0!</v>
      </c>
      <c r="AQ174" s="561"/>
      <c r="AR174" s="197"/>
      <c r="AS174" s="197"/>
      <c r="AT174" s="197"/>
      <c r="AU174" s="197"/>
      <c r="AV174" s="197"/>
      <c r="AW174" s="197"/>
      <c r="AX174" s="197"/>
      <c r="AY174" s="197"/>
      <c r="AZ174" s="197"/>
      <c r="BA174" s="197"/>
      <c r="BB174" s="197"/>
      <c r="BC174" s="197"/>
      <c r="BD174" s="197"/>
      <c r="BE174" s="197"/>
      <c r="BF174" s="197"/>
      <c r="BG174" s="197"/>
      <c r="BH174" s="197"/>
      <c r="BI174" s="197"/>
      <c r="BJ174" s="197"/>
      <c r="BK174" s="197"/>
      <c r="BL174" s="197"/>
      <c r="BM174" s="197"/>
      <c r="BN174" s="197"/>
      <c r="BO174" s="197"/>
      <c r="BP174" s="197"/>
      <c r="BQ174" s="197"/>
      <c r="BR174" s="197"/>
      <c r="BS174" s="197"/>
      <c r="BT174" s="197"/>
      <c r="BU174" s="197"/>
      <c r="BV174" s="197"/>
      <c r="BW174" s="197"/>
      <c r="BX174" s="436"/>
      <c r="BY174" s="197"/>
    </row>
    <row r="175" spans="2:77" ht="13.5" customHeight="1" x14ac:dyDescent="0.3">
      <c r="C175" s="1744" t="str">
        <f t="shared" si="18"/>
        <v/>
      </c>
      <c r="D175" s="1744"/>
      <c r="E175" s="1744"/>
      <c r="F175" s="1744"/>
      <c r="G175" s="1744"/>
      <c r="H175" s="1744"/>
      <c r="I175" s="1744"/>
      <c r="J175" s="1744"/>
      <c r="K175" s="1744"/>
      <c r="L175" s="1744"/>
      <c r="M175" s="1744"/>
      <c r="N175" s="1744"/>
      <c r="O175" s="1744"/>
      <c r="P175" s="1744"/>
      <c r="S175" s="1745" t="str">
        <f t="shared" si="19"/>
        <v/>
      </c>
      <c r="T175" s="1745"/>
      <c r="U175" s="1745"/>
      <c r="V175" s="1745"/>
      <c r="W175" s="322" t="str">
        <f t="shared" si="21"/>
        <v>m²</v>
      </c>
      <c r="Z175" s="1746"/>
      <c r="AA175" s="1746"/>
      <c r="AB175" s="1746"/>
      <c r="AC175" s="1746"/>
      <c r="AD175" s="1746"/>
      <c r="AE175" s="237" t="str">
        <f t="shared" si="20"/>
        <v>€/m²</v>
      </c>
      <c r="AF175" s="326"/>
      <c r="AI175" s="1747" t="str">
        <f t="shared" si="22"/>
        <v/>
      </c>
      <c r="AJ175" s="1747"/>
      <c r="AK175" s="1747"/>
      <c r="AL175" s="1747"/>
      <c r="AM175" s="1747"/>
      <c r="AO175" s="416"/>
      <c r="AP175" s="554" t="e">
        <f t="shared" si="23"/>
        <v>#DIV/0!</v>
      </c>
      <c r="AQ175" s="561"/>
      <c r="AR175" s="197"/>
      <c r="AS175" s="197"/>
      <c r="AT175" s="197"/>
      <c r="AU175" s="197"/>
      <c r="AV175" s="197"/>
      <c r="AW175" s="197"/>
      <c r="AX175" s="197"/>
      <c r="AY175" s="197"/>
      <c r="AZ175" s="197"/>
      <c r="BA175" s="197"/>
      <c r="BB175" s="197"/>
      <c r="BC175" s="197"/>
      <c r="BD175" s="197"/>
      <c r="BE175" s="197"/>
      <c r="BF175" s="197"/>
      <c r="BG175" s="197"/>
      <c r="BH175" s="197"/>
      <c r="BI175" s="197"/>
      <c r="BJ175" s="197"/>
      <c r="BK175" s="197"/>
      <c r="BL175" s="197"/>
      <c r="BM175" s="197"/>
      <c r="BN175" s="197"/>
      <c r="BO175" s="197"/>
      <c r="BP175" s="197"/>
      <c r="BQ175" s="197"/>
      <c r="BR175" s="197"/>
      <c r="BS175" s="197"/>
      <c r="BT175" s="197"/>
      <c r="BU175" s="197"/>
      <c r="BV175" s="197"/>
      <c r="BW175" s="197"/>
      <c r="BX175" s="436"/>
      <c r="BY175" s="197"/>
    </row>
    <row r="176" spans="2:77" ht="13.5" customHeight="1" x14ac:dyDescent="0.3">
      <c r="C176" s="1744" t="str">
        <f t="shared" si="18"/>
        <v/>
      </c>
      <c r="D176" s="1744"/>
      <c r="E176" s="1744"/>
      <c r="F176" s="1744"/>
      <c r="G176" s="1744"/>
      <c r="H176" s="1744"/>
      <c r="I176" s="1744"/>
      <c r="J176" s="1744"/>
      <c r="K176" s="1744"/>
      <c r="L176" s="1744"/>
      <c r="M176" s="1744"/>
      <c r="N176" s="1744"/>
      <c r="O176" s="1744"/>
      <c r="P176" s="1744"/>
      <c r="S176" s="1745" t="str">
        <f t="shared" si="19"/>
        <v/>
      </c>
      <c r="T176" s="1745"/>
      <c r="U176" s="1745"/>
      <c r="V176" s="1745"/>
      <c r="W176" s="322" t="str">
        <f t="shared" si="21"/>
        <v>m²</v>
      </c>
      <c r="Z176" s="1746"/>
      <c r="AA176" s="1746"/>
      <c r="AB176" s="1746"/>
      <c r="AC176" s="1746"/>
      <c r="AD176" s="1746"/>
      <c r="AE176" s="237" t="str">
        <f>CONCATENATE("€/",W176)</f>
        <v>€/m²</v>
      </c>
      <c r="AF176" s="326"/>
      <c r="AI176" s="1747" t="str">
        <f t="shared" si="22"/>
        <v/>
      </c>
      <c r="AJ176" s="1747"/>
      <c r="AK176" s="1747"/>
      <c r="AL176" s="1747"/>
      <c r="AM176" s="1747"/>
      <c r="AO176" s="416"/>
      <c r="AP176" s="554" t="e">
        <f t="shared" si="23"/>
        <v>#DIV/0!</v>
      </c>
      <c r="AQ176" s="561"/>
      <c r="AR176" s="197"/>
      <c r="AS176" s="197"/>
      <c r="AT176" s="197"/>
      <c r="AU176" s="197"/>
      <c r="AV176" s="197"/>
      <c r="AW176" s="197"/>
      <c r="AX176" s="197"/>
      <c r="AY176" s="197"/>
      <c r="AZ176" s="197"/>
      <c r="BA176" s="197"/>
      <c r="BB176" s="197"/>
      <c r="BC176" s="197"/>
      <c r="BD176" s="197"/>
      <c r="BE176" s="197"/>
      <c r="BF176" s="197"/>
      <c r="BG176" s="197"/>
      <c r="BH176" s="197"/>
      <c r="BI176" s="197"/>
      <c r="BJ176" s="197"/>
      <c r="BK176" s="197"/>
      <c r="BL176" s="197"/>
      <c r="BM176" s="197"/>
      <c r="BN176" s="197"/>
      <c r="BO176" s="197"/>
      <c r="BP176" s="197"/>
      <c r="BQ176" s="197"/>
      <c r="BR176" s="197"/>
      <c r="BS176" s="197"/>
      <c r="BT176" s="197"/>
      <c r="BU176" s="197"/>
      <c r="BV176" s="197"/>
      <c r="BW176" s="197"/>
      <c r="BX176" s="436"/>
      <c r="BY176" s="197"/>
    </row>
    <row r="177" spans="2:77" ht="13.5" customHeight="1" x14ac:dyDescent="0.3">
      <c r="C177" s="315"/>
      <c r="E177" s="315" t="s">
        <v>256</v>
      </c>
      <c r="S177" s="1782">
        <f>+S53</f>
        <v>0</v>
      </c>
      <c r="T177" s="1782"/>
      <c r="U177" s="1782"/>
      <c r="V177" s="1782"/>
      <c r="W177" s="315" t="s">
        <v>383</v>
      </c>
      <c r="X177" s="237" t="str">
        <f>+X109</f>
        <v>ABP</v>
      </c>
      <c r="Z177" s="1770" t="e">
        <f>+AI177/S177</f>
        <v>#DIV/0!</v>
      </c>
      <c r="AA177" s="1770"/>
      <c r="AB177" s="1770"/>
      <c r="AC177" s="1770"/>
      <c r="AD177" s="1770"/>
      <c r="AE177" s="315" t="s">
        <v>69</v>
      </c>
      <c r="AF177" s="326"/>
      <c r="AI177" s="1771">
        <f>ROUND(SUM(AI169:AM176),-2)</f>
        <v>0</v>
      </c>
      <c r="AJ177" s="1771"/>
      <c r="AK177" s="1771"/>
      <c r="AL177" s="1771"/>
      <c r="AM177" s="1771"/>
      <c r="AO177" s="416"/>
      <c r="AP177" s="561"/>
      <c r="AQ177" s="561"/>
      <c r="AR177" s="197"/>
      <c r="AS177" s="197"/>
      <c r="AT177" s="197"/>
      <c r="AU177" s="197"/>
      <c r="AV177" s="197"/>
      <c r="AW177" s="197"/>
      <c r="AX177" s="197"/>
      <c r="AY177" s="197"/>
      <c r="AZ177" s="197"/>
      <c r="BA177" s="197"/>
      <c r="BB177" s="197"/>
      <c r="BC177" s="197"/>
      <c r="BD177" s="197"/>
      <c r="BE177" s="197"/>
      <c r="BF177" s="197"/>
      <c r="BG177" s="197"/>
      <c r="BH177" s="197"/>
      <c r="BI177" s="197"/>
      <c r="BJ177" s="197"/>
      <c r="BK177" s="197"/>
      <c r="BL177" s="197"/>
      <c r="BM177" s="197"/>
      <c r="BN177" s="197"/>
      <c r="BO177" s="197"/>
      <c r="BP177" s="197"/>
      <c r="BQ177" s="197"/>
      <c r="BR177" s="197"/>
      <c r="BS177" s="197"/>
      <c r="BT177" s="197"/>
      <c r="BU177" s="197"/>
      <c r="BV177" s="197"/>
      <c r="BW177" s="197"/>
      <c r="BX177" s="436"/>
      <c r="BY177" s="197"/>
    </row>
    <row r="178" spans="2:77" ht="13.5" customHeight="1" x14ac:dyDescent="0.3">
      <c r="AO178" s="416"/>
      <c r="AP178" s="561"/>
      <c r="AQ178" s="561"/>
      <c r="AR178" s="197"/>
      <c r="AS178" s="197"/>
      <c r="AT178" s="197"/>
      <c r="AU178" s="197"/>
      <c r="AV178" s="197"/>
      <c r="AW178" s="197"/>
      <c r="AX178" s="197"/>
      <c r="AY178" s="197"/>
      <c r="AZ178" s="197"/>
      <c r="BA178" s="197"/>
      <c r="BB178" s="197"/>
      <c r="BC178" s="197"/>
      <c r="BD178" s="197"/>
      <c r="BE178" s="197"/>
      <c r="BF178" s="197"/>
      <c r="BG178" s="197"/>
      <c r="BH178" s="197"/>
      <c r="BI178" s="197"/>
      <c r="BJ178" s="197"/>
      <c r="BK178" s="197"/>
      <c r="BL178" s="197"/>
      <c r="BM178" s="197"/>
      <c r="BN178" s="197"/>
      <c r="BO178" s="197"/>
      <c r="BP178" s="197"/>
      <c r="BQ178" s="197"/>
      <c r="BR178" s="197"/>
      <c r="BS178" s="197"/>
      <c r="BT178" s="197"/>
      <c r="BU178" s="197"/>
      <c r="BV178" s="197"/>
      <c r="BW178" s="197"/>
      <c r="BX178" s="436"/>
      <c r="BY178" s="197"/>
    </row>
    <row r="179" spans="2:77" ht="13.9" customHeight="1" x14ac:dyDescent="0.3">
      <c r="B179" s="315"/>
      <c r="C179" s="330" t="s">
        <v>257</v>
      </c>
      <c r="AO179" s="416"/>
      <c r="AP179" s="561"/>
      <c r="AQ179" s="561"/>
      <c r="AR179" s="197"/>
      <c r="AS179" s="197"/>
      <c r="AT179" s="197"/>
      <c r="AU179" s="197"/>
      <c r="AV179" s="197"/>
      <c r="AW179" s="197"/>
      <c r="AX179" s="197"/>
      <c r="AY179" s="197"/>
      <c r="AZ179" s="197"/>
      <c r="BA179" s="197"/>
      <c r="BB179" s="197"/>
      <c r="BC179" s="197"/>
      <c r="BD179" s="197"/>
      <c r="BE179" s="197"/>
      <c r="BF179" s="197"/>
      <c r="BG179" s="197"/>
      <c r="BH179" s="197"/>
      <c r="BI179" s="197"/>
      <c r="BJ179" s="197"/>
      <c r="BK179" s="197"/>
      <c r="BL179" s="197"/>
      <c r="BM179" s="197"/>
      <c r="BN179" s="197"/>
      <c r="BO179" s="197"/>
      <c r="BP179" s="197"/>
      <c r="BQ179" s="197"/>
      <c r="BR179" s="197"/>
      <c r="BS179" s="197"/>
      <c r="BT179" s="197"/>
      <c r="BU179" s="197"/>
      <c r="BV179" s="197"/>
      <c r="BW179" s="197"/>
      <c r="BX179" s="436"/>
      <c r="BY179" s="197"/>
    </row>
    <row r="180" spans="2:77" ht="13.9" customHeight="1" x14ac:dyDescent="0.3">
      <c r="C180" s="1763" t="s">
        <v>64</v>
      </c>
      <c r="D180" s="1763"/>
      <c r="E180" s="1763"/>
      <c r="F180" s="1763"/>
      <c r="G180" s="1763"/>
      <c r="H180" s="1763"/>
      <c r="I180" s="1763"/>
      <c r="J180" s="1763"/>
      <c r="K180" s="1763"/>
      <c r="L180" s="1763"/>
      <c r="M180" s="1763"/>
      <c r="N180" s="1763"/>
      <c r="O180" s="1763"/>
      <c r="P180" s="1763"/>
      <c r="S180" s="1760" t="s">
        <v>967</v>
      </c>
      <c r="T180" s="1760"/>
      <c r="U180" s="1760"/>
      <c r="V180" s="1760"/>
      <c r="Z180" s="1760" t="s">
        <v>258</v>
      </c>
      <c r="AA180" s="1760"/>
      <c r="AB180" s="1760"/>
      <c r="AC180" s="1760"/>
      <c r="AD180" s="1760"/>
      <c r="AE180" s="601"/>
      <c r="AF180" s="419"/>
      <c r="AI180" s="1764" t="s">
        <v>66</v>
      </c>
      <c r="AJ180" s="1764"/>
      <c r="AK180" s="1764"/>
      <c r="AL180" s="1764"/>
      <c r="AM180" s="1764"/>
      <c r="AO180" s="416"/>
      <c r="AP180" s="561"/>
      <c r="AQ180" s="561"/>
      <c r="AR180" s="197"/>
      <c r="AS180" s="197"/>
      <c r="AT180" s="197"/>
      <c r="AU180" s="197"/>
      <c r="AV180" s="197"/>
      <c r="AW180" s="197"/>
      <c r="AX180" s="197"/>
      <c r="AY180" s="197"/>
      <c r="AZ180" s="197"/>
      <c r="BA180" s="197"/>
      <c r="BB180" s="197"/>
      <c r="BC180" s="197"/>
      <c r="BD180" s="197"/>
      <c r="BE180" s="197"/>
      <c r="BF180" s="197"/>
      <c r="BG180" s="197"/>
      <c r="BH180" s="197"/>
      <c r="BI180" s="197"/>
      <c r="BJ180" s="197"/>
      <c r="BK180" s="197"/>
      <c r="BL180" s="197"/>
      <c r="BM180" s="197"/>
      <c r="BN180" s="197"/>
      <c r="BO180" s="197"/>
      <c r="BP180" s="197"/>
      <c r="BQ180" s="197"/>
      <c r="BR180" s="197"/>
      <c r="BS180" s="197"/>
      <c r="BT180" s="197"/>
      <c r="BU180" s="197"/>
      <c r="BV180" s="197"/>
      <c r="BW180" s="197"/>
      <c r="BX180" s="436"/>
      <c r="BY180" s="197"/>
    </row>
    <row r="181" spans="2:77" ht="5.0999999999999996" customHeight="1" x14ac:dyDescent="0.3">
      <c r="AO181" s="416"/>
      <c r="AP181" s="561"/>
      <c r="AQ181" s="561"/>
      <c r="AR181" s="197"/>
      <c r="AS181" s="197"/>
      <c r="AT181" s="197"/>
      <c r="AU181" s="197"/>
      <c r="AV181" s="197"/>
      <c r="AW181" s="197"/>
      <c r="AX181" s="197"/>
      <c r="AY181" s="197"/>
      <c r="AZ181" s="197"/>
      <c r="BA181" s="197"/>
      <c r="BB181" s="197"/>
      <c r="BC181" s="197"/>
      <c r="BD181" s="197"/>
      <c r="BE181" s="197"/>
      <c r="BF181" s="197"/>
      <c r="BG181" s="197"/>
      <c r="BH181" s="197"/>
      <c r="BI181" s="197"/>
      <c r="BJ181" s="197"/>
      <c r="BK181" s="197"/>
      <c r="BL181" s="197"/>
      <c r="BM181" s="197"/>
      <c r="BN181" s="197"/>
      <c r="BO181" s="197"/>
      <c r="BP181" s="197"/>
      <c r="BQ181" s="197"/>
      <c r="BR181" s="197"/>
      <c r="BS181" s="197"/>
      <c r="BT181" s="197"/>
      <c r="BU181" s="197"/>
      <c r="BV181" s="197"/>
      <c r="BW181" s="197"/>
      <c r="BX181" s="436"/>
      <c r="BY181" s="197"/>
    </row>
    <row r="182" spans="2:77" ht="13.9" customHeight="1" x14ac:dyDescent="0.3">
      <c r="C182" s="1752" t="str">
        <f t="shared" ref="C182:C189" si="24">IF(C27="","",C27)</f>
        <v/>
      </c>
      <c r="D182" s="1752"/>
      <c r="E182" s="1752"/>
      <c r="F182" s="1752"/>
      <c r="G182" s="1752"/>
      <c r="H182" s="1752"/>
      <c r="I182" s="1752"/>
      <c r="J182" s="1752"/>
      <c r="K182" s="1752"/>
      <c r="L182" s="1752"/>
      <c r="M182" s="1752"/>
      <c r="N182" s="1752"/>
      <c r="O182" s="1752"/>
      <c r="P182" s="1752"/>
      <c r="S182" s="1753" t="str">
        <f t="shared" ref="S182:S189" si="25">IF(S27="","",S27)</f>
        <v/>
      </c>
      <c r="T182" s="1753"/>
      <c r="U182" s="1753"/>
      <c r="V182" s="1753"/>
      <c r="W182" s="237" t="str">
        <f>+W169</f>
        <v>m²</v>
      </c>
      <c r="Z182" s="1754"/>
      <c r="AA182" s="1754"/>
      <c r="AB182" s="1754"/>
      <c r="AC182" s="1754"/>
      <c r="AD182" s="1754"/>
      <c r="AE182" s="237" t="str">
        <f t="shared" ref="AE182:AE188" si="26">CONCATENATE("€/",W182)</f>
        <v>€/m²</v>
      </c>
      <c r="AF182" s="326"/>
      <c r="AI182" s="1755" t="str">
        <f>IF(S182="","",Z182*S182)</f>
        <v/>
      </c>
      <c r="AJ182" s="1755"/>
      <c r="AK182" s="1755"/>
      <c r="AL182" s="1755"/>
      <c r="AM182" s="1755"/>
      <c r="AO182" s="416"/>
      <c r="AP182" s="561"/>
      <c r="AQ182" s="561"/>
      <c r="AR182" s="197"/>
      <c r="AS182" s="197"/>
      <c r="AT182" s="197"/>
      <c r="AU182" s="197"/>
      <c r="AV182" s="197"/>
      <c r="AW182" s="197"/>
      <c r="AX182" s="197"/>
      <c r="AY182" s="197"/>
      <c r="AZ182" s="197"/>
      <c r="BA182" s="197"/>
      <c r="BB182" s="197"/>
      <c r="BC182" s="197"/>
      <c r="BD182" s="197"/>
      <c r="BE182" s="197"/>
      <c r="BF182" s="197"/>
      <c r="BG182" s="197"/>
      <c r="BH182" s="197"/>
      <c r="BI182" s="197"/>
      <c r="BJ182" s="197"/>
      <c r="BK182" s="197"/>
      <c r="BL182" s="197"/>
      <c r="BM182" s="197"/>
      <c r="BN182" s="197"/>
      <c r="BO182" s="197"/>
      <c r="BP182" s="197"/>
      <c r="BQ182" s="197"/>
      <c r="BR182" s="197"/>
      <c r="BS182" s="197"/>
      <c r="BT182" s="197"/>
      <c r="BU182" s="197"/>
      <c r="BV182" s="197"/>
      <c r="BW182" s="197"/>
      <c r="BX182" s="436"/>
      <c r="BY182" s="197"/>
    </row>
    <row r="183" spans="2:77" ht="13.9" customHeight="1" x14ac:dyDescent="0.3">
      <c r="C183" s="1744" t="str">
        <f t="shared" si="24"/>
        <v/>
      </c>
      <c r="D183" s="1744"/>
      <c r="E183" s="1744"/>
      <c r="F183" s="1744"/>
      <c r="G183" s="1744"/>
      <c r="H183" s="1744"/>
      <c r="I183" s="1744"/>
      <c r="J183" s="1744"/>
      <c r="K183" s="1744"/>
      <c r="L183" s="1744"/>
      <c r="M183" s="1744"/>
      <c r="N183" s="1744"/>
      <c r="O183" s="1744"/>
      <c r="P183" s="1744"/>
      <c r="S183" s="1745" t="str">
        <f t="shared" si="25"/>
        <v/>
      </c>
      <c r="T183" s="1745"/>
      <c r="U183" s="1745"/>
      <c r="V183" s="1745"/>
      <c r="W183" s="237" t="str">
        <f t="shared" ref="W183:W189" si="27">+W170</f>
        <v>m²</v>
      </c>
      <c r="Z183" s="1746"/>
      <c r="AA183" s="1746"/>
      <c r="AB183" s="1746"/>
      <c r="AC183" s="1746"/>
      <c r="AD183" s="1746"/>
      <c r="AE183" s="237" t="str">
        <f t="shared" si="26"/>
        <v>€/m²</v>
      </c>
      <c r="AF183" s="326"/>
      <c r="AI183" s="1747" t="str">
        <f t="shared" ref="AI183:AI188" si="28">IF(S183="","",Z183*S183)</f>
        <v/>
      </c>
      <c r="AJ183" s="1747"/>
      <c r="AK183" s="1747"/>
      <c r="AL183" s="1747"/>
      <c r="AM183" s="1747"/>
      <c r="AO183" s="416"/>
      <c r="AP183" s="561"/>
      <c r="AQ183" s="561"/>
      <c r="AR183" s="197"/>
      <c r="AS183" s="197"/>
      <c r="AT183" s="197"/>
      <c r="AU183" s="197"/>
      <c r="AV183" s="197"/>
      <c r="AW183" s="197"/>
      <c r="AX183" s="197"/>
      <c r="AY183" s="197"/>
      <c r="AZ183" s="197"/>
      <c r="BA183" s="197"/>
      <c r="BB183" s="197"/>
      <c r="BC183" s="197"/>
      <c r="BD183" s="197"/>
      <c r="BE183" s="197"/>
      <c r="BF183" s="197"/>
      <c r="BG183" s="197"/>
      <c r="BH183" s="197"/>
      <c r="BI183" s="197"/>
      <c r="BJ183" s="197"/>
      <c r="BK183" s="197"/>
      <c r="BL183" s="197"/>
      <c r="BM183" s="197"/>
      <c r="BN183" s="197"/>
      <c r="BO183" s="197"/>
      <c r="BP183" s="197"/>
      <c r="BQ183" s="197"/>
      <c r="BR183" s="197"/>
      <c r="BS183" s="197"/>
      <c r="BT183" s="197"/>
      <c r="BU183" s="197"/>
      <c r="BV183" s="197"/>
      <c r="BW183" s="197"/>
      <c r="BX183" s="436"/>
      <c r="BY183" s="197"/>
    </row>
    <row r="184" spans="2:77" ht="13.9" customHeight="1" x14ac:dyDescent="0.3">
      <c r="C184" s="1744" t="str">
        <f t="shared" si="24"/>
        <v/>
      </c>
      <c r="D184" s="1744"/>
      <c r="E184" s="1744"/>
      <c r="F184" s="1744"/>
      <c r="G184" s="1744"/>
      <c r="H184" s="1744"/>
      <c r="I184" s="1744"/>
      <c r="J184" s="1744"/>
      <c r="K184" s="1744"/>
      <c r="L184" s="1744"/>
      <c r="M184" s="1744"/>
      <c r="N184" s="1744"/>
      <c r="O184" s="1744"/>
      <c r="P184" s="1744"/>
      <c r="S184" s="1745" t="str">
        <f t="shared" si="25"/>
        <v/>
      </c>
      <c r="T184" s="1745"/>
      <c r="U184" s="1745"/>
      <c r="V184" s="1745"/>
      <c r="W184" s="237" t="str">
        <f t="shared" si="27"/>
        <v>m²</v>
      </c>
      <c r="Z184" s="1746"/>
      <c r="AA184" s="1746"/>
      <c r="AB184" s="1746"/>
      <c r="AC184" s="1746"/>
      <c r="AD184" s="1746"/>
      <c r="AE184" s="237" t="str">
        <f t="shared" si="26"/>
        <v>€/m²</v>
      </c>
      <c r="AF184" s="326"/>
      <c r="AI184" s="1747" t="str">
        <f t="shared" si="28"/>
        <v/>
      </c>
      <c r="AJ184" s="1747"/>
      <c r="AK184" s="1747"/>
      <c r="AL184" s="1747"/>
      <c r="AM184" s="1747"/>
      <c r="AO184" s="416"/>
      <c r="AP184" s="561"/>
      <c r="AQ184" s="561"/>
      <c r="AR184" s="197"/>
      <c r="AS184" s="197"/>
      <c r="AT184" s="197"/>
      <c r="AU184" s="197"/>
      <c r="AV184" s="197"/>
      <c r="AW184" s="197"/>
      <c r="AX184" s="197"/>
      <c r="AY184" s="197"/>
      <c r="AZ184" s="197"/>
      <c r="BA184" s="197"/>
      <c r="BB184" s="197"/>
      <c r="BC184" s="197"/>
      <c r="BD184" s="197"/>
      <c r="BE184" s="197"/>
      <c r="BF184" s="197"/>
      <c r="BG184" s="197"/>
      <c r="BH184" s="197"/>
      <c r="BI184" s="197"/>
      <c r="BJ184" s="197"/>
      <c r="BK184" s="197"/>
      <c r="BL184" s="197"/>
      <c r="BM184" s="197"/>
      <c r="BN184" s="197"/>
      <c r="BO184" s="197"/>
      <c r="BP184" s="197"/>
      <c r="BQ184" s="197"/>
      <c r="BR184" s="197"/>
      <c r="BS184" s="197"/>
      <c r="BT184" s="197"/>
      <c r="BU184" s="197"/>
      <c r="BV184" s="197"/>
      <c r="BW184" s="197"/>
      <c r="BX184" s="436"/>
      <c r="BY184" s="197"/>
    </row>
    <row r="185" spans="2:77" ht="13.9" customHeight="1" x14ac:dyDescent="0.3">
      <c r="C185" s="1744" t="str">
        <f t="shared" si="24"/>
        <v/>
      </c>
      <c r="D185" s="1744"/>
      <c r="E185" s="1744"/>
      <c r="F185" s="1744"/>
      <c r="G185" s="1744"/>
      <c r="H185" s="1744"/>
      <c r="I185" s="1744"/>
      <c r="J185" s="1744"/>
      <c r="K185" s="1744"/>
      <c r="L185" s="1744"/>
      <c r="M185" s="1744"/>
      <c r="N185" s="1744"/>
      <c r="O185" s="1744"/>
      <c r="P185" s="1744"/>
      <c r="S185" s="1745" t="str">
        <f t="shared" si="25"/>
        <v/>
      </c>
      <c r="T185" s="1745"/>
      <c r="U185" s="1745"/>
      <c r="V185" s="1745"/>
      <c r="W185" s="237" t="str">
        <f t="shared" si="27"/>
        <v>m²</v>
      </c>
      <c r="Z185" s="1746"/>
      <c r="AA185" s="1746"/>
      <c r="AB185" s="1746"/>
      <c r="AC185" s="1746"/>
      <c r="AD185" s="1746"/>
      <c r="AE185" s="237" t="str">
        <f t="shared" si="26"/>
        <v>€/m²</v>
      </c>
      <c r="AF185" s="326"/>
      <c r="AI185" s="1747" t="str">
        <f t="shared" si="28"/>
        <v/>
      </c>
      <c r="AJ185" s="1747"/>
      <c r="AK185" s="1747"/>
      <c r="AL185" s="1747"/>
      <c r="AM185" s="1747"/>
      <c r="AO185" s="416"/>
      <c r="AP185" s="561"/>
      <c r="AQ185" s="561"/>
      <c r="AR185" s="197"/>
      <c r="AS185" s="197"/>
      <c r="AT185" s="197"/>
      <c r="AU185" s="197"/>
      <c r="AV185" s="197"/>
      <c r="AW185" s="197"/>
      <c r="AX185" s="197"/>
      <c r="AY185" s="197"/>
      <c r="AZ185" s="197"/>
      <c r="BA185" s="197"/>
      <c r="BB185" s="197"/>
      <c r="BC185" s="197"/>
      <c r="BD185" s="197"/>
      <c r="BE185" s="197"/>
      <c r="BF185" s="197"/>
      <c r="BG185" s="197"/>
      <c r="BH185" s="197"/>
      <c r="BI185" s="197"/>
      <c r="BJ185" s="197"/>
      <c r="BK185" s="197"/>
      <c r="BL185" s="197"/>
      <c r="BM185" s="197"/>
      <c r="BN185" s="197"/>
      <c r="BO185" s="197"/>
      <c r="BP185" s="197"/>
      <c r="BQ185" s="197"/>
      <c r="BR185" s="197"/>
      <c r="BS185" s="197"/>
      <c r="BT185" s="197"/>
      <c r="BU185" s="197"/>
      <c r="BV185" s="197"/>
      <c r="BW185" s="197"/>
      <c r="BX185" s="436"/>
      <c r="BY185" s="197"/>
    </row>
    <row r="186" spans="2:77" ht="13.9" customHeight="1" x14ac:dyDescent="0.3">
      <c r="C186" s="1744" t="str">
        <f t="shared" si="24"/>
        <v/>
      </c>
      <c r="D186" s="1744"/>
      <c r="E186" s="1744"/>
      <c r="F186" s="1744"/>
      <c r="G186" s="1744"/>
      <c r="H186" s="1744"/>
      <c r="I186" s="1744"/>
      <c r="J186" s="1744"/>
      <c r="K186" s="1744"/>
      <c r="L186" s="1744"/>
      <c r="M186" s="1744"/>
      <c r="N186" s="1744"/>
      <c r="O186" s="1744"/>
      <c r="P186" s="1744"/>
      <c r="S186" s="1745" t="str">
        <f t="shared" si="25"/>
        <v/>
      </c>
      <c r="T186" s="1745"/>
      <c r="U186" s="1745"/>
      <c r="V186" s="1745"/>
      <c r="W186" s="237" t="str">
        <f t="shared" si="27"/>
        <v>m²</v>
      </c>
      <c r="Z186" s="1746"/>
      <c r="AA186" s="1746"/>
      <c r="AB186" s="1746"/>
      <c r="AC186" s="1746"/>
      <c r="AD186" s="1746"/>
      <c r="AE186" s="237" t="str">
        <f t="shared" si="26"/>
        <v>€/m²</v>
      </c>
      <c r="AF186" s="326"/>
      <c r="AI186" s="1747" t="str">
        <f t="shared" si="28"/>
        <v/>
      </c>
      <c r="AJ186" s="1747"/>
      <c r="AK186" s="1747"/>
      <c r="AL186" s="1747"/>
      <c r="AM186" s="1747"/>
      <c r="AO186" s="416"/>
      <c r="AP186" s="561"/>
      <c r="AQ186" s="561"/>
      <c r="AR186" s="197"/>
      <c r="AS186" s="197"/>
      <c r="AT186" s="197"/>
      <c r="AU186" s="197"/>
      <c r="AV186" s="197"/>
      <c r="AW186" s="197"/>
      <c r="AX186" s="197"/>
      <c r="AY186" s="197"/>
      <c r="AZ186" s="197"/>
      <c r="BA186" s="197"/>
      <c r="BB186" s="197"/>
      <c r="BC186" s="197"/>
      <c r="BD186" s="197"/>
      <c r="BE186" s="197"/>
      <c r="BF186" s="197"/>
      <c r="BG186" s="197"/>
      <c r="BH186" s="197"/>
      <c r="BI186" s="197"/>
      <c r="BJ186" s="197"/>
      <c r="BK186" s="197"/>
      <c r="BL186" s="197"/>
      <c r="BM186" s="197"/>
      <c r="BN186" s="197"/>
      <c r="BO186" s="197"/>
      <c r="BP186" s="197"/>
      <c r="BQ186" s="197"/>
      <c r="BR186" s="197"/>
      <c r="BS186" s="197"/>
      <c r="BT186" s="197"/>
      <c r="BU186" s="197"/>
      <c r="BV186" s="197"/>
      <c r="BW186" s="197"/>
      <c r="BX186" s="436"/>
      <c r="BY186" s="197"/>
    </row>
    <row r="187" spans="2:77" ht="13.9" customHeight="1" x14ac:dyDescent="0.3">
      <c r="C187" s="1744" t="str">
        <f t="shared" si="24"/>
        <v/>
      </c>
      <c r="D187" s="1744"/>
      <c r="E187" s="1744"/>
      <c r="F187" s="1744"/>
      <c r="G187" s="1744"/>
      <c r="H187" s="1744"/>
      <c r="I187" s="1744"/>
      <c r="J187" s="1744"/>
      <c r="K187" s="1744"/>
      <c r="L187" s="1744"/>
      <c r="M187" s="1744"/>
      <c r="N187" s="1744"/>
      <c r="O187" s="1744"/>
      <c r="P187" s="1744"/>
      <c r="S187" s="1745" t="str">
        <f t="shared" si="25"/>
        <v/>
      </c>
      <c r="T187" s="1745"/>
      <c r="U187" s="1745"/>
      <c r="V187" s="1745"/>
      <c r="W187" s="237" t="str">
        <f t="shared" si="27"/>
        <v>m²</v>
      </c>
      <c r="Z187" s="1746"/>
      <c r="AA187" s="1746"/>
      <c r="AB187" s="1746"/>
      <c r="AC187" s="1746"/>
      <c r="AD187" s="1746"/>
      <c r="AE187" s="237" t="str">
        <f t="shared" si="26"/>
        <v>€/m²</v>
      </c>
      <c r="AF187" s="326"/>
      <c r="AI187" s="1747" t="str">
        <f t="shared" si="28"/>
        <v/>
      </c>
      <c r="AJ187" s="1747"/>
      <c r="AK187" s="1747"/>
      <c r="AL187" s="1747"/>
      <c r="AM187" s="1747"/>
      <c r="AO187" s="416"/>
      <c r="AP187" s="561"/>
      <c r="AQ187" s="561"/>
      <c r="AR187" s="197"/>
      <c r="AS187" s="197"/>
      <c r="AT187" s="197"/>
      <c r="AU187" s="197"/>
      <c r="AV187" s="197"/>
      <c r="AW187" s="197"/>
      <c r="AX187" s="197"/>
      <c r="AY187" s="197"/>
      <c r="AZ187" s="197"/>
      <c r="BA187" s="197"/>
      <c r="BB187" s="197"/>
      <c r="BC187" s="197"/>
      <c r="BD187" s="197"/>
      <c r="BE187" s="197"/>
      <c r="BF187" s="197"/>
      <c r="BG187" s="197"/>
      <c r="BH187" s="197"/>
      <c r="BI187" s="197"/>
      <c r="BJ187" s="197"/>
      <c r="BK187" s="197"/>
      <c r="BL187" s="197"/>
      <c r="BM187" s="197"/>
      <c r="BN187" s="197"/>
      <c r="BO187" s="197"/>
      <c r="BP187" s="197"/>
      <c r="BQ187" s="197"/>
      <c r="BR187" s="197"/>
      <c r="BS187" s="197"/>
      <c r="BT187" s="197"/>
      <c r="BU187" s="197"/>
      <c r="BV187" s="197"/>
      <c r="BW187" s="197"/>
      <c r="BX187" s="436"/>
      <c r="BY187" s="197"/>
    </row>
    <row r="188" spans="2:77" ht="13.9" customHeight="1" x14ac:dyDescent="0.3">
      <c r="C188" s="1744" t="str">
        <f t="shared" si="24"/>
        <v/>
      </c>
      <c r="D188" s="1744"/>
      <c r="E188" s="1744"/>
      <c r="F188" s="1744"/>
      <c r="G188" s="1744"/>
      <c r="H188" s="1744"/>
      <c r="I188" s="1744"/>
      <c r="J188" s="1744"/>
      <c r="K188" s="1744"/>
      <c r="L188" s="1744"/>
      <c r="M188" s="1744"/>
      <c r="N188" s="1744"/>
      <c r="O188" s="1744"/>
      <c r="P188" s="1744"/>
      <c r="S188" s="1745" t="str">
        <f t="shared" si="25"/>
        <v/>
      </c>
      <c r="T188" s="1745"/>
      <c r="U188" s="1745"/>
      <c r="V188" s="1745"/>
      <c r="W188" s="237" t="str">
        <f t="shared" si="27"/>
        <v>m²</v>
      </c>
      <c r="Z188" s="1746"/>
      <c r="AA188" s="1746"/>
      <c r="AB188" s="1746"/>
      <c r="AC188" s="1746"/>
      <c r="AD188" s="1746"/>
      <c r="AE188" s="237" t="str">
        <f t="shared" si="26"/>
        <v>€/m²</v>
      </c>
      <c r="AF188" s="326"/>
      <c r="AI188" s="1747" t="str">
        <f t="shared" si="28"/>
        <v/>
      </c>
      <c r="AJ188" s="1747"/>
      <c r="AK188" s="1747"/>
      <c r="AL188" s="1747"/>
      <c r="AM188" s="1747"/>
      <c r="AO188" s="416"/>
      <c r="AP188" s="561"/>
      <c r="AQ188" s="561"/>
      <c r="AR188" s="197"/>
      <c r="AS188" s="197"/>
      <c r="AT188" s="197"/>
      <c r="AU188" s="197"/>
      <c r="AV188" s="197"/>
      <c r="AW188" s="197"/>
      <c r="AX188" s="197"/>
      <c r="AY188" s="197"/>
      <c r="AZ188" s="197"/>
      <c r="BA188" s="197"/>
      <c r="BB188" s="197"/>
      <c r="BC188" s="197"/>
      <c r="BD188" s="197"/>
      <c r="BE188" s="197"/>
      <c r="BF188" s="197"/>
      <c r="BG188" s="197"/>
      <c r="BH188" s="197"/>
      <c r="BI188" s="197"/>
      <c r="BJ188" s="197"/>
      <c r="BK188" s="197"/>
      <c r="BL188" s="197"/>
      <c r="BM188" s="197"/>
      <c r="BN188" s="197"/>
      <c r="BO188" s="197"/>
      <c r="BP188" s="197"/>
      <c r="BQ188" s="197"/>
      <c r="BR188" s="197"/>
      <c r="BS188" s="197"/>
      <c r="BT188" s="197"/>
      <c r="BU188" s="197"/>
      <c r="BV188" s="197"/>
      <c r="BW188" s="197"/>
      <c r="BX188" s="436"/>
      <c r="BY188" s="197"/>
    </row>
    <row r="189" spans="2:77" ht="13.9" customHeight="1" x14ac:dyDescent="0.3">
      <c r="C189" s="1744" t="str">
        <f t="shared" si="24"/>
        <v/>
      </c>
      <c r="D189" s="1744"/>
      <c r="E189" s="1744"/>
      <c r="F189" s="1744"/>
      <c r="G189" s="1744"/>
      <c r="H189" s="1744"/>
      <c r="I189" s="1744"/>
      <c r="J189" s="1744"/>
      <c r="K189" s="1744"/>
      <c r="L189" s="1744"/>
      <c r="M189" s="1744"/>
      <c r="N189" s="1744"/>
      <c r="O189" s="1744"/>
      <c r="P189" s="1744"/>
      <c r="S189" s="1745" t="str">
        <f t="shared" si="25"/>
        <v/>
      </c>
      <c r="T189" s="1745"/>
      <c r="U189" s="1745"/>
      <c r="V189" s="1745"/>
      <c r="W189" s="237" t="str">
        <f t="shared" si="27"/>
        <v>m²</v>
      </c>
      <c r="Z189" s="1746"/>
      <c r="AA189" s="1746"/>
      <c r="AB189" s="1746"/>
      <c r="AC189" s="1746"/>
      <c r="AD189" s="1746"/>
      <c r="AE189" s="237" t="str">
        <f>CONCATENATE("€/",W189)</f>
        <v>€/m²</v>
      </c>
      <c r="AF189" s="326"/>
      <c r="AI189" s="1747" t="str">
        <f t="shared" ref="AI189" si="29">IF(S189="","",Z189*S189)</f>
        <v/>
      </c>
      <c r="AJ189" s="1747"/>
      <c r="AK189" s="1747"/>
      <c r="AL189" s="1747"/>
      <c r="AM189" s="1747"/>
      <c r="AO189" s="416"/>
      <c r="AP189" s="197"/>
      <c r="AQ189" s="197"/>
      <c r="AR189" s="197"/>
      <c r="AS189" s="197"/>
      <c r="AT189" s="197"/>
      <c r="AU189" s="197"/>
      <c r="AV189" s="197"/>
      <c r="AW189" s="197"/>
      <c r="AX189" s="197"/>
      <c r="AY189" s="197"/>
      <c r="AZ189" s="197"/>
      <c r="BA189" s="197"/>
      <c r="BB189" s="197"/>
      <c r="BC189" s="197"/>
      <c r="BD189" s="197"/>
      <c r="BE189" s="197"/>
      <c r="BF189" s="197"/>
      <c r="BG189" s="197"/>
      <c r="BH189" s="197"/>
      <c r="BI189" s="197"/>
      <c r="BJ189" s="197"/>
      <c r="BK189" s="197"/>
      <c r="BL189" s="197"/>
      <c r="BM189" s="197"/>
      <c r="BN189" s="197"/>
      <c r="BO189" s="197"/>
      <c r="BP189" s="197"/>
      <c r="BQ189" s="197"/>
      <c r="BR189" s="197"/>
      <c r="BS189" s="197"/>
      <c r="BT189" s="197"/>
      <c r="BU189" s="197"/>
      <c r="BV189" s="197"/>
      <c r="BW189" s="197"/>
      <c r="BX189" s="436"/>
      <c r="BY189" s="197"/>
    </row>
    <row r="190" spans="2:77" ht="5.0999999999999996" customHeight="1" x14ac:dyDescent="0.3">
      <c r="AO190" s="416"/>
      <c r="AP190" s="197"/>
      <c r="AQ190" s="197"/>
      <c r="AR190" s="197"/>
      <c r="AS190" s="197"/>
      <c r="AT190" s="197"/>
      <c r="AU190" s="197"/>
      <c r="AV190" s="197"/>
      <c r="AW190" s="197"/>
      <c r="AX190" s="197"/>
      <c r="AY190" s="197"/>
      <c r="AZ190" s="197"/>
      <c r="BA190" s="197"/>
      <c r="BB190" s="197"/>
      <c r="BC190" s="197"/>
      <c r="BD190" s="197"/>
      <c r="BE190" s="197"/>
      <c r="BF190" s="197"/>
      <c r="BG190" s="197"/>
      <c r="BH190" s="197"/>
      <c r="BI190" s="197"/>
      <c r="BJ190" s="197"/>
      <c r="BK190" s="197"/>
      <c r="BL190" s="197"/>
      <c r="BM190" s="197"/>
      <c r="BN190" s="197"/>
      <c r="BO190" s="197"/>
      <c r="BP190" s="197"/>
      <c r="BQ190" s="197"/>
      <c r="BR190" s="197"/>
      <c r="BS190" s="197"/>
      <c r="BT190" s="197"/>
      <c r="BU190" s="197"/>
      <c r="BV190" s="197"/>
      <c r="BW190" s="197"/>
      <c r="BX190" s="436"/>
      <c r="BY190" s="197"/>
    </row>
    <row r="191" spans="2:77" ht="13.9" customHeight="1" x14ac:dyDescent="0.3">
      <c r="C191" s="315" t="s">
        <v>10</v>
      </c>
      <c r="S191" s="1741">
        <f>+S177</f>
        <v>0</v>
      </c>
      <c r="T191" s="1741"/>
      <c r="U191" s="1741"/>
      <c r="V191" s="1741"/>
      <c r="W191" s="315" t="s">
        <v>383</v>
      </c>
      <c r="X191" s="237" t="str">
        <f>+X53</f>
        <v>ABP</v>
      </c>
      <c r="Z191" s="1742" t="e">
        <f>+AI191/S191</f>
        <v>#DIV/0!</v>
      </c>
      <c r="AA191" s="1742"/>
      <c r="AB191" s="1742"/>
      <c r="AC191" s="1742"/>
      <c r="AD191" s="1742"/>
      <c r="AE191" s="315" t="s">
        <v>69</v>
      </c>
      <c r="AI191" s="1743">
        <f>+SUM(AI182:AM189)</f>
        <v>0</v>
      </c>
      <c r="AJ191" s="1743"/>
      <c r="AK191" s="1743"/>
      <c r="AL191" s="1743"/>
      <c r="AM191" s="1743"/>
      <c r="AO191" s="234"/>
      <c r="AP191" s="197"/>
      <c r="AQ191" s="197"/>
      <c r="AR191" s="197"/>
      <c r="AS191" s="197"/>
      <c r="AT191" s="197"/>
      <c r="AU191" s="197"/>
      <c r="AV191" s="197"/>
      <c r="AW191" s="197"/>
      <c r="AX191" s="197"/>
      <c r="AY191" s="197"/>
      <c r="AZ191" s="197"/>
      <c r="BA191" s="197"/>
      <c r="BB191" s="197"/>
      <c r="BC191" s="197"/>
      <c r="BD191" s="197"/>
      <c r="BE191" s="197"/>
      <c r="BF191" s="197"/>
      <c r="BG191" s="197"/>
      <c r="BH191" s="197"/>
      <c r="BI191" s="197"/>
      <c r="BJ191" s="197"/>
      <c r="BK191" s="197"/>
      <c r="BL191" s="197"/>
      <c r="BM191" s="197"/>
      <c r="BN191" s="197"/>
      <c r="BO191" s="197"/>
      <c r="BP191" s="197"/>
      <c r="BQ191" s="197"/>
      <c r="BR191" s="197"/>
      <c r="BS191" s="197"/>
      <c r="BT191" s="197"/>
      <c r="BU191" s="197"/>
      <c r="BV191" s="197"/>
      <c r="BW191" s="197"/>
      <c r="BX191" s="436"/>
      <c r="BY191" s="197"/>
    </row>
    <row r="192" spans="2:77" ht="13.9" customHeight="1" x14ac:dyDescent="0.3">
      <c r="C192" s="315"/>
      <c r="Y192" s="315"/>
      <c r="AI192" s="331"/>
      <c r="AJ192" s="331"/>
      <c r="AK192" s="331"/>
      <c r="AL192" s="331"/>
      <c r="AM192" s="331"/>
      <c r="AO192" s="416"/>
      <c r="AP192" s="197"/>
      <c r="AQ192" s="197"/>
      <c r="AR192" s="197"/>
      <c r="AS192" s="197"/>
      <c r="AT192" s="197"/>
      <c r="AU192" s="197"/>
      <c r="AV192" s="197"/>
      <c r="AW192" s="197"/>
      <c r="AX192" s="197"/>
      <c r="AY192" s="197"/>
      <c r="AZ192" s="197"/>
      <c r="BA192" s="197"/>
      <c r="BB192" s="197"/>
      <c r="BC192" s="197"/>
      <c r="BD192" s="197"/>
      <c r="BE192" s="197"/>
      <c r="BF192" s="197"/>
      <c r="BG192" s="197"/>
      <c r="BH192" s="197"/>
      <c r="BI192" s="197"/>
      <c r="BJ192" s="197"/>
      <c r="BK192" s="197"/>
      <c r="BL192" s="197"/>
      <c r="BM192" s="197"/>
      <c r="BN192" s="197"/>
      <c r="BO192" s="197"/>
      <c r="BP192" s="197"/>
      <c r="BQ192" s="197"/>
      <c r="BR192" s="197"/>
      <c r="BS192" s="197"/>
      <c r="BT192" s="197"/>
      <c r="BU192" s="197"/>
      <c r="BV192" s="197"/>
      <c r="BW192" s="197"/>
      <c r="BX192" s="436"/>
      <c r="BY192" s="197"/>
    </row>
    <row r="193" spans="2:77" ht="13.9" customHeight="1" x14ac:dyDescent="0.3">
      <c r="B193" s="315"/>
      <c r="C193" s="315" t="s">
        <v>259</v>
      </c>
      <c r="Y193" s="315"/>
      <c r="Z193" s="1777">
        <v>0</v>
      </c>
      <c r="AA193" s="1777"/>
      <c r="AB193" s="1777"/>
      <c r="AC193" s="1777"/>
      <c r="AD193" s="1777"/>
      <c r="AE193" s="601" t="s">
        <v>83</v>
      </c>
      <c r="AI193" s="1792">
        <f>+Z193*AI191</f>
        <v>0</v>
      </c>
      <c r="AJ193" s="1792"/>
      <c r="AK193" s="1792"/>
      <c r="AL193" s="1792"/>
      <c r="AM193" s="1792"/>
      <c r="AO193" s="416"/>
      <c r="AP193" s="197"/>
      <c r="AQ193" s="197"/>
      <c r="AR193" s="197"/>
      <c r="AS193" s="197"/>
      <c r="AT193" s="197"/>
      <c r="AU193" s="197"/>
      <c r="AV193" s="197"/>
      <c r="AW193" s="197"/>
      <c r="AX193" s="197"/>
      <c r="AY193" s="197"/>
      <c r="AZ193" s="197"/>
      <c r="BA193" s="197"/>
      <c r="BB193" s="197"/>
      <c r="BC193" s="197"/>
      <c r="BD193" s="197"/>
      <c r="BE193" s="197"/>
      <c r="BF193" s="197"/>
      <c r="BG193" s="197"/>
      <c r="BH193" s="197"/>
      <c r="BI193" s="197"/>
      <c r="BJ193" s="197"/>
      <c r="BK193" s="197"/>
      <c r="BL193" s="197"/>
      <c r="BM193" s="197"/>
      <c r="BN193" s="197"/>
      <c r="BO193" s="197"/>
      <c r="BP193" s="197"/>
      <c r="BQ193" s="197"/>
      <c r="BR193" s="197"/>
      <c r="BS193" s="197"/>
      <c r="BT193" s="197"/>
      <c r="BU193" s="197"/>
      <c r="BV193" s="197"/>
      <c r="BW193" s="197"/>
      <c r="BX193" s="436"/>
      <c r="BY193" s="197"/>
    </row>
    <row r="194" spans="2:77" ht="13.9" customHeight="1" x14ac:dyDescent="0.3">
      <c r="B194" s="315"/>
      <c r="C194" s="315" t="s">
        <v>260</v>
      </c>
      <c r="Y194" s="315"/>
      <c r="Z194" s="1793">
        <f>100%-Z193</f>
        <v>1</v>
      </c>
      <c r="AA194" s="1793"/>
      <c r="AB194" s="1793"/>
      <c r="AC194" s="1793"/>
      <c r="AD194" s="1793"/>
      <c r="AE194" s="601" t="s">
        <v>83</v>
      </c>
      <c r="AI194" s="1768">
        <f>+Z194*AI191</f>
        <v>0</v>
      </c>
      <c r="AJ194" s="1768"/>
      <c r="AK194" s="1768"/>
      <c r="AL194" s="1768"/>
      <c r="AM194" s="1768"/>
      <c r="AO194" s="416"/>
      <c r="AP194" s="197"/>
      <c r="AQ194" s="438"/>
      <c r="AR194" s="197"/>
      <c r="AS194" s="197"/>
      <c r="AT194" s="197"/>
      <c r="AU194" s="197"/>
      <c r="AV194" s="197"/>
      <c r="AW194" s="197"/>
      <c r="AX194" s="197"/>
      <c r="AY194" s="197"/>
      <c r="AZ194" s="197"/>
      <c r="BA194" s="197"/>
      <c r="BB194" s="197"/>
      <c r="BC194" s="197"/>
      <c r="BD194" s="197"/>
      <c r="BE194" s="197"/>
      <c r="BF194" s="197"/>
      <c r="BG194" s="197"/>
      <c r="BH194" s="197"/>
      <c r="BI194" s="197"/>
      <c r="BJ194" s="197"/>
      <c r="BK194" s="197"/>
      <c r="BL194" s="197"/>
      <c r="BM194" s="197"/>
      <c r="BN194" s="197"/>
      <c r="BO194" s="197"/>
      <c r="BP194" s="197"/>
      <c r="BQ194" s="197"/>
      <c r="BR194" s="197"/>
      <c r="BS194" s="197"/>
      <c r="BT194" s="197"/>
      <c r="BU194" s="197"/>
      <c r="BV194" s="197"/>
      <c r="BW194" s="197"/>
      <c r="BX194" s="436"/>
      <c r="BY194" s="197"/>
    </row>
    <row r="195" spans="2:77" ht="5.25" customHeight="1" x14ac:dyDescent="0.3">
      <c r="C195" s="315"/>
      <c r="Y195" s="315"/>
      <c r="AI195" s="331"/>
      <c r="AJ195" s="331"/>
      <c r="AK195" s="331"/>
      <c r="AL195" s="331"/>
      <c r="AM195" s="331"/>
      <c r="AO195" s="416"/>
      <c r="AP195" s="197"/>
      <c r="AQ195" s="197"/>
      <c r="AR195" s="197"/>
      <c r="AS195" s="197"/>
      <c r="AT195" s="197"/>
      <c r="AU195" s="197"/>
      <c r="AV195" s="197"/>
      <c r="AW195" s="197"/>
      <c r="AX195" s="197"/>
      <c r="AY195" s="197"/>
      <c r="AZ195" s="197"/>
      <c r="BA195" s="197"/>
      <c r="BB195" s="197"/>
      <c r="BC195" s="197"/>
      <c r="BD195" s="197"/>
      <c r="BE195" s="197"/>
      <c r="BF195" s="197"/>
      <c r="BG195" s="197"/>
      <c r="BH195" s="197"/>
      <c r="BI195" s="197"/>
      <c r="BJ195" s="197"/>
      <c r="BK195" s="197"/>
      <c r="BL195" s="197"/>
      <c r="BM195" s="197"/>
      <c r="BN195" s="197"/>
      <c r="BO195" s="197"/>
      <c r="BP195" s="197"/>
      <c r="BQ195" s="197"/>
      <c r="BR195" s="197"/>
      <c r="BS195" s="197"/>
      <c r="BT195" s="197"/>
      <c r="BU195" s="197"/>
      <c r="BV195" s="197"/>
      <c r="BW195" s="197"/>
      <c r="BX195" s="436"/>
      <c r="BY195" s="197"/>
    </row>
    <row r="196" spans="2:77" ht="13.9" customHeight="1" x14ac:dyDescent="0.3">
      <c r="B196" s="315"/>
      <c r="C196" s="237" t="s">
        <v>559</v>
      </c>
      <c r="Z196" s="1777">
        <v>0</v>
      </c>
      <c r="AA196" s="1777"/>
      <c r="AB196" s="1777"/>
      <c r="AC196" s="1777"/>
      <c r="AD196" s="1777"/>
      <c r="AE196" s="601" t="s">
        <v>81</v>
      </c>
      <c r="AI196" s="1755">
        <f>+AI191*Z196</f>
        <v>0</v>
      </c>
      <c r="AJ196" s="1755"/>
      <c r="AK196" s="1755"/>
      <c r="AL196" s="1755"/>
      <c r="AM196" s="1755"/>
      <c r="AO196" s="416"/>
      <c r="AP196" s="197"/>
      <c r="AQ196" s="197"/>
      <c r="AR196" s="197"/>
      <c r="AS196" s="197"/>
      <c r="AT196" s="197"/>
      <c r="AU196" s="197"/>
      <c r="AV196" s="197"/>
      <c r="AW196" s="197"/>
      <c r="AX196" s="197"/>
      <c r="AY196" s="197"/>
      <c r="AZ196" s="197"/>
      <c r="BA196" s="197"/>
      <c r="BB196" s="197"/>
      <c r="BC196" s="197"/>
      <c r="BD196" s="197"/>
      <c r="BE196" s="197"/>
      <c r="BF196" s="197"/>
      <c r="BG196" s="197"/>
      <c r="BH196" s="197"/>
      <c r="BI196" s="197"/>
      <c r="BJ196" s="197"/>
      <c r="BK196" s="197"/>
      <c r="BL196" s="197"/>
      <c r="BM196" s="197"/>
      <c r="BN196" s="197"/>
      <c r="BO196" s="197"/>
      <c r="BP196" s="197"/>
      <c r="BQ196" s="197"/>
      <c r="BR196" s="197"/>
      <c r="BS196" s="197"/>
      <c r="BT196" s="197"/>
      <c r="BU196" s="197"/>
      <c r="BV196" s="197"/>
      <c r="BW196" s="197"/>
      <c r="BX196" s="436"/>
      <c r="BY196" s="197"/>
    </row>
    <row r="197" spans="2:77" ht="13.9" customHeight="1" x14ac:dyDescent="0.3">
      <c r="B197" s="315"/>
      <c r="C197" s="237" t="s">
        <v>82</v>
      </c>
      <c r="Z197" s="1748">
        <v>0</v>
      </c>
      <c r="AA197" s="1748"/>
      <c r="AB197" s="1748"/>
      <c r="AC197" s="1748"/>
      <c r="AD197" s="1748"/>
      <c r="AE197" s="601" t="s">
        <v>83</v>
      </c>
      <c r="AI197" s="1778">
        <f>+Z197*AI177</f>
        <v>0</v>
      </c>
      <c r="AJ197" s="1778"/>
      <c r="AK197" s="1778"/>
      <c r="AL197" s="1778"/>
      <c r="AM197" s="1778"/>
      <c r="AO197" s="417"/>
      <c r="AP197" s="197"/>
      <c r="AQ197" s="197"/>
      <c r="AR197" s="197"/>
      <c r="AS197" s="197"/>
      <c r="AT197" s="197"/>
      <c r="AU197" s="197"/>
      <c r="AV197" s="197"/>
      <c r="AW197" s="197"/>
      <c r="AX197" s="197"/>
      <c r="AY197" s="197"/>
      <c r="AZ197" s="197"/>
      <c r="BA197" s="197"/>
      <c r="BB197" s="197"/>
      <c r="BC197" s="197"/>
      <c r="BD197" s="197"/>
      <c r="BE197" s="197"/>
      <c r="BF197" s="197"/>
      <c r="BG197" s="197"/>
      <c r="BH197" s="197"/>
      <c r="BI197" s="197"/>
      <c r="BJ197" s="197"/>
      <c r="BK197" s="197"/>
      <c r="BL197" s="197"/>
      <c r="BM197" s="197"/>
      <c r="BN197" s="197"/>
      <c r="BO197" s="197"/>
      <c r="BP197" s="197"/>
      <c r="BQ197" s="197"/>
      <c r="BR197" s="197"/>
      <c r="BS197" s="197"/>
      <c r="BT197" s="197"/>
      <c r="BU197" s="197"/>
      <c r="BV197" s="197"/>
      <c r="BW197" s="197"/>
      <c r="BX197" s="436"/>
      <c r="BY197" s="197"/>
    </row>
    <row r="198" spans="2:77" ht="13.9" customHeight="1" x14ac:dyDescent="0.3">
      <c r="B198" s="315"/>
      <c r="C198" s="237" t="s">
        <v>84</v>
      </c>
      <c r="Z198" s="1748">
        <v>0</v>
      </c>
      <c r="AA198" s="1748"/>
      <c r="AB198" s="1748"/>
      <c r="AC198" s="1748"/>
      <c r="AD198" s="1748"/>
      <c r="AE198" s="601" t="s">
        <v>85</v>
      </c>
      <c r="AI198" s="1749">
        <f>+Z198*AI177</f>
        <v>0</v>
      </c>
      <c r="AJ198" s="1749"/>
      <c r="AK198" s="1749"/>
      <c r="AL198" s="1749"/>
      <c r="AM198" s="1749"/>
      <c r="AO198" s="417"/>
      <c r="AP198" s="197"/>
      <c r="AQ198" s="197"/>
      <c r="AR198" s="197"/>
      <c r="AS198" s="197"/>
      <c r="AT198" s="197"/>
      <c r="AU198" s="197"/>
      <c r="AV198" s="197"/>
      <c r="AW198" s="197"/>
      <c r="AX198" s="197"/>
      <c r="AY198" s="197"/>
      <c r="AZ198" s="197"/>
      <c r="BA198" s="197"/>
      <c r="BB198" s="197"/>
      <c r="BC198" s="197"/>
      <c r="BD198" s="197"/>
      <c r="BE198" s="197"/>
      <c r="BF198" s="197"/>
      <c r="BG198" s="197"/>
      <c r="BH198" s="197"/>
      <c r="BI198" s="197"/>
      <c r="BJ198" s="197"/>
      <c r="BK198" s="197"/>
      <c r="BL198" s="197"/>
      <c r="BM198" s="197"/>
      <c r="BN198" s="197"/>
      <c r="BO198" s="197"/>
      <c r="BP198" s="197"/>
      <c r="BQ198" s="197"/>
      <c r="BR198" s="197"/>
      <c r="BS198" s="197"/>
      <c r="BT198" s="197"/>
      <c r="BU198" s="197"/>
      <c r="BV198" s="197"/>
      <c r="BW198" s="197"/>
      <c r="BX198" s="436"/>
      <c r="BY198" s="197"/>
    </row>
    <row r="199" spans="2:77" ht="13.9" customHeight="1" x14ac:dyDescent="0.3">
      <c r="B199" s="318"/>
      <c r="C199" s="317" t="s">
        <v>261</v>
      </c>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1750">
        <v>7.4999999999999997E-2</v>
      </c>
      <c r="AA199" s="1750"/>
      <c r="AB199" s="1750"/>
      <c r="AC199" s="1750"/>
      <c r="AD199" s="1750"/>
      <c r="AE199" s="602" t="s">
        <v>85</v>
      </c>
      <c r="AF199" s="317"/>
      <c r="AG199" s="317"/>
      <c r="AH199" s="317"/>
      <c r="AI199" s="1791">
        <f>+Z199*AI201</f>
        <v>0</v>
      </c>
      <c r="AJ199" s="1791"/>
      <c r="AK199" s="1791"/>
      <c r="AL199" s="1791"/>
      <c r="AM199" s="1791"/>
      <c r="AN199" s="317"/>
      <c r="AO199" s="417"/>
      <c r="AP199" s="197"/>
      <c r="AQ199" s="197"/>
      <c r="AR199" s="197"/>
      <c r="AS199" s="197"/>
      <c r="AT199" s="197"/>
      <c r="AU199" s="197"/>
      <c r="AV199" s="197"/>
      <c r="AW199" s="197"/>
      <c r="AX199" s="197"/>
      <c r="AY199" s="197"/>
      <c r="AZ199" s="197"/>
      <c r="BA199" s="197"/>
      <c r="BB199" s="197"/>
      <c r="BC199" s="197"/>
      <c r="BD199" s="197"/>
      <c r="BE199" s="197"/>
      <c r="BF199" s="197"/>
      <c r="BG199" s="197"/>
      <c r="BH199" s="197"/>
      <c r="BI199" s="197"/>
      <c r="BJ199" s="197"/>
      <c r="BK199" s="197"/>
      <c r="BL199" s="197"/>
      <c r="BM199" s="197"/>
      <c r="BN199" s="197"/>
      <c r="BO199" s="197"/>
      <c r="BP199" s="197"/>
      <c r="BQ199" s="197"/>
      <c r="BR199" s="197"/>
      <c r="BS199" s="197"/>
      <c r="BT199" s="197"/>
      <c r="BU199" s="197"/>
      <c r="BV199" s="197"/>
      <c r="BW199" s="197"/>
      <c r="BX199" s="436"/>
      <c r="BY199" s="197"/>
    </row>
    <row r="200" spans="2:77" ht="3" customHeight="1" x14ac:dyDescent="0.3">
      <c r="B200" s="315"/>
      <c r="AI200" s="331"/>
      <c r="AJ200" s="331"/>
      <c r="AK200" s="331"/>
      <c r="AL200" s="331"/>
      <c r="AM200" s="331"/>
      <c r="AO200" s="417"/>
      <c r="AP200" s="197"/>
      <c r="AQ200" s="197"/>
      <c r="AR200" s="197"/>
      <c r="AS200" s="197"/>
      <c r="AT200" s="197"/>
      <c r="AU200" s="197"/>
      <c r="AV200" s="197"/>
      <c r="AW200" s="197"/>
      <c r="AX200" s="197"/>
      <c r="AY200" s="197"/>
      <c r="AZ200" s="197"/>
      <c r="BA200" s="197"/>
      <c r="BB200" s="197"/>
      <c r="BC200" s="197"/>
      <c r="BD200" s="197"/>
      <c r="BE200" s="197"/>
      <c r="BF200" s="197"/>
      <c r="BG200" s="197"/>
      <c r="BH200" s="197"/>
      <c r="BI200" s="197"/>
      <c r="BJ200" s="197"/>
      <c r="BK200" s="197"/>
      <c r="BL200" s="197"/>
      <c r="BM200" s="197"/>
      <c r="BN200" s="197"/>
      <c r="BO200" s="197"/>
      <c r="BP200" s="197"/>
      <c r="BQ200" s="197"/>
      <c r="BR200" s="197"/>
      <c r="BS200" s="197"/>
      <c r="BT200" s="197"/>
      <c r="BU200" s="197"/>
      <c r="BV200" s="197"/>
      <c r="BW200" s="197"/>
      <c r="BX200" s="436"/>
      <c r="BY200" s="197"/>
    </row>
    <row r="201" spans="2:77" ht="15" customHeight="1" x14ac:dyDescent="0.3">
      <c r="B201" s="315"/>
      <c r="C201" s="315" t="s">
        <v>461</v>
      </c>
      <c r="S201" s="1741">
        <f>+S177</f>
        <v>0</v>
      </c>
      <c r="T201" s="1741"/>
      <c r="U201" s="1741"/>
      <c r="V201" s="1741"/>
      <c r="W201" s="315" t="s">
        <v>382</v>
      </c>
      <c r="X201" s="237" t="str">
        <f>X53</f>
        <v>ABP</v>
      </c>
      <c r="Z201" s="1742" t="e">
        <f>+AI201/S201</f>
        <v>#DIV/0!</v>
      </c>
      <c r="AA201" s="1742"/>
      <c r="AB201" s="1742"/>
      <c r="AC201" s="1742"/>
      <c r="AD201" s="1742"/>
      <c r="AE201" s="315" t="s">
        <v>69</v>
      </c>
      <c r="AF201" s="328"/>
      <c r="AG201" s="315"/>
      <c r="AI201" s="1743">
        <f>ROUND((AI177-AI194-AI196-AI197-AI198)/(1+Z199),-2)</f>
        <v>0</v>
      </c>
      <c r="AJ201" s="1743"/>
      <c r="AK201" s="1743"/>
      <c r="AL201" s="1743"/>
      <c r="AM201" s="1743"/>
      <c r="AO201" s="416"/>
      <c r="AP201" s="608"/>
      <c r="AQ201" s="598" t="e">
        <f>+AI201/AP201-1</f>
        <v>#DIV/0!</v>
      </c>
      <c r="AR201" s="197"/>
      <c r="AS201" s="197"/>
      <c r="AT201" s="197"/>
      <c r="AU201" s="197"/>
      <c r="AV201" s="197"/>
      <c r="AW201" s="197"/>
      <c r="AX201" s="197"/>
      <c r="AY201" s="197"/>
      <c r="AZ201" s="197"/>
      <c r="BA201" s="197"/>
      <c r="BB201" s="197"/>
      <c r="BC201" s="197"/>
      <c r="BD201" s="197"/>
      <c r="BE201" s="197"/>
      <c r="BF201" s="197"/>
      <c r="BG201" s="197"/>
      <c r="BH201" s="197"/>
      <c r="BI201" s="197"/>
      <c r="BJ201" s="197"/>
      <c r="BK201" s="197"/>
      <c r="BL201" s="197"/>
      <c r="BM201" s="197"/>
      <c r="BN201" s="197"/>
      <c r="BO201" s="197"/>
      <c r="BP201" s="197"/>
      <c r="BQ201" s="197"/>
      <c r="BR201" s="197"/>
      <c r="BS201" s="197"/>
      <c r="BT201" s="197"/>
      <c r="BU201" s="197"/>
      <c r="BV201" s="197"/>
      <c r="BW201" s="197"/>
      <c r="BX201" s="436"/>
      <c r="BY201" s="197"/>
    </row>
    <row r="202" spans="2:77" ht="7.5" customHeight="1" x14ac:dyDescent="0.3">
      <c r="B202" s="315"/>
      <c r="E202" s="315"/>
      <c r="H202" s="315"/>
      <c r="M202" s="315"/>
      <c r="S202" s="315"/>
      <c r="AO202" s="416"/>
      <c r="AP202" s="197"/>
      <c r="AQ202" s="197"/>
      <c r="AR202" s="197"/>
      <c r="AS202" s="197"/>
      <c r="AT202" s="439"/>
      <c r="AU202" s="440"/>
      <c r="AV202" s="441"/>
      <c r="AW202" s="442"/>
      <c r="AX202" s="443"/>
      <c r="AY202" s="443"/>
      <c r="AZ202" s="443"/>
      <c r="BA202" s="443"/>
      <c r="BB202" s="197"/>
      <c r="BC202" s="197"/>
      <c r="BD202" s="197"/>
      <c r="BE202" s="197"/>
      <c r="BF202" s="197"/>
      <c r="BG202" s="197"/>
      <c r="BH202" s="197"/>
      <c r="BI202" s="197"/>
      <c r="BJ202" s="197"/>
      <c r="BK202" s="197"/>
      <c r="BL202" s="197"/>
      <c r="BM202" s="197"/>
      <c r="BN202" s="197"/>
      <c r="BO202" s="197"/>
      <c r="BP202" s="197"/>
      <c r="BQ202" s="197"/>
      <c r="BR202" s="197"/>
      <c r="BS202" s="197"/>
      <c r="BT202" s="197"/>
      <c r="BU202" s="197"/>
      <c r="BV202" s="197"/>
      <c r="BW202" s="197"/>
      <c r="BX202" s="436"/>
      <c r="BY202" s="197"/>
    </row>
    <row r="203" spans="2:77" ht="13.5" x14ac:dyDescent="0.3">
      <c r="B203" s="237" t="s">
        <v>483</v>
      </c>
      <c r="AO203" s="416"/>
      <c r="AP203" s="197"/>
      <c r="AQ203" s="197"/>
      <c r="AR203" s="197"/>
      <c r="AS203" s="197"/>
      <c r="AT203" s="439"/>
      <c r="AU203" s="440"/>
      <c r="AV203" s="441"/>
      <c r="AW203" s="442"/>
      <c r="AX203" s="443"/>
      <c r="AY203" s="443"/>
      <c r="AZ203" s="443"/>
      <c r="BA203" s="443"/>
      <c r="BB203" s="197"/>
      <c r="BC203" s="197"/>
      <c r="BD203" s="197"/>
      <c r="BE203" s="197"/>
      <c r="BF203" s="197"/>
      <c r="BG203" s="197"/>
      <c r="BH203" s="197"/>
      <c r="BI203" s="197"/>
      <c r="BJ203" s="197"/>
      <c r="BK203" s="197"/>
      <c r="BL203" s="197"/>
      <c r="BM203" s="197"/>
      <c r="BN203" s="197"/>
      <c r="BO203" s="197"/>
      <c r="BP203" s="197"/>
      <c r="BQ203" s="197"/>
      <c r="BR203" s="197"/>
      <c r="BS203" s="197"/>
      <c r="BT203" s="197"/>
      <c r="BU203" s="197"/>
      <c r="BV203" s="197"/>
      <c r="BW203" s="197"/>
      <c r="BX203" s="436"/>
      <c r="BY203" s="197"/>
    </row>
    <row r="204" spans="2:77" ht="48.75" customHeight="1" x14ac:dyDescent="0.3">
      <c r="B204" s="1740" t="s">
        <v>511</v>
      </c>
      <c r="C204" s="1740"/>
      <c r="D204" s="1740"/>
      <c r="E204" s="1740"/>
      <c r="F204" s="1740"/>
      <c r="G204" s="1740"/>
      <c r="H204" s="1740"/>
      <c r="I204" s="1740"/>
      <c r="J204" s="1740"/>
      <c r="K204" s="1740"/>
      <c r="L204" s="1740"/>
      <c r="M204" s="1740"/>
      <c r="N204" s="1740"/>
      <c r="O204" s="1740"/>
      <c r="P204" s="1740"/>
      <c r="Q204" s="1740"/>
      <c r="R204" s="1740"/>
      <c r="S204" s="1740"/>
      <c r="T204" s="1740"/>
      <c r="U204" s="1740"/>
      <c r="V204" s="1740"/>
      <c r="W204" s="1740"/>
      <c r="X204" s="1740"/>
      <c r="Y204" s="1740"/>
      <c r="Z204" s="1740"/>
      <c r="AA204" s="1740"/>
      <c r="AB204" s="1740"/>
      <c r="AC204" s="1740"/>
      <c r="AD204" s="1740"/>
      <c r="AE204" s="1740"/>
      <c r="AF204" s="1740"/>
      <c r="AG204" s="1740"/>
      <c r="AH204" s="1740"/>
      <c r="AI204" s="1740"/>
      <c r="AJ204" s="1740"/>
      <c r="AK204" s="1740"/>
      <c r="AL204" s="1740"/>
      <c r="AM204" s="1740"/>
      <c r="AO204" s="416"/>
      <c r="AP204" s="197"/>
      <c r="AQ204" s="197"/>
      <c r="AR204" s="197"/>
      <c r="AS204" s="197"/>
      <c r="AT204" s="197"/>
      <c r="AU204" s="197"/>
      <c r="AV204" s="197"/>
      <c r="AW204" s="197"/>
      <c r="AX204" s="197"/>
      <c r="AY204" s="197"/>
      <c r="AZ204" s="197"/>
      <c r="BA204" s="197"/>
      <c r="BB204" s="197"/>
      <c r="BC204" s="197"/>
      <c r="BD204" s="197"/>
      <c r="BE204" s="197"/>
      <c r="BF204" s="197"/>
      <c r="BG204" s="197"/>
      <c r="BH204" s="197"/>
      <c r="BI204" s="197"/>
      <c r="BJ204" s="197"/>
      <c r="BK204" s="197"/>
      <c r="BL204" s="197"/>
      <c r="BM204" s="197"/>
      <c r="BN204" s="197"/>
      <c r="BO204" s="197"/>
      <c r="BP204" s="197"/>
      <c r="BQ204" s="197"/>
      <c r="BR204" s="197"/>
      <c r="BS204" s="197"/>
      <c r="BT204" s="197"/>
      <c r="BU204" s="197"/>
      <c r="BV204" s="197"/>
      <c r="BW204" s="197"/>
      <c r="BX204" s="197"/>
      <c r="BY204" s="197"/>
    </row>
    <row r="205" spans="2:77" ht="15" customHeight="1" x14ac:dyDescent="0.3">
      <c r="AO205" s="416"/>
      <c r="AP205" s="197"/>
      <c r="AQ205" s="197"/>
      <c r="AR205" s="197"/>
      <c r="AS205" s="197"/>
      <c r="AT205" s="197"/>
      <c r="AU205" s="197"/>
      <c r="AV205" s="197"/>
      <c r="AW205" s="197"/>
      <c r="AX205" s="197"/>
      <c r="AY205" s="197"/>
      <c r="AZ205" s="197"/>
      <c r="BA205" s="197"/>
      <c r="BB205" s="197"/>
      <c r="BC205" s="197"/>
      <c r="BD205" s="197"/>
      <c r="BE205" s="197"/>
      <c r="BF205" s="197"/>
      <c r="BG205" s="197"/>
      <c r="BH205" s="197"/>
      <c r="BI205" s="197"/>
      <c r="BJ205" s="197"/>
      <c r="BK205" s="197"/>
      <c r="BL205" s="197"/>
      <c r="BM205" s="197"/>
      <c r="BN205" s="197"/>
      <c r="BO205" s="197"/>
      <c r="BP205" s="197"/>
      <c r="BQ205" s="197"/>
      <c r="BR205" s="197"/>
      <c r="BS205" s="197"/>
      <c r="BT205" s="197"/>
      <c r="BU205" s="197"/>
      <c r="BV205" s="197"/>
      <c r="BW205" s="197"/>
      <c r="BX205" s="197"/>
      <c r="BY205" s="197"/>
    </row>
    <row r="206" spans="2:77" ht="15" customHeight="1" x14ac:dyDescent="0.3">
      <c r="AO206" s="416"/>
      <c r="AS206" s="432">
        <f>PV(Q160,K160/12,-E160*12)</f>
        <v>0</v>
      </c>
      <c r="AT206" s="432" t="e">
        <f>(AI115)/(1+AI113)^(K160/12)</f>
        <v>#VALUE!</v>
      </c>
      <c r="AU206" s="432" t="e">
        <f>+AT206+AS206</f>
        <v>#VALUE!</v>
      </c>
      <c r="AV206" s="433" t="e">
        <f>+AU206/AU210-1</f>
        <v>#VALUE!</v>
      </c>
      <c r="AW206" s="196" t="str">
        <f>+AI115</f>
        <v/>
      </c>
    </row>
    <row r="207" spans="2:77" ht="15" customHeight="1" x14ac:dyDescent="0.3">
      <c r="AO207" s="416"/>
    </row>
    <row r="208" spans="2:77" ht="15" customHeight="1" x14ac:dyDescent="0.3">
      <c r="AO208" s="416"/>
    </row>
    <row r="209" spans="41:49" ht="15" customHeight="1" x14ac:dyDescent="0.3">
      <c r="AO209" s="416"/>
      <c r="AS209" s="416">
        <f>(1+AI134)^(1/12)-1</f>
        <v>0</v>
      </c>
      <c r="AT209" s="416">
        <f>(1+AI113)^(1/12)-1</f>
        <v>0</v>
      </c>
    </row>
    <row r="210" spans="41:49" ht="15" customHeight="1" x14ac:dyDescent="0.3">
      <c r="AO210" s="416"/>
      <c r="AS210" s="432">
        <f>NPV(AS209,AS211:AS348)</f>
        <v>0</v>
      </c>
      <c r="AT210" s="432">
        <f>NPV(AT209,AT211:AT348)</f>
        <v>0</v>
      </c>
      <c r="AU210" s="432">
        <f>+AT210+AS210</f>
        <v>0</v>
      </c>
      <c r="AW210" s="196" t="str">
        <f>+AW206</f>
        <v/>
      </c>
    </row>
    <row r="211" spans="41:49" ht="15" customHeight="1" x14ac:dyDescent="0.3">
      <c r="AO211" s="416"/>
      <c r="AQ211" s="431">
        <f>COUNTA(AS211:AS348)</f>
        <v>11</v>
      </c>
      <c r="AR211" s="429">
        <v>44378</v>
      </c>
      <c r="AS211" s="196">
        <f>+AI130</f>
        <v>0</v>
      </c>
      <c r="AT211" s="196">
        <v>0</v>
      </c>
    </row>
    <row r="212" spans="41:49" ht="15" customHeight="1" x14ac:dyDescent="0.3">
      <c r="AO212" s="416"/>
      <c r="AR212" s="429">
        <v>44409</v>
      </c>
      <c r="AS212" s="196">
        <f>+$AS$211</f>
        <v>0</v>
      </c>
      <c r="AT212" s="196">
        <v>0</v>
      </c>
    </row>
    <row r="213" spans="41:49" ht="15" customHeight="1" x14ac:dyDescent="0.3">
      <c r="AO213" s="416"/>
      <c r="AR213" s="429">
        <v>44440</v>
      </c>
      <c r="AS213" s="196">
        <f t="shared" ref="AS213:AS221" si="30">+$AS$211</f>
        <v>0</v>
      </c>
      <c r="AT213" s="196">
        <v>0</v>
      </c>
    </row>
    <row r="214" spans="41:49" ht="15" customHeight="1" x14ac:dyDescent="0.3">
      <c r="AO214" s="416"/>
      <c r="AR214" s="429">
        <v>44470</v>
      </c>
      <c r="AS214" s="196">
        <f t="shared" si="30"/>
        <v>0</v>
      </c>
      <c r="AT214" s="196">
        <v>0</v>
      </c>
    </row>
    <row r="215" spans="41:49" ht="15" customHeight="1" x14ac:dyDescent="0.3">
      <c r="AO215" s="416"/>
      <c r="AR215" s="429">
        <v>44501</v>
      </c>
      <c r="AS215" s="196">
        <f t="shared" si="30"/>
        <v>0</v>
      </c>
      <c r="AT215" s="196">
        <v>0</v>
      </c>
    </row>
    <row r="216" spans="41:49" ht="15" customHeight="1" x14ac:dyDescent="0.3">
      <c r="AO216" s="416"/>
      <c r="AR216" s="429">
        <v>44531</v>
      </c>
      <c r="AS216" s="196">
        <f t="shared" si="30"/>
        <v>0</v>
      </c>
      <c r="AT216" s="196">
        <v>0</v>
      </c>
    </row>
    <row r="217" spans="41:49" ht="15" customHeight="1" x14ac:dyDescent="0.3">
      <c r="AO217" s="416"/>
      <c r="AR217" s="429">
        <v>44562</v>
      </c>
      <c r="AS217" s="196">
        <f t="shared" si="30"/>
        <v>0</v>
      </c>
      <c r="AT217" s="196">
        <v>0</v>
      </c>
    </row>
    <row r="218" spans="41:49" ht="15" customHeight="1" x14ac:dyDescent="0.3">
      <c r="AO218" s="416"/>
      <c r="AR218" s="429">
        <v>44593</v>
      </c>
      <c r="AS218" s="196">
        <f t="shared" si="30"/>
        <v>0</v>
      </c>
      <c r="AT218" s="196">
        <v>0</v>
      </c>
    </row>
    <row r="219" spans="41:49" ht="15" customHeight="1" x14ac:dyDescent="0.3">
      <c r="AO219" s="416"/>
      <c r="AR219" s="429">
        <v>44621</v>
      </c>
      <c r="AS219" s="196">
        <f t="shared" si="30"/>
        <v>0</v>
      </c>
      <c r="AT219" s="196">
        <v>0</v>
      </c>
    </row>
    <row r="220" spans="41:49" ht="15" customHeight="1" x14ac:dyDescent="0.3">
      <c r="AO220" s="416"/>
      <c r="AR220" s="429">
        <v>44652</v>
      </c>
      <c r="AS220" s="196">
        <f t="shared" si="30"/>
        <v>0</v>
      </c>
      <c r="AT220" s="196">
        <v>0</v>
      </c>
    </row>
    <row r="221" spans="41:49" ht="15" customHeight="1" x14ac:dyDescent="0.3">
      <c r="AO221" s="416"/>
      <c r="AR221" s="429">
        <v>44682</v>
      </c>
      <c r="AS221" s="196">
        <f t="shared" si="30"/>
        <v>0</v>
      </c>
      <c r="AT221" s="196">
        <v>0</v>
      </c>
    </row>
    <row r="222" spans="41:49" ht="15" customHeight="1" x14ac:dyDescent="0.3">
      <c r="AO222" s="416"/>
      <c r="AR222" s="429">
        <v>44713</v>
      </c>
      <c r="AS222" s="196"/>
      <c r="AT222" s="196" t="str">
        <f>+W160</f>
        <v/>
      </c>
    </row>
    <row r="223" spans="41:49" ht="15" customHeight="1" x14ac:dyDescent="0.3">
      <c r="AO223" s="416"/>
      <c r="AR223" s="429">
        <v>44743</v>
      </c>
      <c r="AS223" s="196"/>
      <c r="AT223" s="196"/>
    </row>
    <row r="224" spans="41:49" ht="15" customHeight="1" x14ac:dyDescent="0.3">
      <c r="AO224" s="416"/>
      <c r="AR224" s="429">
        <v>44774</v>
      </c>
      <c r="AS224" s="196"/>
      <c r="AT224" s="196"/>
    </row>
    <row r="225" spans="41:46" ht="15" customHeight="1" x14ac:dyDescent="0.3">
      <c r="AO225" s="416"/>
      <c r="AR225" s="429">
        <v>44805</v>
      </c>
      <c r="AS225" s="196"/>
      <c r="AT225" s="196"/>
    </row>
    <row r="226" spans="41:46" ht="15" customHeight="1" x14ac:dyDescent="0.3">
      <c r="AO226" s="416"/>
      <c r="AR226" s="429">
        <v>44835</v>
      </c>
      <c r="AS226" s="196"/>
      <c r="AT226" s="196"/>
    </row>
    <row r="227" spans="41:46" ht="15" customHeight="1" x14ac:dyDescent="0.3">
      <c r="AO227" s="416"/>
      <c r="AR227" s="429">
        <v>44866</v>
      </c>
      <c r="AS227" s="196"/>
      <c r="AT227" s="196"/>
    </row>
    <row r="228" spans="41:46" ht="15" customHeight="1" x14ac:dyDescent="0.3">
      <c r="AO228" s="416"/>
      <c r="AR228" s="429">
        <v>44896</v>
      </c>
      <c r="AS228" s="196"/>
      <c r="AT228" s="196"/>
    </row>
    <row r="229" spans="41:46" ht="15" customHeight="1" x14ac:dyDescent="0.3">
      <c r="AO229" s="416"/>
      <c r="AR229" s="429">
        <v>44927</v>
      </c>
      <c r="AS229" s="196"/>
      <c r="AT229" s="196"/>
    </row>
    <row r="230" spans="41:46" ht="15" customHeight="1" x14ac:dyDescent="0.3">
      <c r="AO230" s="416"/>
      <c r="AR230" s="429">
        <v>44958</v>
      </c>
      <c r="AS230" s="196"/>
      <c r="AT230" s="196"/>
    </row>
    <row r="231" spans="41:46" ht="15" customHeight="1" x14ac:dyDescent="0.3">
      <c r="AO231" s="416"/>
      <c r="AR231" s="429">
        <v>44986</v>
      </c>
      <c r="AS231" s="196"/>
      <c r="AT231" s="196"/>
    </row>
    <row r="232" spans="41:46" ht="15" customHeight="1" x14ac:dyDescent="0.3">
      <c r="AO232" s="416"/>
      <c r="AR232" s="429">
        <v>45017</v>
      </c>
      <c r="AS232" s="196"/>
      <c r="AT232" s="196"/>
    </row>
    <row r="233" spans="41:46" ht="15" customHeight="1" x14ac:dyDescent="0.3">
      <c r="AO233" s="416"/>
      <c r="AR233" s="429">
        <v>45047</v>
      </c>
      <c r="AS233" s="196"/>
      <c r="AT233" s="196"/>
    </row>
    <row r="234" spans="41:46" ht="15" customHeight="1" x14ac:dyDescent="0.3">
      <c r="AO234" s="416"/>
      <c r="AR234" s="429">
        <v>45078</v>
      </c>
      <c r="AS234" s="196"/>
      <c r="AT234" s="196"/>
    </row>
    <row r="235" spans="41:46" ht="15" customHeight="1" x14ac:dyDescent="0.3">
      <c r="AO235" s="416"/>
      <c r="AR235" s="429">
        <v>45108</v>
      </c>
      <c r="AS235" s="196"/>
      <c r="AT235" s="196"/>
    </row>
    <row r="236" spans="41:46" ht="15" customHeight="1" x14ac:dyDescent="0.3">
      <c r="AO236" s="416"/>
      <c r="AR236" s="429">
        <v>45139</v>
      </c>
      <c r="AS236" s="196"/>
      <c r="AT236" s="196"/>
    </row>
    <row r="237" spans="41:46" ht="15" customHeight="1" x14ac:dyDescent="0.3">
      <c r="AO237" s="416"/>
      <c r="AR237" s="429">
        <v>45170</v>
      </c>
      <c r="AS237" s="196"/>
      <c r="AT237" s="196"/>
    </row>
    <row r="238" spans="41:46" ht="15" customHeight="1" x14ac:dyDescent="0.3">
      <c r="AO238" s="416"/>
      <c r="AR238" s="429">
        <v>45200</v>
      </c>
      <c r="AS238" s="196"/>
      <c r="AT238" s="196"/>
    </row>
    <row r="239" spans="41:46" ht="15" customHeight="1" x14ac:dyDescent="0.3">
      <c r="AO239" s="416"/>
      <c r="AR239" s="429">
        <v>45231</v>
      </c>
      <c r="AS239" s="196"/>
      <c r="AT239" s="196"/>
    </row>
    <row r="240" spans="41:46" ht="15" customHeight="1" x14ac:dyDescent="0.3">
      <c r="AR240" s="429">
        <v>45261</v>
      </c>
      <c r="AS240" s="196"/>
      <c r="AT240" s="196"/>
    </row>
    <row r="241" spans="44:46" ht="15" customHeight="1" x14ac:dyDescent="0.3">
      <c r="AR241" s="429">
        <v>45292</v>
      </c>
      <c r="AS241" s="196"/>
      <c r="AT241" s="196"/>
    </row>
    <row r="242" spans="44:46" ht="15" customHeight="1" x14ac:dyDescent="0.3">
      <c r="AR242" s="429">
        <v>45323</v>
      </c>
      <c r="AS242" s="196"/>
      <c r="AT242" s="196"/>
    </row>
    <row r="243" spans="44:46" ht="15" customHeight="1" x14ac:dyDescent="0.3">
      <c r="AR243" s="429">
        <v>45352</v>
      </c>
      <c r="AS243" s="196"/>
      <c r="AT243" s="196"/>
    </row>
    <row r="244" spans="44:46" ht="15" customHeight="1" x14ac:dyDescent="0.3">
      <c r="AR244" s="429">
        <v>45383</v>
      </c>
      <c r="AS244" s="196"/>
      <c r="AT244" s="196"/>
    </row>
    <row r="245" spans="44:46" ht="15" customHeight="1" x14ac:dyDescent="0.3">
      <c r="AR245" s="429">
        <v>45413</v>
      </c>
      <c r="AS245" s="196"/>
      <c r="AT245" s="196"/>
    </row>
    <row r="246" spans="44:46" ht="15" customHeight="1" x14ac:dyDescent="0.3">
      <c r="AR246" s="429">
        <v>45444</v>
      </c>
      <c r="AS246" s="196"/>
      <c r="AT246" s="196"/>
    </row>
    <row r="247" spans="44:46" ht="15" customHeight="1" x14ac:dyDescent="0.3">
      <c r="AR247" s="429">
        <v>45474</v>
      </c>
      <c r="AS247" s="196"/>
      <c r="AT247" s="196"/>
    </row>
    <row r="248" spans="44:46" ht="15" customHeight="1" x14ac:dyDescent="0.3">
      <c r="AR248" s="429">
        <v>45505</v>
      </c>
      <c r="AS248" s="196"/>
      <c r="AT248" s="196"/>
    </row>
    <row r="249" spans="44:46" ht="15" customHeight="1" x14ac:dyDescent="0.3">
      <c r="AR249" s="429">
        <v>45536</v>
      </c>
      <c r="AS249" s="196"/>
      <c r="AT249" s="196"/>
    </row>
    <row r="250" spans="44:46" ht="15" customHeight="1" x14ac:dyDescent="0.3">
      <c r="AR250" s="429">
        <v>45566</v>
      </c>
      <c r="AS250" s="196"/>
      <c r="AT250" s="196"/>
    </row>
    <row r="251" spans="44:46" ht="15" customHeight="1" x14ac:dyDescent="0.3">
      <c r="AR251" s="429">
        <v>45597</v>
      </c>
      <c r="AS251" s="196"/>
      <c r="AT251" s="196"/>
    </row>
    <row r="252" spans="44:46" ht="15" customHeight="1" x14ac:dyDescent="0.3">
      <c r="AR252" s="429">
        <v>45627</v>
      </c>
      <c r="AS252" s="196"/>
      <c r="AT252" s="196"/>
    </row>
    <row r="253" spans="44:46" ht="15" customHeight="1" x14ac:dyDescent="0.3">
      <c r="AR253" s="429">
        <v>45658</v>
      </c>
      <c r="AS253" s="196"/>
      <c r="AT253" s="196"/>
    </row>
    <row r="254" spans="44:46" ht="15" customHeight="1" x14ac:dyDescent="0.3">
      <c r="AR254" s="429">
        <v>45689</v>
      </c>
      <c r="AS254" s="196"/>
      <c r="AT254" s="196"/>
    </row>
    <row r="255" spans="44:46" ht="15" customHeight="1" x14ac:dyDescent="0.3">
      <c r="AR255" s="429">
        <v>45717</v>
      </c>
      <c r="AS255" s="196"/>
      <c r="AT255" s="196"/>
    </row>
    <row r="256" spans="44:46" ht="15" customHeight="1" x14ac:dyDescent="0.3">
      <c r="AR256" s="429">
        <v>45748</v>
      </c>
      <c r="AS256" s="196"/>
      <c r="AT256" s="196"/>
    </row>
    <row r="257" spans="44:46" ht="15" customHeight="1" x14ac:dyDescent="0.3">
      <c r="AR257" s="429">
        <v>45778</v>
      </c>
      <c r="AS257" s="196"/>
      <c r="AT257" s="196"/>
    </row>
    <row r="258" spans="44:46" ht="15" customHeight="1" x14ac:dyDescent="0.3">
      <c r="AR258" s="429">
        <v>45809</v>
      </c>
      <c r="AS258" s="196"/>
      <c r="AT258" s="196"/>
    </row>
    <row r="259" spans="44:46" ht="15" customHeight="1" x14ac:dyDescent="0.3">
      <c r="AR259" s="429">
        <v>45839</v>
      </c>
      <c r="AS259" s="196"/>
      <c r="AT259" s="196"/>
    </row>
    <row r="260" spans="44:46" ht="15" customHeight="1" x14ac:dyDescent="0.3">
      <c r="AR260" s="429">
        <v>45870</v>
      </c>
      <c r="AS260" s="196"/>
      <c r="AT260" s="196"/>
    </row>
    <row r="261" spans="44:46" ht="15" customHeight="1" x14ac:dyDescent="0.3">
      <c r="AR261" s="429">
        <v>45901</v>
      </c>
      <c r="AS261" s="196"/>
      <c r="AT261" s="196"/>
    </row>
    <row r="262" spans="44:46" ht="15" customHeight="1" x14ac:dyDescent="0.3">
      <c r="AR262" s="429">
        <v>45931</v>
      </c>
      <c r="AS262" s="196"/>
      <c r="AT262" s="196"/>
    </row>
    <row r="263" spans="44:46" ht="15" customHeight="1" x14ac:dyDescent="0.3">
      <c r="AR263" s="429">
        <v>45962</v>
      </c>
      <c r="AS263" s="196"/>
      <c r="AT263" s="196"/>
    </row>
    <row r="264" spans="44:46" ht="15" customHeight="1" x14ac:dyDescent="0.3">
      <c r="AR264" s="429">
        <v>45992</v>
      </c>
      <c r="AS264" s="196"/>
      <c r="AT264" s="196"/>
    </row>
    <row r="265" spans="44:46" ht="15" customHeight="1" x14ac:dyDescent="0.3">
      <c r="AR265" s="429">
        <v>46023</v>
      </c>
      <c r="AS265" s="196"/>
      <c r="AT265" s="196"/>
    </row>
    <row r="266" spans="44:46" ht="15" customHeight="1" x14ac:dyDescent="0.3">
      <c r="AR266" s="429">
        <v>46054</v>
      </c>
      <c r="AS266" s="196"/>
      <c r="AT266" s="196"/>
    </row>
    <row r="267" spans="44:46" ht="15" customHeight="1" x14ac:dyDescent="0.3">
      <c r="AR267" s="429">
        <v>46082</v>
      </c>
      <c r="AS267" s="196"/>
      <c r="AT267" s="196"/>
    </row>
    <row r="268" spans="44:46" ht="15" customHeight="1" x14ac:dyDescent="0.3">
      <c r="AR268" s="429">
        <v>46113</v>
      </c>
      <c r="AS268" s="196"/>
      <c r="AT268" s="196"/>
    </row>
    <row r="269" spans="44:46" ht="15" customHeight="1" x14ac:dyDescent="0.3">
      <c r="AR269" s="429">
        <v>46143</v>
      </c>
      <c r="AS269" s="196"/>
      <c r="AT269" s="196"/>
    </row>
    <row r="270" spans="44:46" ht="15" customHeight="1" x14ac:dyDescent="0.3">
      <c r="AR270" s="429">
        <v>46174</v>
      </c>
      <c r="AS270" s="196"/>
      <c r="AT270" s="196"/>
    </row>
    <row r="271" spans="44:46" ht="15" customHeight="1" x14ac:dyDescent="0.3">
      <c r="AR271" s="429">
        <v>46204</v>
      </c>
      <c r="AS271" s="196"/>
      <c r="AT271" s="196"/>
    </row>
    <row r="272" spans="44:46" ht="15" customHeight="1" x14ac:dyDescent="0.3">
      <c r="AR272" s="429">
        <v>46235</v>
      </c>
      <c r="AS272" s="196"/>
      <c r="AT272" s="196"/>
    </row>
    <row r="273" spans="44:46" ht="15" customHeight="1" x14ac:dyDescent="0.3">
      <c r="AR273" s="429">
        <v>46266</v>
      </c>
      <c r="AS273" s="196"/>
      <c r="AT273" s="196"/>
    </row>
    <row r="274" spans="44:46" ht="15" customHeight="1" x14ac:dyDescent="0.3">
      <c r="AR274" s="429">
        <v>46296</v>
      </c>
      <c r="AS274" s="196"/>
      <c r="AT274" s="196"/>
    </row>
    <row r="275" spans="44:46" ht="15" customHeight="1" x14ac:dyDescent="0.3">
      <c r="AR275" s="429">
        <v>46327</v>
      </c>
      <c r="AS275" s="196"/>
      <c r="AT275" s="196"/>
    </row>
    <row r="276" spans="44:46" ht="15" customHeight="1" x14ac:dyDescent="0.3">
      <c r="AR276" s="429">
        <v>46357</v>
      </c>
      <c r="AS276" s="196"/>
      <c r="AT276" s="196"/>
    </row>
    <row r="277" spans="44:46" ht="15" customHeight="1" x14ac:dyDescent="0.3">
      <c r="AR277" s="429">
        <v>46388</v>
      </c>
      <c r="AS277" s="196"/>
      <c r="AT277" s="196"/>
    </row>
    <row r="278" spans="44:46" ht="15" customHeight="1" x14ac:dyDescent="0.3">
      <c r="AR278" s="429">
        <v>46419</v>
      </c>
      <c r="AS278" s="196"/>
      <c r="AT278" s="196"/>
    </row>
    <row r="279" spans="44:46" ht="15" customHeight="1" x14ac:dyDescent="0.3">
      <c r="AR279" s="429">
        <v>46447</v>
      </c>
      <c r="AS279" s="196"/>
      <c r="AT279" s="196"/>
    </row>
    <row r="280" spans="44:46" ht="15" customHeight="1" x14ac:dyDescent="0.3">
      <c r="AR280" s="429">
        <v>46478</v>
      </c>
      <c r="AS280" s="196"/>
      <c r="AT280" s="196"/>
    </row>
    <row r="281" spans="44:46" ht="15" customHeight="1" x14ac:dyDescent="0.3">
      <c r="AR281" s="429">
        <v>46508</v>
      </c>
      <c r="AS281" s="196"/>
      <c r="AT281" s="196"/>
    </row>
    <row r="282" spans="44:46" ht="15" customHeight="1" x14ac:dyDescent="0.3">
      <c r="AR282" s="429">
        <v>46539</v>
      </c>
      <c r="AS282" s="196"/>
      <c r="AT282" s="196"/>
    </row>
    <row r="283" spans="44:46" ht="15" customHeight="1" x14ac:dyDescent="0.3">
      <c r="AR283" s="429">
        <v>46569</v>
      </c>
      <c r="AS283" s="196"/>
      <c r="AT283" s="196"/>
    </row>
    <row r="284" spans="44:46" ht="15" customHeight="1" x14ac:dyDescent="0.3">
      <c r="AR284" s="429">
        <v>46600</v>
      </c>
      <c r="AS284" s="196"/>
      <c r="AT284" s="196"/>
    </row>
    <row r="285" spans="44:46" ht="15" customHeight="1" x14ac:dyDescent="0.3">
      <c r="AR285" s="429">
        <v>46631</v>
      </c>
      <c r="AS285" s="196"/>
      <c r="AT285" s="196"/>
    </row>
    <row r="286" spans="44:46" ht="15" customHeight="1" x14ac:dyDescent="0.3">
      <c r="AR286" s="429">
        <v>46661</v>
      </c>
      <c r="AS286" s="196"/>
      <c r="AT286" s="196"/>
    </row>
    <row r="287" spans="44:46" ht="15" customHeight="1" x14ac:dyDescent="0.3">
      <c r="AR287" s="429">
        <v>46692</v>
      </c>
      <c r="AS287" s="196"/>
      <c r="AT287" s="196"/>
    </row>
    <row r="288" spans="44:46" ht="15" customHeight="1" x14ac:dyDescent="0.3">
      <c r="AR288" s="429">
        <v>46722</v>
      </c>
      <c r="AS288" s="196"/>
      <c r="AT288" s="196"/>
    </row>
    <row r="289" spans="44:46" ht="15" customHeight="1" x14ac:dyDescent="0.3">
      <c r="AR289" s="429">
        <v>46753</v>
      </c>
      <c r="AS289" s="196"/>
      <c r="AT289" s="196"/>
    </row>
    <row r="290" spans="44:46" ht="15" customHeight="1" x14ac:dyDescent="0.3">
      <c r="AR290" s="429">
        <v>46784</v>
      </c>
      <c r="AS290" s="196"/>
      <c r="AT290" s="196"/>
    </row>
    <row r="291" spans="44:46" ht="15" customHeight="1" x14ac:dyDescent="0.3">
      <c r="AR291" s="429">
        <v>46813</v>
      </c>
      <c r="AS291" s="196"/>
      <c r="AT291" s="196"/>
    </row>
    <row r="292" spans="44:46" ht="15" customHeight="1" x14ac:dyDescent="0.3">
      <c r="AR292" s="429">
        <v>46844</v>
      </c>
      <c r="AS292" s="196"/>
      <c r="AT292" s="196"/>
    </row>
    <row r="293" spans="44:46" ht="15" customHeight="1" x14ac:dyDescent="0.3">
      <c r="AR293" s="429">
        <v>46874</v>
      </c>
      <c r="AS293" s="196"/>
      <c r="AT293" s="196"/>
    </row>
    <row r="294" spans="44:46" ht="15" customHeight="1" x14ac:dyDescent="0.3">
      <c r="AR294" s="429">
        <v>46905</v>
      </c>
      <c r="AS294" s="196"/>
      <c r="AT294" s="196"/>
    </row>
    <row r="295" spans="44:46" ht="15" customHeight="1" x14ac:dyDescent="0.3">
      <c r="AR295" s="429">
        <v>46935</v>
      </c>
      <c r="AS295" s="196"/>
      <c r="AT295" s="196"/>
    </row>
    <row r="296" spans="44:46" ht="15" customHeight="1" x14ac:dyDescent="0.3">
      <c r="AR296" s="429">
        <v>46966</v>
      </c>
      <c r="AS296" s="196"/>
      <c r="AT296" s="196"/>
    </row>
    <row r="297" spans="44:46" ht="15" customHeight="1" x14ac:dyDescent="0.3">
      <c r="AR297" s="429">
        <v>46997</v>
      </c>
      <c r="AS297" s="196"/>
      <c r="AT297" s="196"/>
    </row>
    <row r="298" spans="44:46" ht="15" customHeight="1" x14ac:dyDescent="0.3">
      <c r="AR298" s="429">
        <v>47027</v>
      </c>
      <c r="AS298" s="196"/>
      <c r="AT298" s="196"/>
    </row>
    <row r="299" spans="44:46" ht="15" customHeight="1" x14ac:dyDescent="0.3">
      <c r="AR299" s="429">
        <v>47058</v>
      </c>
      <c r="AS299" s="196"/>
      <c r="AT299" s="196"/>
    </row>
    <row r="300" spans="44:46" ht="15" customHeight="1" x14ac:dyDescent="0.3">
      <c r="AR300" s="429">
        <v>47088</v>
      </c>
      <c r="AS300" s="196"/>
      <c r="AT300" s="196"/>
    </row>
    <row r="301" spans="44:46" ht="15" customHeight="1" x14ac:dyDescent="0.3">
      <c r="AR301" s="429">
        <v>47119</v>
      </c>
      <c r="AS301" s="196"/>
      <c r="AT301" s="196"/>
    </row>
    <row r="302" spans="44:46" ht="15" customHeight="1" x14ac:dyDescent="0.3">
      <c r="AR302" s="429">
        <v>47150</v>
      </c>
      <c r="AS302" s="196"/>
      <c r="AT302" s="196"/>
    </row>
    <row r="303" spans="44:46" ht="15" customHeight="1" x14ac:dyDescent="0.3">
      <c r="AR303" s="429">
        <v>47178</v>
      </c>
      <c r="AS303" s="196"/>
      <c r="AT303" s="196"/>
    </row>
    <row r="304" spans="44:46" ht="15" customHeight="1" x14ac:dyDescent="0.3">
      <c r="AR304" s="429">
        <v>47209</v>
      </c>
      <c r="AS304" s="196"/>
      <c r="AT304" s="196"/>
    </row>
    <row r="305" spans="44:46" ht="15" customHeight="1" x14ac:dyDescent="0.3">
      <c r="AR305" s="429">
        <v>47239</v>
      </c>
      <c r="AS305" s="196"/>
      <c r="AT305" s="196"/>
    </row>
    <row r="306" spans="44:46" ht="15" customHeight="1" x14ac:dyDescent="0.3">
      <c r="AR306" s="429">
        <v>47270</v>
      </c>
      <c r="AS306" s="196"/>
      <c r="AT306" s="196"/>
    </row>
    <row r="307" spans="44:46" ht="15" customHeight="1" x14ac:dyDescent="0.3">
      <c r="AR307" s="429">
        <v>47300</v>
      </c>
      <c r="AS307" s="196"/>
      <c r="AT307" s="196"/>
    </row>
    <row r="308" spans="44:46" ht="15" customHeight="1" x14ac:dyDescent="0.3">
      <c r="AR308" s="429">
        <v>47331</v>
      </c>
      <c r="AS308" s="196"/>
      <c r="AT308" s="196"/>
    </row>
    <row r="309" spans="44:46" ht="15" customHeight="1" x14ac:dyDescent="0.3">
      <c r="AR309" s="429">
        <v>47362</v>
      </c>
      <c r="AS309" s="196"/>
      <c r="AT309" s="196"/>
    </row>
    <row r="310" spans="44:46" ht="15" customHeight="1" x14ac:dyDescent="0.3">
      <c r="AR310" s="429">
        <v>47392</v>
      </c>
      <c r="AS310" s="196"/>
      <c r="AT310" s="196"/>
    </row>
    <row r="311" spans="44:46" ht="15" customHeight="1" x14ac:dyDescent="0.3">
      <c r="AR311" s="429">
        <v>47423</v>
      </c>
      <c r="AS311" s="196"/>
      <c r="AT311" s="196"/>
    </row>
    <row r="312" spans="44:46" ht="15" customHeight="1" x14ac:dyDescent="0.3">
      <c r="AR312" s="429">
        <v>47453</v>
      </c>
      <c r="AS312" s="196"/>
      <c r="AT312" s="196"/>
    </row>
    <row r="313" spans="44:46" ht="15" customHeight="1" x14ac:dyDescent="0.3">
      <c r="AR313" s="429">
        <v>47484</v>
      </c>
      <c r="AS313" s="196"/>
      <c r="AT313" s="196"/>
    </row>
    <row r="314" spans="44:46" ht="15" customHeight="1" x14ac:dyDescent="0.3">
      <c r="AR314" s="429">
        <v>47515</v>
      </c>
      <c r="AS314" s="196"/>
      <c r="AT314" s="196"/>
    </row>
    <row r="315" spans="44:46" ht="15" customHeight="1" x14ac:dyDescent="0.3">
      <c r="AR315" s="429">
        <v>47543</v>
      </c>
      <c r="AS315" s="196"/>
      <c r="AT315" s="196"/>
    </row>
    <row r="316" spans="44:46" ht="15" customHeight="1" x14ac:dyDescent="0.3">
      <c r="AR316" s="429">
        <v>47574</v>
      </c>
      <c r="AS316" s="196"/>
      <c r="AT316" s="196"/>
    </row>
    <row r="317" spans="44:46" ht="15" customHeight="1" x14ac:dyDescent="0.3">
      <c r="AR317" s="429">
        <v>47604</v>
      </c>
      <c r="AS317" s="196"/>
      <c r="AT317" s="196"/>
    </row>
    <row r="318" spans="44:46" ht="15" customHeight="1" x14ac:dyDescent="0.3">
      <c r="AR318" s="429">
        <v>47635</v>
      </c>
      <c r="AS318" s="196"/>
      <c r="AT318" s="196"/>
    </row>
    <row r="319" spans="44:46" ht="15" customHeight="1" x14ac:dyDescent="0.3">
      <c r="AR319" s="429">
        <v>47665</v>
      </c>
      <c r="AS319" s="196"/>
      <c r="AT319" s="196"/>
    </row>
    <row r="320" spans="44:46" ht="15" customHeight="1" x14ac:dyDescent="0.3">
      <c r="AR320" s="429">
        <v>47696</v>
      </c>
      <c r="AS320" s="196"/>
      <c r="AT320" s="196"/>
    </row>
    <row r="321" spans="44:46" ht="15" customHeight="1" x14ac:dyDescent="0.3">
      <c r="AR321" s="429">
        <v>47727</v>
      </c>
      <c r="AS321" s="196"/>
      <c r="AT321" s="196"/>
    </row>
    <row r="322" spans="44:46" ht="15" customHeight="1" x14ac:dyDescent="0.3">
      <c r="AR322" s="429">
        <v>47757</v>
      </c>
      <c r="AS322" s="196"/>
      <c r="AT322" s="196"/>
    </row>
    <row r="323" spans="44:46" ht="15" customHeight="1" x14ac:dyDescent="0.3">
      <c r="AR323" s="429">
        <v>47788</v>
      </c>
      <c r="AS323" s="196"/>
      <c r="AT323" s="196"/>
    </row>
    <row r="324" spans="44:46" ht="15" customHeight="1" x14ac:dyDescent="0.3">
      <c r="AR324" s="429">
        <v>47818</v>
      </c>
      <c r="AS324" s="196"/>
      <c r="AT324" s="196"/>
    </row>
    <row r="325" spans="44:46" ht="15" customHeight="1" x14ac:dyDescent="0.3">
      <c r="AR325" s="429">
        <v>47849</v>
      </c>
      <c r="AS325" s="196"/>
      <c r="AT325" s="196"/>
    </row>
    <row r="326" spans="44:46" ht="15" customHeight="1" x14ac:dyDescent="0.3">
      <c r="AR326" s="429">
        <v>47880</v>
      </c>
      <c r="AS326" s="196"/>
      <c r="AT326" s="196"/>
    </row>
    <row r="327" spans="44:46" ht="15" customHeight="1" x14ac:dyDescent="0.3">
      <c r="AR327" s="429">
        <v>47908</v>
      </c>
      <c r="AS327" s="196"/>
      <c r="AT327" s="196"/>
    </row>
    <row r="328" spans="44:46" ht="15" customHeight="1" x14ac:dyDescent="0.3">
      <c r="AR328" s="429">
        <v>47939</v>
      </c>
      <c r="AS328" s="196"/>
      <c r="AT328" s="196"/>
    </row>
    <row r="329" spans="44:46" ht="15" customHeight="1" x14ac:dyDescent="0.3">
      <c r="AR329" s="429">
        <v>47969</v>
      </c>
      <c r="AS329" s="196"/>
      <c r="AT329" s="196"/>
    </row>
    <row r="330" spans="44:46" ht="15" customHeight="1" x14ac:dyDescent="0.3">
      <c r="AR330" s="429">
        <v>48000</v>
      </c>
      <c r="AS330" s="196"/>
      <c r="AT330" s="196"/>
    </row>
    <row r="331" spans="44:46" ht="15" customHeight="1" x14ac:dyDescent="0.3">
      <c r="AR331" s="429">
        <v>48030</v>
      </c>
      <c r="AS331" s="196"/>
      <c r="AT331" s="196"/>
    </row>
    <row r="332" spans="44:46" ht="15" customHeight="1" x14ac:dyDescent="0.3">
      <c r="AR332" s="429">
        <v>48061</v>
      </c>
      <c r="AS332" s="196"/>
      <c r="AT332" s="196"/>
    </row>
    <row r="333" spans="44:46" ht="15" customHeight="1" x14ac:dyDescent="0.3">
      <c r="AR333" s="429">
        <v>48092</v>
      </c>
      <c r="AS333" s="196"/>
      <c r="AT333" s="196"/>
    </row>
    <row r="334" spans="44:46" ht="15" customHeight="1" x14ac:dyDescent="0.3">
      <c r="AR334" s="429">
        <v>48122</v>
      </c>
      <c r="AS334" s="196"/>
      <c r="AT334" s="196"/>
    </row>
    <row r="335" spans="44:46" ht="15" customHeight="1" x14ac:dyDescent="0.3">
      <c r="AR335" s="429">
        <v>48153</v>
      </c>
      <c r="AS335" s="196"/>
      <c r="AT335" s="196"/>
    </row>
    <row r="336" spans="44:46" ht="15" customHeight="1" x14ac:dyDescent="0.3">
      <c r="AR336" s="429">
        <v>48183</v>
      </c>
      <c r="AS336" s="196"/>
      <c r="AT336" s="196"/>
    </row>
    <row r="337" spans="44:46" ht="15" customHeight="1" x14ac:dyDescent="0.3">
      <c r="AR337" s="429">
        <v>48214</v>
      </c>
      <c r="AS337" s="196"/>
      <c r="AT337" s="196"/>
    </row>
    <row r="338" spans="44:46" ht="15" customHeight="1" x14ac:dyDescent="0.3">
      <c r="AR338" s="429">
        <v>48245</v>
      </c>
      <c r="AS338" s="196"/>
      <c r="AT338" s="196"/>
    </row>
    <row r="339" spans="44:46" ht="15" customHeight="1" x14ac:dyDescent="0.3">
      <c r="AR339" s="429">
        <v>48274</v>
      </c>
      <c r="AS339" s="196"/>
      <c r="AT339" s="196"/>
    </row>
    <row r="340" spans="44:46" ht="15" customHeight="1" x14ac:dyDescent="0.3">
      <c r="AR340" s="429">
        <v>48305</v>
      </c>
      <c r="AS340" s="196"/>
      <c r="AT340" s="196"/>
    </row>
    <row r="341" spans="44:46" ht="15" customHeight="1" x14ac:dyDescent="0.3">
      <c r="AR341" s="429">
        <v>48335</v>
      </c>
      <c r="AS341" s="196"/>
      <c r="AT341" s="196"/>
    </row>
    <row r="342" spans="44:46" ht="15" customHeight="1" x14ac:dyDescent="0.3">
      <c r="AR342" s="429">
        <v>48366</v>
      </c>
      <c r="AS342" s="196"/>
      <c r="AT342" s="196"/>
    </row>
    <row r="343" spans="44:46" ht="15" customHeight="1" x14ac:dyDescent="0.3">
      <c r="AR343" s="429">
        <v>48396</v>
      </c>
      <c r="AS343" s="196"/>
      <c r="AT343" s="196"/>
    </row>
    <row r="344" spans="44:46" ht="15" customHeight="1" x14ac:dyDescent="0.3">
      <c r="AR344" s="429">
        <v>48427</v>
      </c>
      <c r="AS344" s="196"/>
      <c r="AT344" s="196"/>
    </row>
    <row r="345" spans="44:46" ht="15" customHeight="1" x14ac:dyDescent="0.3">
      <c r="AR345" s="429">
        <v>48458</v>
      </c>
      <c r="AS345" s="196"/>
      <c r="AT345" s="196"/>
    </row>
    <row r="346" spans="44:46" ht="15" customHeight="1" x14ac:dyDescent="0.3">
      <c r="AR346" s="429">
        <v>48488</v>
      </c>
      <c r="AS346" s="196"/>
      <c r="AT346" s="196"/>
    </row>
    <row r="347" spans="44:46" ht="15" customHeight="1" x14ac:dyDescent="0.3">
      <c r="AR347" s="430">
        <v>48519</v>
      </c>
      <c r="AT347" s="196"/>
    </row>
    <row r="348" spans="44:46" ht="15" customHeight="1" x14ac:dyDescent="0.3">
      <c r="AR348" s="429">
        <v>48549</v>
      </c>
    </row>
    <row r="349" spans="44:46" ht="15" customHeight="1" x14ac:dyDescent="0.3"/>
    <row r="350" spans="44:46" ht="15" customHeight="1" x14ac:dyDescent="0.3"/>
    <row r="351" spans="44:46" ht="15" customHeight="1" x14ac:dyDescent="0.3"/>
    <row r="352" spans="44:46" ht="15" customHeight="1" x14ac:dyDescent="0.3"/>
    <row r="353" ht="15" customHeight="1" x14ac:dyDescent="0.3"/>
    <row r="354" ht="15" customHeight="1" x14ac:dyDescent="0.3"/>
    <row r="355" ht="15" customHeight="1" x14ac:dyDescent="0.3"/>
    <row r="356" ht="15" customHeight="1" x14ac:dyDescent="0.3"/>
    <row r="357" ht="15" customHeight="1" x14ac:dyDescent="0.3"/>
    <row r="358" ht="15" customHeight="1" x14ac:dyDescent="0.3"/>
    <row r="359" ht="15" customHeight="1" x14ac:dyDescent="0.3"/>
    <row r="360" ht="15" customHeight="1" x14ac:dyDescent="0.3"/>
    <row r="361" ht="15" customHeight="1" x14ac:dyDescent="0.3"/>
    <row r="362" ht="15" customHeight="1" x14ac:dyDescent="0.3"/>
    <row r="363" ht="15" customHeight="1" x14ac:dyDescent="0.3"/>
    <row r="364" ht="15" customHeight="1" x14ac:dyDescent="0.3"/>
    <row r="365" ht="15" customHeight="1" x14ac:dyDescent="0.3"/>
    <row r="366" ht="15" customHeight="1" x14ac:dyDescent="0.3"/>
    <row r="367" ht="15" customHeight="1" x14ac:dyDescent="0.3"/>
    <row r="368" ht="15" customHeight="1" x14ac:dyDescent="0.3"/>
    <row r="369" ht="15" customHeight="1" x14ac:dyDescent="0.3"/>
    <row r="370" ht="15" customHeight="1" x14ac:dyDescent="0.3"/>
    <row r="371" ht="15" customHeight="1" x14ac:dyDescent="0.3"/>
    <row r="372" ht="15" customHeight="1" x14ac:dyDescent="0.3"/>
    <row r="373" ht="15" customHeight="1" x14ac:dyDescent="0.3"/>
    <row r="374" ht="15" customHeight="1" x14ac:dyDescent="0.3"/>
    <row r="375" ht="15" customHeight="1" x14ac:dyDescent="0.3"/>
    <row r="376" ht="15" customHeight="1" x14ac:dyDescent="0.3"/>
    <row r="377" ht="15" customHeight="1" x14ac:dyDescent="0.3"/>
    <row r="378" ht="15" customHeight="1" x14ac:dyDescent="0.3"/>
    <row r="379" ht="15" customHeight="1" x14ac:dyDescent="0.3"/>
    <row r="380" ht="15" customHeight="1" x14ac:dyDescent="0.3"/>
    <row r="381" ht="15" customHeight="1" x14ac:dyDescent="0.3"/>
    <row r="382" ht="15" customHeight="1" x14ac:dyDescent="0.3"/>
    <row r="383" ht="15" customHeight="1" x14ac:dyDescent="0.3"/>
    <row r="384" ht="15" customHeight="1" x14ac:dyDescent="0.3"/>
    <row r="385" ht="15" customHeight="1" x14ac:dyDescent="0.3"/>
    <row r="386" ht="15" customHeight="1" x14ac:dyDescent="0.3"/>
    <row r="387" ht="15" customHeight="1" x14ac:dyDescent="0.3"/>
    <row r="388" ht="15" customHeight="1" x14ac:dyDescent="0.3"/>
    <row r="389" ht="15" customHeight="1" x14ac:dyDescent="0.3"/>
    <row r="390" ht="15" customHeight="1" x14ac:dyDescent="0.3"/>
    <row r="391" ht="15" customHeight="1" x14ac:dyDescent="0.3"/>
    <row r="392" ht="15" customHeight="1" x14ac:dyDescent="0.3"/>
    <row r="393" ht="15" customHeight="1" x14ac:dyDescent="0.3"/>
    <row r="394" ht="15" customHeight="1" x14ac:dyDescent="0.3"/>
    <row r="395" ht="15" customHeight="1" x14ac:dyDescent="0.3"/>
    <row r="396" ht="15" customHeight="1" x14ac:dyDescent="0.3"/>
    <row r="397" ht="15" customHeight="1" x14ac:dyDescent="0.3"/>
    <row r="398" ht="15" customHeight="1" x14ac:dyDescent="0.3"/>
    <row r="399" ht="15" customHeight="1" x14ac:dyDescent="0.3"/>
    <row r="400" ht="15" customHeight="1" x14ac:dyDescent="0.3"/>
    <row r="401" ht="15" customHeight="1" x14ac:dyDescent="0.3"/>
    <row r="402" ht="15" customHeight="1" x14ac:dyDescent="0.3"/>
    <row r="403" ht="15" customHeight="1" x14ac:dyDescent="0.3"/>
    <row r="404" ht="15" customHeight="1" x14ac:dyDescent="0.3"/>
    <row r="405" ht="15" customHeight="1" x14ac:dyDescent="0.3"/>
    <row r="406" ht="15" customHeight="1" x14ac:dyDescent="0.3"/>
    <row r="407" ht="15" customHeight="1" x14ac:dyDescent="0.3"/>
    <row r="408" ht="15" customHeight="1" x14ac:dyDescent="0.3"/>
    <row r="409" ht="15" customHeight="1" x14ac:dyDescent="0.3"/>
    <row r="410" ht="15" customHeight="1" x14ac:dyDescent="0.3"/>
    <row r="411" ht="15" customHeight="1" x14ac:dyDescent="0.3"/>
    <row r="412" ht="15" customHeight="1" x14ac:dyDescent="0.3"/>
    <row r="413" ht="15" customHeight="1" x14ac:dyDescent="0.3"/>
    <row r="414" ht="15" customHeight="1" x14ac:dyDescent="0.3"/>
    <row r="415" ht="15" customHeight="1" x14ac:dyDescent="0.3"/>
    <row r="416" ht="15" customHeight="1" x14ac:dyDescent="0.3"/>
    <row r="417" ht="15" customHeight="1" x14ac:dyDescent="0.3"/>
    <row r="418" ht="15" customHeight="1" x14ac:dyDescent="0.3"/>
    <row r="419" ht="15" customHeight="1" x14ac:dyDescent="0.3"/>
    <row r="420" ht="15" customHeight="1" x14ac:dyDescent="0.3"/>
    <row r="421" ht="15" customHeight="1" x14ac:dyDescent="0.3"/>
    <row r="422" ht="15" customHeight="1" x14ac:dyDescent="0.3"/>
    <row r="423" ht="15" customHeight="1" x14ac:dyDescent="0.3"/>
    <row r="424" ht="15" customHeight="1" x14ac:dyDescent="0.3"/>
    <row r="425" ht="15" customHeight="1" x14ac:dyDescent="0.3"/>
    <row r="426" ht="15" customHeight="1" x14ac:dyDescent="0.3"/>
    <row r="427" ht="15" customHeight="1" x14ac:dyDescent="0.3"/>
    <row r="428" ht="15" customHeight="1" x14ac:dyDescent="0.3"/>
    <row r="429" ht="15" customHeight="1" x14ac:dyDescent="0.3"/>
    <row r="430" ht="15" customHeight="1" x14ac:dyDescent="0.3"/>
    <row r="431" ht="15" customHeight="1" x14ac:dyDescent="0.3"/>
    <row r="432" ht="15" customHeight="1" x14ac:dyDescent="0.3"/>
    <row r="433" ht="15" customHeight="1" x14ac:dyDescent="0.3"/>
    <row r="434" ht="15" customHeight="1" x14ac:dyDescent="0.3"/>
    <row r="435" ht="15" customHeight="1" x14ac:dyDescent="0.3"/>
    <row r="436" ht="15" customHeight="1" x14ac:dyDescent="0.3"/>
    <row r="437" ht="15" customHeight="1" x14ac:dyDescent="0.3"/>
    <row r="438" ht="15" customHeight="1" x14ac:dyDescent="0.3"/>
    <row r="439" ht="15" customHeight="1" x14ac:dyDescent="0.3"/>
    <row r="440" ht="15" customHeight="1" x14ac:dyDescent="0.3"/>
    <row r="441" ht="15" customHeight="1" x14ac:dyDescent="0.3"/>
    <row r="442" ht="15" customHeight="1" x14ac:dyDescent="0.3"/>
    <row r="443" ht="15" customHeight="1" x14ac:dyDescent="0.3"/>
    <row r="444" ht="15" customHeight="1" x14ac:dyDescent="0.3"/>
    <row r="445" ht="15" customHeight="1" x14ac:dyDescent="0.3"/>
    <row r="446" ht="15" customHeight="1" x14ac:dyDescent="0.3"/>
    <row r="447" ht="15" customHeight="1" x14ac:dyDescent="0.3"/>
    <row r="448" ht="15" customHeight="1" x14ac:dyDescent="0.3"/>
    <row r="449" ht="15" customHeight="1" x14ac:dyDescent="0.3"/>
    <row r="450" ht="15" customHeight="1" x14ac:dyDescent="0.3"/>
    <row r="451" ht="15" customHeight="1" x14ac:dyDescent="0.3"/>
    <row r="452" ht="15" customHeight="1" x14ac:dyDescent="0.3"/>
    <row r="453" ht="15" customHeight="1" x14ac:dyDescent="0.3"/>
    <row r="454" ht="15" customHeight="1" x14ac:dyDescent="0.3"/>
    <row r="455" ht="15" customHeight="1" x14ac:dyDescent="0.3"/>
    <row r="456" ht="15" customHeight="1" x14ac:dyDescent="0.3"/>
    <row r="457" ht="15" customHeight="1" x14ac:dyDescent="0.3"/>
    <row r="458" ht="15" customHeight="1" x14ac:dyDescent="0.3"/>
    <row r="459" ht="15" customHeight="1" x14ac:dyDescent="0.3"/>
    <row r="460" ht="15" customHeight="1" x14ac:dyDescent="0.3"/>
    <row r="461" ht="15" customHeight="1" x14ac:dyDescent="0.3"/>
    <row r="462" ht="15" customHeight="1" x14ac:dyDescent="0.3"/>
    <row r="463" ht="15" customHeight="1" x14ac:dyDescent="0.3"/>
    <row r="464" ht="15" customHeight="1" x14ac:dyDescent="0.3"/>
    <row r="465" ht="15" customHeight="1" x14ac:dyDescent="0.3"/>
    <row r="466" ht="15" customHeight="1" x14ac:dyDescent="0.3"/>
    <row r="467" ht="15" customHeight="1" x14ac:dyDescent="0.3"/>
    <row r="468" ht="15" customHeight="1" x14ac:dyDescent="0.3"/>
    <row r="469" ht="15" customHeight="1" x14ac:dyDescent="0.3"/>
    <row r="470" ht="15" customHeight="1" x14ac:dyDescent="0.3"/>
    <row r="471" ht="15" customHeight="1" x14ac:dyDescent="0.3"/>
    <row r="472" ht="15" customHeight="1" x14ac:dyDescent="0.3"/>
    <row r="473" ht="15" customHeight="1" x14ac:dyDescent="0.3"/>
    <row r="474" ht="15" customHeight="1" x14ac:dyDescent="0.3"/>
    <row r="475" ht="15" customHeight="1" x14ac:dyDescent="0.3"/>
    <row r="476" ht="15" customHeight="1" x14ac:dyDescent="0.3"/>
    <row r="477" ht="15" customHeight="1" x14ac:dyDescent="0.3"/>
    <row r="478" ht="15" customHeight="1" x14ac:dyDescent="0.3"/>
    <row r="479" ht="15" customHeight="1" x14ac:dyDescent="0.3"/>
    <row r="480" ht="15" customHeight="1" x14ac:dyDescent="0.3"/>
    <row r="481" ht="15" customHeight="1" x14ac:dyDescent="0.3"/>
    <row r="482" ht="15" customHeight="1" x14ac:dyDescent="0.3"/>
    <row r="483" ht="15" customHeight="1" x14ac:dyDescent="0.3"/>
    <row r="484" ht="15" customHeight="1" x14ac:dyDescent="0.3"/>
    <row r="485" ht="15" customHeight="1" x14ac:dyDescent="0.3"/>
    <row r="486" ht="15" customHeight="1" x14ac:dyDescent="0.3"/>
    <row r="487" ht="15" customHeight="1" x14ac:dyDescent="0.3"/>
    <row r="488" ht="15" customHeight="1" x14ac:dyDescent="0.3"/>
    <row r="489" ht="15" customHeight="1" x14ac:dyDescent="0.3"/>
    <row r="490" ht="15" customHeight="1" x14ac:dyDescent="0.3"/>
    <row r="491" ht="15" customHeight="1" x14ac:dyDescent="0.3"/>
    <row r="492" ht="15" customHeight="1" x14ac:dyDescent="0.3"/>
    <row r="493" ht="15" customHeight="1" x14ac:dyDescent="0.3"/>
    <row r="494" ht="15" customHeight="1" x14ac:dyDescent="0.3"/>
    <row r="495" ht="15" customHeight="1" x14ac:dyDescent="0.3"/>
    <row r="496" ht="15" customHeight="1" x14ac:dyDescent="0.3"/>
    <row r="497" ht="15" customHeight="1" x14ac:dyDescent="0.3"/>
    <row r="498" ht="15" customHeight="1" x14ac:dyDescent="0.3"/>
    <row r="499" ht="15" customHeight="1" x14ac:dyDescent="0.3"/>
    <row r="500" ht="15" customHeight="1" x14ac:dyDescent="0.3"/>
    <row r="501" ht="15" customHeight="1" x14ac:dyDescent="0.3"/>
    <row r="502" ht="15" customHeight="1" x14ac:dyDescent="0.3"/>
    <row r="503" ht="15" customHeight="1" x14ac:dyDescent="0.3"/>
    <row r="504" ht="15" customHeight="1" x14ac:dyDescent="0.3"/>
    <row r="505" ht="15" customHeight="1" x14ac:dyDescent="0.3"/>
    <row r="506" ht="15" customHeight="1" x14ac:dyDescent="0.3"/>
    <row r="507" ht="15" customHeight="1" x14ac:dyDescent="0.3"/>
    <row r="508" ht="15" customHeight="1" x14ac:dyDescent="0.3"/>
    <row r="509" ht="15" customHeight="1" x14ac:dyDescent="0.3"/>
    <row r="510" ht="15" customHeight="1" x14ac:dyDescent="0.3"/>
    <row r="511" ht="15" customHeight="1" x14ac:dyDescent="0.3"/>
    <row r="512" ht="15" customHeight="1" x14ac:dyDescent="0.3"/>
    <row r="513" ht="15" customHeight="1" x14ac:dyDescent="0.3"/>
    <row r="514" ht="15" customHeight="1" x14ac:dyDescent="0.3"/>
    <row r="515" ht="15" customHeight="1" x14ac:dyDescent="0.3"/>
    <row r="516" ht="15" customHeight="1" x14ac:dyDescent="0.3"/>
    <row r="517" ht="15" customHeight="1" x14ac:dyDescent="0.3"/>
    <row r="518" ht="15" customHeight="1" x14ac:dyDescent="0.3"/>
    <row r="519" ht="15" customHeight="1" x14ac:dyDescent="0.3"/>
    <row r="520" ht="15" customHeight="1" x14ac:dyDescent="0.3"/>
    <row r="521" ht="15" customHeight="1" x14ac:dyDescent="0.3"/>
    <row r="522" ht="15" customHeight="1" x14ac:dyDescent="0.3"/>
    <row r="523" ht="15" customHeight="1" x14ac:dyDescent="0.3"/>
    <row r="524" ht="15" customHeight="1" x14ac:dyDescent="0.3"/>
    <row r="525" ht="15" customHeight="1" x14ac:dyDescent="0.3"/>
    <row r="526" ht="15" customHeight="1" x14ac:dyDescent="0.3"/>
    <row r="527" ht="15" customHeight="1" x14ac:dyDescent="0.3"/>
    <row r="528" ht="15" customHeight="1" x14ac:dyDescent="0.3"/>
    <row r="529" ht="15" customHeight="1" x14ac:dyDescent="0.3"/>
    <row r="530" ht="15" customHeight="1" x14ac:dyDescent="0.3"/>
    <row r="531" ht="15" customHeight="1" x14ac:dyDescent="0.3"/>
    <row r="532" ht="15" customHeight="1" x14ac:dyDescent="0.3"/>
    <row r="533" ht="15" customHeight="1" x14ac:dyDescent="0.3"/>
    <row r="534" ht="15" customHeight="1" x14ac:dyDescent="0.3"/>
    <row r="535" ht="15" customHeight="1" x14ac:dyDescent="0.3"/>
    <row r="536" ht="15" customHeight="1" x14ac:dyDescent="0.3"/>
    <row r="537" ht="15" customHeight="1" x14ac:dyDescent="0.3"/>
    <row r="538" ht="15" customHeight="1" x14ac:dyDescent="0.3"/>
    <row r="539" ht="15" customHeight="1" x14ac:dyDescent="0.3"/>
    <row r="540" ht="15" customHeight="1" x14ac:dyDescent="0.3"/>
    <row r="541" ht="15" customHeight="1" x14ac:dyDescent="0.3"/>
    <row r="542" ht="15" customHeight="1" x14ac:dyDescent="0.3"/>
    <row r="543" ht="15" customHeight="1" x14ac:dyDescent="0.3"/>
    <row r="544" ht="15" customHeight="1" x14ac:dyDescent="0.3"/>
    <row r="545" ht="15" customHeight="1" x14ac:dyDescent="0.3"/>
    <row r="546" ht="15" customHeight="1" x14ac:dyDescent="0.3"/>
    <row r="547" ht="15" customHeight="1" x14ac:dyDescent="0.3"/>
    <row r="548" ht="15" customHeight="1" x14ac:dyDescent="0.3"/>
    <row r="549" ht="15" customHeight="1" x14ac:dyDescent="0.3"/>
    <row r="550" ht="15" customHeight="1" x14ac:dyDescent="0.3"/>
    <row r="551" ht="15" customHeight="1" x14ac:dyDescent="0.3"/>
    <row r="552" ht="15" customHeight="1" x14ac:dyDescent="0.3"/>
    <row r="553" ht="15" customHeight="1" x14ac:dyDescent="0.3"/>
    <row r="554" ht="15" customHeight="1" x14ac:dyDescent="0.3"/>
    <row r="555" ht="15" customHeight="1" x14ac:dyDescent="0.3"/>
    <row r="556" ht="15" customHeight="1" x14ac:dyDescent="0.3"/>
    <row r="557" ht="15" customHeight="1" x14ac:dyDescent="0.3"/>
    <row r="558" ht="15" customHeight="1" x14ac:dyDescent="0.3"/>
    <row r="559" ht="15" customHeight="1" x14ac:dyDescent="0.3"/>
    <row r="560" ht="15" customHeight="1" x14ac:dyDescent="0.3"/>
    <row r="561" ht="15" customHeight="1" x14ac:dyDescent="0.3"/>
    <row r="562" ht="15" customHeight="1" x14ac:dyDescent="0.3"/>
    <row r="563" ht="15" customHeight="1" x14ac:dyDescent="0.3"/>
    <row r="564" ht="15" customHeight="1" x14ac:dyDescent="0.3"/>
    <row r="565" ht="15" customHeight="1" x14ac:dyDescent="0.3"/>
    <row r="566" ht="15" customHeight="1" x14ac:dyDescent="0.3"/>
    <row r="567" ht="15" customHeight="1" x14ac:dyDescent="0.3"/>
    <row r="568" ht="15" customHeight="1" x14ac:dyDescent="0.3"/>
    <row r="569" ht="15" customHeight="1" x14ac:dyDescent="0.3"/>
    <row r="570" ht="15" customHeight="1" x14ac:dyDescent="0.3"/>
    <row r="571" ht="15" customHeight="1" x14ac:dyDescent="0.3"/>
    <row r="572" ht="15" customHeight="1" x14ac:dyDescent="0.3"/>
    <row r="573" ht="15" customHeight="1" x14ac:dyDescent="0.3"/>
    <row r="574" ht="15" customHeight="1" x14ac:dyDescent="0.3"/>
    <row r="575" ht="15" customHeight="1" x14ac:dyDescent="0.3"/>
    <row r="576" ht="15" customHeight="1" x14ac:dyDescent="0.3"/>
    <row r="577" ht="15" customHeight="1" x14ac:dyDescent="0.3"/>
    <row r="578" ht="15" customHeight="1" x14ac:dyDescent="0.3"/>
    <row r="579" ht="15" customHeight="1" x14ac:dyDescent="0.3"/>
    <row r="580" ht="15" customHeight="1" x14ac:dyDescent="0.3"/>
    <row r="581" ht="15" customHeight="1" x14ac:dyDescent="0.3"/>
    <row r="582" ht="15" customHeight="1" x14ac:dyDescent="0.3"/>
    <row r="583" ht="15" customHeight="1" x14ac:dyDescent="0.3"/>
    <row r="584" ht="15" customHeight="1" x14ac:dyDescent="0.3"/>
    <row r="585" ht="15" customHeight="1" x14ac:dyDescent="0.3"/>
    <row r="586" ht="15" customHeight="1" x14ac:dyDescent="0.3"/>
    <row r="587" ht="15" customHeight="1" x14ac:dyDescent="0.3"/>
    <row r="588" ht="15" customHeight="1" x14ac:dyDescent="0.3"/>
    <row r="589" ht="15" customHeight="1" x14ac:dyDescent="0.3"/>
    <row r="590" ht="15" customHeight="1" x14ac:dyDescent="0.3"/>
    <row r="591" ht="15" customHeight="1" x14ac:dyDescent="0.3"/>
    <row r="592" ht="15" customHeight="1" x14ac:dyDescent="0.3"/>
    <row r="593" ht="15" customHeight="1" x14ac:dyDescent="0.3"/>
    <row r="594" ht="15" customHeight="1" x14ac:dyDescent="0.3"/>
    <row r="595" ht="15" customHeight="1" x14ac:dyDescent="0.3"/>
    <row r="596" ht="15" customHeight="1" x14ac:dyDescent="0.3"/>
    <row r="597" ht="15" customHeight="1" x14ac:dyDescent="0.3"/>
    <row r="598" ht="15" customHeight="1" x14ac:dyDescent="0.3"/>
    <row r="599" ht="15" customHeight="1" x14ac:dyDescent="0.3"/>
    <row r="600" ht="15" customHeight="1" x14ac:dyDescent="0.3"/>
    <row r="601" ht="15" customHeight="1" x14ac:dyDescent="0.3"/>
    <row r="602" ht="15" customHeight="1" x14ac:dyDescent="0.3"/>
    <row r="603" ht="15" customHeight="1" x14ac:dyDescent="0.3"/>
    <row r="604" ht="15" customHeight="1" x14ac:dyDescent="0.3"/>
    <row r="605" ht="15" customHeight="1" x14ac:dyDescent="0.3"/>
    <row r="606" ht="15" customHeight="1" x14ac:dyDescent="0.3"/>
    <row r="607" ht="15" customHeight="1" x14ac:dyDescent="0.3"/>
    <row r="608" ht="15" customHeight="1" x14ac:dyDescent="0.3"/>
    <row r="609" ht="15" customHeight="1" x14ac:dyDescent="0.3"/>
    <row r="610" ht="15" customHeight="1" x14ac:dyDescent="0.3"/>
    <row r="611" ht="15" customHeight="1" x14ac:dyDescent="0.3"/>
    <row r="612" ht="15" customHeight="1" x14ac:dyDescent="0.3"/>
    <row r="613" ht="15" customHeight="1" x14ac:dyDescent="0.3"/>
    <row r="614" ht="15" customHeight="1" x14ac:dyDescent="0.3"/>
    <row r="615" ht="15" customHeight="1" x14ac:dyDescent="0.3"/>
    <row r="616" ht="15" customHeight="1" x14ac:dyDescent="0.3"/>
    <row r="617" ht="15" customHeight="1" x14ac:dyDescent="0.3"/>
    <row r="618" ht="15" customHeight="1" x14ac:dyDescent="0.3"/>
    <row r="619" ht="15" customHeight="1" x14ac:dyDescent="0.3"/>
    <row r="620" ht="15" customHeight="1" x14ac:dyDescent="0.3"/>
    <row r="621" ht="15" customHeight="1" x14ac:dyDescent="0.3"/>
    <row r="622" ht="15" customHeight="1" x14ac:dyDescent="0.3"/>
    <row r="623" ht="15" customHeight="1" x14ac:dyDescent="0.3"/>
    <row r="624" ht="15" customHeight="1" x14ac:dyDescent="0.3"/>
    <row r="625" ht="15" customHeight="1" x14ac:dyDescent="0.3"/>
    <row r="626" ht="15" customHeight="1" x14ac:dyDescent="0.3"/>
    <row r="627" ht="15" customHeight="1" x14ac:dyDescent="0.3"/>
    <row r="628" ht="15" customHeight="1" x14ac:dyDescent="0.3"/>
    <row r="629" ht="15" customHeight="1" x14ac:dyDescent="0.3"/>
    <row r="630" ht="15" customHeight="1" x14ac:dyDescent="0.3"/>
    <row r="631" ht="15" customHeight="1" x14ac:dyDescent="0.3"/>
    <row r="632" ht="15" customHeight="1" x14ac:dyDescent="0.3"/>
    <row r="633" ht="15" customHeight="1" x14ac:dyDescent="0.3"/>
    <row r="634" ht="15" customHeight="1" x14ac:dyDescent="0.3"/>
    <row r="635" ht="15" customHeight="1" x14ac:dyDescent="0.3"/>
    <row r="636" ht="15" customHeight="1" x14ac:dyDescent="0.3"/>
    <row r="637" ht="15" customHeight="1" x14ac:dyDescent="0.3"/>
    <row r="638" ht="15" customHeight="1" x14ac:dyDescent="0.3"/>
    <row r="639" ht="15" customHeight="1" x14ac:dyDescent="0.3"/>
    <row r="640" ht="15" customHeight="1" x14ac:dyDescent="0.3"/>
    <row r="641" ht="15" customHeight="1" x14ac:dyDescent="0.3"/>
    <row r="642" ht="15" customHeight="1" x14ac:dyDescent="0.3"/>
    <row r="643" ht="15" customHeight="1" x14ac:dyDescent="0.3"/>
    <row r="644" ht="15" customHeight="1" x14ac:dyDescent="0.3"/>
    <row r="645" ht="15" customHeight="1" x14ac:dyDescent="0.3"/>
    <row r="646" ht="15" customHeight="1" x14ac:dyDescent="0.3"/>
    <row r="647" ht="15" customHeight="1" x14ac:dyDescent="0.3"/>
    <row r="648" ht="15" customHeight="1" x14ac:dyDescent="0.3"/>
    <row r="649" ht="15" customHeight="1" x14ac:dyDescent="0.3"/>
    <row r="650" ht="15" customHeight="1" x14ac:dyDescent="0.3"/>
    <row r="651" ht="15" customHeight="1" x14ac:dyDescent="0.3"/>
    <row r="652" ht="15" customHeight="1" x14ac:dyDescent="0.3"/>
    <row r="653" ht="15" customHeight="1" x14ac:dyDescent="0.3"/>
    <row r="654" ht="15" customHeight="1" x14ac:dyDescent="0.3"/>
    <row r="655" ht="15" customHeight="1" x14ac:dyDescent="0.3"/>
    <row r="656" ht="15" customHeight="1" x14ac:dyDescent="0.3"/>
    <row r="657" ht="15" customHeight="1" x14ac:dyDescent="0.3"/>
    <row r="658" ht="15" customHeight="1" x14ac:dyDescent="0.3"/>
    <row r="659" ht="15" customHeight="1" x14ac:dyDescent="0.3"/>
    <row r="660" ht="15" customHeight="1" x14ac:dyDescent="0.3"/>
    <row r="661" ht="15" customHeight="1" x14ac:dyDescent="0.3"/>
    <row r="662" ht="15" customHeight="1" x14ac:dyDescent="0.3"/>
    <row r="663" ht="15" customHeight="1" x14ac:dyDescent="0.3"/>
    <row r="664" ht="15" customHeight="1" x14ac:dyDescent="0.3"/>
    <row r="665" ht="15" customHeight="1" x14ac:dyDescent="0.3"/>
    <row r="666" ht="15" customHeight="1" x14ac:dyDescent="0.3"/>
    <row r="667" ht="15" customHeight="1" x14ac:dyDescent="0.3"/>
    <row r="668" ht="15" customHeight="1" x14ac:dyDescent="0.3"/>
    <row r="669" ht="15" customHeight="1" x14ac:dyDescent="0.3"/>
    <row r="670" ht="15" customHeight="1" x14ac:dyDescent="0.3"/>
    <row r="671" ht="15" customHeight="1" x14ac:dyDescent="0.3"/>
    <row r="672" ht="15" customHeight="1" x14ac:dyDescent="0.3"/>
    <row r="673" ht="15" customHeight="1" x14ac:dyDescent="0.3"/>
    <row r="674" ht="15" customHeight="1" x14ac:dyDescent="0.3"/>
    <row r="675" ht="15" customHeight="1" x14ac:dyDescent="0.3"/>
    <row r="676" ht="15" customHeight="1" x14ac:dyDescent="0.3"/>
    <row r="677" ht="15" customHeight="1" x14ac:dyDescent="0.3"/>
    <row r="678" ht="15" customHeight="1" x14ac:dyDescent="0.3"/>
    <row r="679" ht="15" customHeight="1" x14ac:dyDescent="0.3"/>
    <row r="680" ht="15" customHeight="1" x14ac:dyDescent="0.3"/>
    <row r="681" ht="15" customHeight="1" x14ac:dyDescent="0.3"/>
    <row r="682" ht="15" customHeight="1" x14ac:dyDescent="0.3"/>
    <row r="683" ht="15" customHeight="1" x14ac:dyDescent="0.3"/>
    <row r="684" ht="15" customHeight="1" x14ac:dyDescent="0.3"/>
    <row r="685" ht="15" customHeight="1" x14ac:dyDescent="0.3"/>
    <row r="686" ht="15" customHeight="1" x14ac:dyDescent="0.3"/>
    <row r="687" ht="15" customHeight="1" x14ac:dyDescent="0.3"/>
    <row r="688" ht="15" customHeight="1" x14ac:dyDescent="0.3"/>
    <row r="689" ht="15" customHeight="1" x14ac:dyDescent="0.3"/>
    <row r="690" ht="15" customHeight="1" x14ac:dyDescent="0.3"/>
    <row r="691" ht="15" customHeight="1" x14ac:dyDescent="0.3"/>
    <row r="692" ht="15" customHeight="1" x14ac:dyDescent="0.3"/>
    <row r="693" ht="15" customHeight="1" x14ac:dyDescent="0.3"/>
    <row r="694" ht="15" customHeight="1" x14ac:dyDescent="0.3"/>
    <row r="695" ht="15" customHeight="1" x14ac:dyDescent="0.3"/>
    <row r="696" ht="15" customHeight="1" x14ac:dyDescent="0.3"/>
    <row r="697" ht="15" customHeight="1" x14ac:dyDescent="0.3"/>
    <row r="698" ht="15" customHeight="1" x14ac:dyDescent="0.3"/>
    <row r="699" ht="15" customHeight="1" x14ac:dyDescent="0.3"/>
    <row r="700" ht="15" customHeight="1" x14ac:dyDescent="0.3"/>
    <row r="701" ht="15" customHeight="1" x14ac:dyDescent="0.3"/>
    <row r="702" ht="15" customHeight="1" x14ac:dyDescent="0.3"/>
    <row r="703" ht="15" customHeight="1" x14ac:dyDescent="0.3"/>
    <row r="704" ht="15" customHeight="1" x14ac:dyDescent="0.3"/>
    <row r="705" ht="15" customHeight="1" x14ac:dyDescent="0.3"/>
    <row r="706" ht="15" customHeight="1" x14ac:dyDescent="0.3"/>
    <row r="707" ht="15" customHeight="1" x14ac:dyDescent="0.3"/>
    <row r="708" ht="15" customHeight="1" x14ac:dyDescent="0.3"/>
    <row r="709" ht="15" customHeight="1" x14ac:dyDescent="0.3"/>
    <row r="710" ht="15" customHeight="1" x14ac:dyDescent="0.3"/>
    <row r="711" ht="15" customHeight="1" x14ac:dyDescent="0.3"/>
    <row r="712" ht="15" customHeight="1" x14ac:dyDescent="0.3"/>
    <row r="713" ht="15" customHeight="1" x14ac:dyDescent="0.3"/>
    <row r="714" ht="15" customHeight="1" x14ac:dyDescent="0.3"/>
    <row r="715" ht="15" customHeight="1" x14ac:dyDescent="0.3"/>
    <row r="716" ht="15" customHeight="1" x14ac:dyDescent="0.3"/>
    <row r="717" ht="15" customHeight="1" x14ac:dyDescent="0.3"/>
    <row r="718" ht="15" customHeight="1" x14ac:dyDescent="0.3"/>
    <row r="719" ht="15" customHeight="1" x14ac:dyDescent="0.3"/>
    <row r="720" ht="15" customHeight="1" x14ac:dyDescent="0.3"/>
    <row r="721" ht="15" customHeight="1" x14ac:dyDescent="0.3"/>
    <row r="722" ht="15" customHeight="1" x14ac:dyDescent="0.3"/>
    <row r="723" ht="15" customHeight="1" x14ac:dyDescent="0.3"/>
    <row r="724" ht="15" customHeight="1" x14ac:dyDescent="0.3"/>
    <row r="725" ht="15" customHeight="1" x14ac:dyDescent="0.3"/>
    <row r="726" ht="15" customHeight="1" x14ac:dyDescent="0.3"/>
    <row r="727" ht="15" customHeight="1" x14ac:dyDescent="0.3"/>
    <row r="728" ht="15" customHeight="1" x14ac:dyDescent="0.3"/>
    <row r="729" ht="15" customHeight="1" x14ac:dyDescent="0.3"/>
    <row r="730" ht="15" customHeight="1" x14ac:dyDescent="0.3"/>
    <row r="731" ht="15" customHeight="1" x14ac:dyDescent="0.3"/>
    <row r="732" ht="15" customHeight="1" x14ac:dyDescent="0.3"/>
    <row r="733" ht="15" customHeight="1" x14ac:dyDescent="0.3"/>
    <row r="734" ht="15" customHeight="1" x14ac:dyDescent="0.3"/>
    <row r="735" ht="15" customHeight="1" x14ac:dyDescent="0.3"/>
    <row r="736" ht="15" customHeight="1" x14ac:dyDescent="0.3"/>
    <row r="737" ht="15" customHeight="1" x14ac:dyDescent="0.3"/>
    <row r="738" ht="15" customHeight="1" x14ac:dyDescent="0.3"/>
    <row r="739" ht="15" customHeight="1" x14ac:dyDescent="0.3"/>
    <row r="740" ht="15" customHeight="1" x14ac:dyDescent="0.3"/>
    <row r="741" ht="15" customHeight="1" x14ac:dyDescent="0.3"/>
    <row r="742" ht="15" customHeight="1" x14ac:dyDescent="0.3"/>
    <row r="743" ht="15" customHeight="1" x14ac:dyDescent="0.3"/>
    <row r="744" ht="15" customHeight="1" x14ac:dyDescent="0.3"/>
    <row r="745" ht="15" customHeight="1" x14ac:dyDescent="0.3"/>
    <row r="746" ht="15" customHeight="1" x14ac:dyDescent="0.3"/>
    <row r="747" ht="15" customHeight="1" x14ac:dyDescent="0.3"/>
    <row r="748" ht="15" customHeight="1" x14ac:dyDescent="0.3"/>
    <row r="749" ht="15" customHeight="1" x14ac:dyDescent="0.3"/>
    <row r="750" ht="15" customHeight="1" x14ac:dyDescent="0.3"/>
    <row r="751" ht="15" customHeight="1" x14ac:dyDescent="0.3"/>
    <row r="752" ht="15" customHeight="1" x14ac:dyDescent="0.3"/>
    <row r="753" ht="15" customHeight="1" x14ac:dyDescent="0.3"/>
    <row r="754" ht="15" customHeight="1" x14ac:dyDescent="0.3"/>
    <row r="755" ht="15" customHeight="1" x14ac:dyDescent="0.3"/>
    <row r="756" ht="15" customHeight="1" x14ac:dyDescent="0.3"/>
    <row r="757" ht="15" customHeight="1" x14ac:dyDescent="0.3"/>
    <row r="758" ht="15" customHeight="1" x14ac:dyDescent="0.3"/>
    <row r="759" ht="15" customHeight="1" x14ac:dyDescent="0.3"/>
    <row r="760" ht="15" customHeight="1" x14ac:dyDescent="0.3"/>
    <row r="761" ht="15" customHeight="1" x14ac:dyDescent="0.3"/>
    <row r="762" ht="15" customHeight="1" x14ac:dyDescent="0.3"/>
    <row r="763" ht="15" customHeight="1" x14ac:dyDescent="0.3"/>
    <row r="764" ht="15" customHeight="1" x14ac:dyDescent="0.3"/>
    <row r="765" ht="15" customHeight="1" x14ac:dyDescent="0.3"/>
    <row r="766" ht="15" customHeight="1" x14ac:dyDescent="0.3"/>
    <row r="767" ht="15" customHeight="1" x14ac:dyDescent="0.3"/>
    <row r="768" ht="15" customHeight="1" x14ac:dyDescent="0.3"/>
    <row r="769" ht="15" customHeight="1" x14ac:dyDescent="0.3"/>
    <row r="770" ht="15" customHeight="1" x14ac:dyDescent="0.3"/>
    <row r="771" ht="15" customHeight="1" x14ac:dyDescent="0.3"/>
    <row r="772" ht="15" customHeight="1" x14ac:dyDescent="0.3"/>
    <row r="773" ht="15" customHeight="1" x14ac:dyDescent="0.3"/>
    <row r="774" ht="15" customHeight="1" x14ac:dyDescent="0.3"/>
    <row r="775" ht="15" customHeight="1" x14ac:dyDescent="0.3"/>
    <row r="776" ht="15" customHeight="1" x14ac:dyDescent="0.3"/>
    <row r="777" ht="15" customHeight="1" x14ac:dyDescent="0.3"/>
    <row r="778" ht="15" customHeight="1" x14ac:dyDescent="0.3"/>
    <row r="779" ht="15" customHeight="1" x14ac:dyDescent="0.3"/>
    <row r="780" ht="15" customHeight="1" x14ac:dyDescent="0.3"/>
    <row r="781" ht="15" customHeight="1" x14ac:dyDescent="0.3"/>
    <row r="782" ht="15" customHeight="1" x14ac:dyDescent="0.3"/>
    <row r="783" ht="15" customHeight="1" x14ac:dyDescent="0.3"/>
    <row r="784" ht="15" customHeight="1" x14ac:dyDescent="0.3"/>
    <row r="785" ht="15" customHeight="1" x14ac:dyDescent="0.3"/>
    <row r="786" ht="15" customHeight="1" x14ac:dyDescent="0.3"/>
    <row r="787" ht="15" customHeight="1" x14ac:dyDescent="0.3"/>
    <row r="788" ht="15" customHeight="1" x14ac:dyDescent="0.3"/>
    <row r="789" ht="15" customHeight="1" x14ac:dyDescent="0.3"/>
    <row r="790" ht="15" customHeight="1" x14ac:dyDescent="0.3"/>
    <row r="791" ht="15" customHeight="1" x14ac:dyDescent="0.3"/>
    <row r="792" ht="15" customHeight="1" x14ac:dyDescent="0.3"/>
    <row r="793" ht="15" customHeight="1" x14ac:dyDescent="0.3"/>
    <row r="794" ht="15" customHeight="1" x14ac:dyDescent="0.3"/>
    <row r="795" ht="15" customHeight="1" x14ac:dyDescent="0.3"/>
    <row r="796" ht="15" customHeight="1" x14ac:dyDescent="0.3"/>
    <row r="797" ht="15" customHeight="1" x14ac:dyDescent="0.3"/>
    <row r="798" ht="15" customHeight="1" x14ac:dyDescent="0.3"/>
    <row r="799" ht="15" customHeight="1" x14ac:dyDescent="0.3"/>
    <row r="800" ht="15" customHeight="1" x14ac:dyDescent="0.3"/>
    <row r="801" ht="15" customHeight="1" x14ac:dyDescent="0.3"/>
    <row r="802" ht="15" customHeight="1" x14ac:dyDescent="0.3"/>
    <row r="803" ht="15" customHeight="1" x14ac:dyDescent="0.3"/>
    <row r="804" ht="15" customHeight="1" x14ac:dyDescent="0.3"/>
    <row r="805" ht="15" customHeight="1" x14ac:dyDescent="0.3"/>
    <row r="806" ht="15" customHeight="1" x14ac:dyDescent="0.3"/>
    <row r="807" ht="15" customHeight="1" x14ac:dyDescent="0.3"/>
    <row r="808" ht="15" customHeight="1" x14ac:dyDescent="0.3"/>
    <row r="809" ht="15" customHeight="1" x14ac:dyDescent="0.3"/>
    <row r="810" ht="15" customHeight="1" x14ac:dyDescent="0.3"/>
    <row r="811" ht="15" customHeight="1" x14ac:dyDescent="0.3"/>
    <row r="812" ht="15" customHeight="1" x14ac:dyDescent="0.3"/>
    <row r="813" ht="15" customHeight="1" x14ac:dyDescent="0.3"/>
    <row r="814" ht="15" customHeight="1" x14ac:dyDescent="0.3"/>
    <row r="815" ht="15" customHeight="1" x14ac:dyDescent="0.3"/>
    <row r="816" ht="15" customHeight="1" x14ac:dyDescent="0.3"/>
    <row r="817" ht="15" customHeight="1" x14ac:dyDescent="0.3"/>
    <row r="818" ht="15" customHeight="1" x14ac:dyDescent="0.3"/>
    <row r="819" ht="15" customHeight="1" x14ac:dyDescent="0.3"/>
    <row r="820" ht="15" customHeight="1" x14ac:dyDescent="0.3"/>
    <row r="821" ht="15" customHeight="1" x14ac:dyDescent="0.3"/>
    <row r="822" ht="15" customHeight="1" x14ac:dyDescent="0.3"/>
    <row r="823" ht="15" customHeight="1" x14ac:dyDescent="0.3"/>
    <row r="824" ht="15" customHeight="1" x14ac:dyDescent="0.3"/>
    <row r="825" ht="15" customHeight="1" x14ac:dyDescent="0.3"/>
    <row r="826" ht="15" customHeight="1" x14ac:dyDescent="0.3"/>
    <row r="827" ht="15" customHeight="1" x14ac:dyDescent="0.3"/>
    <row r="828" ht="15" customHeight="1" x14ac:dyDescent="0.3"/>
    <row r="829" ht="15" customHeight="1" x14ac:dyDescent="0.3"/>
    <row r="830" ht="15" customHeight="1" x14ac:dyDescent="0.3"/>
    <row r="831" ht="15" customHeight="1" x14ac:dyDescent="0.3"/>
    <row r="832" ht="15" customHeight="1" x14ac:dyDescent="0.3"/>
    <row r="833" ht="15" customHeight="1" x14ac:dyDescent="0.3"/>
    <row r="834" ht="15" customHeight="1" x14ac:dyDescent="0.3"/>
    <row r="835" ht="15" customHeight="1" x14ac:dyDescent="0.3"/>
    <row r="836" ht="15" customHeight="1" x14ac:dyDescent="0.3"/>
    <row r="837" ht="15" customHeight="1" x14ac:dyDescent="0.3"/>
    <row r="838" ht="15" customHeight="1" x14ac:dyDescent="0.3"/>
    <row r="839" ht="15" customHeight="1" x14ac:dyDescent="0.3"/>
    <row r="840" ht="15" customHeight="1" x14ac:dyDescent="0.3"/>
    <row r="841" ht="15" customHeight="1" x14ac:dyDescent="0.3"/>
    <row r="842" ht="15" customHeight="1" x14ac:dyDescent="0.3"/>
    <row r="843" ht="15" customHeight="1" x14ac:dyDescent="0.3"/>
    <row r="844" ht="15" customHeight="1" x14ac:dyDescent="0.3"/>
    <row r="845" ht="15" customHeight="1" x14ac:dyDescent="0.3"/>
    <row r="846" ht="15" customHeight="1" x14ac:dyDescent="0.3"/>
    <row r="847" ht="15" customHeight="1" x14ac:dyDescent="0.3"/>
    <row r="848" ht="15" customHeight="1" x14ac:dyDescent="0.3"/>
    <row r="849" ht="15" customHeight="1" x14ac:dyDescent="0.3"/>
    <row r="850" ht="15" customHeight="1" x14ac:dyDescent="0.3"/>
    <row r="851" ht="15" customHeight="1" x14ac:dyDescent="0.3"/>
    <row r="852" ht="15" customHeight="1" x14ac:dyDescent="0.3"/>
    <row r="853" ht="15" customHeight="1" x14ac:dyDescent="0.3"/>
    <row r="854" ht="15" customHeight="1" x14ac:dyDescent="0.3"/>
    <row r="855" ht="15" customHeight="1" x14ac:dyDescent="0.3"/>
    <row r="856" ht="15" customHeight="1" x14ac:dyDescent="0.3"/>
    <row r="857" ht="15" customHeight="1" x14ac:dyDescent="0.3"/>
    <row r="858" ht="15" customHeight="1" x14ac:dyDescent="0.3"/>
    <row r="859" ht="15" customHeight="1" x14ac:dyDescent="0.3"/>
    <row r="860" ht="15" customHeight="1" x14ac:dyDescent="0.3"/>
    <row r="861" ht="15" customHeight="1" x14ac:dyDescent="0.3"/>
    <row r="862" ht="15" customHeight="1" x14ac:dyDescent="0.3"/>
    <row r="863" ht="15" customHeight="1" x14ac:dyDescent="0.3"/>
    <row r="864" ht="15" customHeight="1" x14ac:dyDescent="0.3"/>
    <row r="865" ht="15" customHeight="1" x14ac:dyDescent="0.3"/>
    <row r="866" ht="15" customHeight="1" x14ac:dyDescent="0.3"/>
    <row r="867" ht="15" customHeight="1" x14ac:dyDescent="0.3"/>
    <row r="868" ht="15" customHeight="1" x14ac:dyDescent="0.3"/>
    <row r="869" ht="15" customHeight="1" x14ac:dyDescent="0.3"/>
    <row r="870" ht="15" customHeight="1" x14ac:dyDescent="0.3"/>
    <row r="871" ht="15" customHeight="1" x14ac:dyDescent="0.3"/>
    <row r="872" ht="15" customHeight="1" x14ac:dyDescent="0.3"/>
    <row r="873" ht="15" customHeight="1" x14ac:dyDescent="0.3"/>
    <row r="874" ht="15" customHeight="1" x14ac:dyDescent="0.3"/>
    <row r="875" ht="15" customHeight="1" x14ac:dyDescent="0.3"/>
    <row r="876" ht="15" customHeight="1" x14ac:dyDescent="0.3"/>
    <row r="877" ht="15" customHeight="1" x14ac:dyDescent="0.3"/>
    <row r="878" ht="15" customHeight="1" x14ac:dyDescent="0.3"/>
    <row r="879" ht="15" customHeight="1" x14ac:dyDescent="0.3"/>
    <row r="880" ht="15" customHeight="1" x14ac:dyDescent="0.3"/>
    <row r="881" ht="15" customHeight="1" x14ac:dyDescent="0.3"/>
    <row r="882" ht="15" customHeight="1" x14ac:dyDescent="0.3"/>
    <row r="883" ht="15" customHeight="1" x14ac:dyDescent="0.3"/>
    <row r="884" ht="15" customHeight="1" x14ac:dyDescent="0.3"/>
    <row r="885" ht="15" customHeight="1" x14ac:dyDescent="0.3"/>
    <row r="886" ht="15" customHeight="1" x14ac:dyDescent="0.3"/>
    <row r="887" ht="15" customHeight="1" x14ac:dyDescent="0.3"/>
    <row r="888" ht="15" customHeight="1" x14ac:dyDescent="0.3"/>
    <row r="889" ht="15" customHeight="1" x14ac:dyDescent="0.3"/>
    <row r="890" ht="15" customHeight="1" x14ac:dyDescent="0.3"/>
    <row r="891" ht="15" customHeight="1" x14ac:dyDescent="0.3"/>
    <row r="892" ht="15" customHeight="1" x14ac:dyDescent="0.3"/>
    <row r="893" ht="15" customHeight="1" x14ac:dyDescent="0.3"/>
    <row r="894" ht="15" customHeight="1" x14ac:dyDescent="0.3"/>
    <row r="895" ht="15" customHeight="1" x14ac:dyDescent="0.3"/>
    <row r="896" ht="15" customHeight="1" x14ac:dyDescent="0.3"/>
    <row r="897" ht="15" customHeight="1" x14ac:dyDescent="0.3"/>
    <row r="898" ht="15" customHeight="1" x14ac:dyDescent="0.3"/>
    <row r="899" ht="15" customHeight="1" x14ac:dyDescent="0.3"/>
    <row r="900" ht="15" customHeight="1" x14ac:dyDescent="0.3"/>
    <row r="901" ht="15" customHeight="1" x14ac:dyDescent="0.3"/>
    <row r="902" ht="15" customHeight="1" x14ac:dyDescent="0.3"/>
    <row r="903" ht="15" customHeight="1" x14ac:dyDescent="0.3"/>
    <row r="904" ht="15" customHeight="1" x14ac:dyDescent="0.3"/>
    <row r="905" ht="15" customHeight="1" x14ac:dyDescent="0.3"/>
    <row r="906" ht="15" customHeight="1" x14ac:dyDescent="0.3"/>
    <row r="907" ht="15" customHeight="1" x14ac:dyDescent="0.3"/>
    <row r="908" ht="15" customHeight="1" x14ac:dyDescent="0.3"/>
    <row r="909" ht="15" customHeight="1" x14ac:dyDescent="0.3"/>
    <row r="910" ht="15" customHeight="1" x14ac:dyDescent="0.3"/>
    <row r="911" ht="15" customHeight="1" x14ac:dyDescent="0.3"/>
    <row r="912" ht="15" customHeight="1" x14ac:dyDescent="0.3"/>
    <row r="913" ht="15" customHeight="1" x14ac:dyDescent="0.3"/>
    <row r="914" ht="15" customHeight="1" x14ac:dyDescent="0.3"/>
    <row r="915" ht="15" customHeight="1" x14ac:dyDescent="0.3"/>
    <row r="916" ht="15" customHeight="1" x14ac:dyDescent="0.3"/>
    <row r="917" ht="15" customHeight="1" x14ac:dyDescent="0.3"/>
    <row r="918" ht="15" customHeight="1" x14ac:dyDescent="0.3"/>
    <row r="919" ht="15" customHeight="1" x14ac:dyDescent="0.3"/>
    <row r="920" ht="15" customHeight="1" x14ac:dyDescent="0.3"/>
    <row r="921" ht="15" customHeight="1" x14ac:dyDescent="0.3"/>
    <row r="922" ht="15" customHeight="1" x14ac:dyDescent="0.3"/>
    <row r="923" ht="15" customHeight="1" x14ac:dyDescent="0.3"/>
    <row r="924" ht="15" customHeight="1" x14ac:dyDescent="0.3"/>
    <row r="925" ht="15" customHeight="1" x14ac:dyDescent="0.3"/>
    <row r="926" ht="15" customHeight="1" x14ac:dyDescent="0.3"/>
    <row r="927" ht="15" customHeight="1" x14ac:dyDescent="0.3"/>
    <row r="928" ht="15" customHeight="1" x14ac:dyDescent="0.3"/>
    <row r="929" ht="15" customHeight="1" x14ac:dyDescent="0.3"/>
    <row r="930" ht="15" customHeight="1" x14ac:dyDescent="0.3"/>
    <row r="931" ht="15" customHeight="1" x14ac:dyDescent="0.3"/>
    <row r="932" ht="15" customHeight="1" x14ac:dyDescent="0.3"/>
    <row r="933" ht="15" customHeight="1" x14ac:dyDescent="0.3"/>
    <row r="934" ht="15" customHeight="1" x14ac:dyDescent="0.3"/>
    <row r="935" ht="15" customHeight="1" x14ac:dyDescent="0.3"/>
    <row r="936" ht="15" customHeight="1" x14ac:dyDescent="0.3"/>
    <row r="937" ht="15" customHeight="1" x14ac:dyDescent="0.3"/>
    <row r="938" ht="15" customHeight="1" x14ac:dyDescent="0.3"/>
    <row r="939" ht="15" customHeight="1" x14ac:dyDescent="0.3"/>
    <row r="940" ht="15" customHeight="1" x14ac:dyDescent="0.3"/>
    <row r="941" ht="15" customHeight="1" x14ac:dyDescent="0.3"/>
    <row r="942" ht="15" customHeight="1" x14ac:dyDescent="0.3"/>
    <row r="943" ht="15" customHeight="1" x14ac:dyDescent="0.3"/>
    <row r="944" ht="15" customHeight="1" x14ac:dyDescent="0.3"/>
    <row r="945" ht="15" customHeight="1" x14ac:dyDescent="0.3"/>
    <row r="946" ht="15" customHeight="1" x14ac:dyDescent="0.3"/>
    <row r="947" ht="15" customHeight="1" x14ac:dyDescent="0.3"/>
    <row r="948" ht="15" customHeight="1" x14ac:dyDescent="0.3"/>
    <row r="949" ht="15" customHeight="1" x14ac:dyDescent="0.3"/>
    <row r="950" ht="15" customHeight="1" x14ac:dyDescent="0.3"/>
    <row r="951" ht="15" customHeight="1" x14ac:dyDescent="0.3"/>
    <row r="952" ht="15" customHeight="1" x14ac:dyDescent="0.3"/>
    <row r="953" ht="15" customHeight="1" x14ac:dyDescent="0.3"/>
    <row r="954" ht="15" customHeight="1" x14ac:dyDescent="0.3"/>
    <row r="955" ht="15" customHeight="1" x14ac:dyDescent="0.3"/>
    <row r="956" ht="15" customHeight="1" x14ac:dyDescent="0.3"/>
    <row r="957" ht="15" customHeight="1" x14ac:dyDescent="0.3"/>
    <row r="958" ht="15" customHeight="1" x14ac:dyDescent="0.3"/>
    <row r="959" ht="15" customHeight="1" x14ac:dyDescent="0.3"/>
    <row r="960" ht="15" customHeight="1" x14ac:dyDescent="0.3"/>
    <row r="961" ht="15" customHeight="1" x14ac:dyDescent="0.3"/>
    <row r="962" ht="15" customHeight="1" x14ac:dyDescent="0.3"/>
    <row r="963" ht="15" customHeight="1" x14ac:dyDescent="0.3"/>
    <row r="964" ht="15" customHeight="1" x14ac:dyDescent="0.3"/>
    <row r="965" ht="15" customHeight="1" x14ac:dyDescent="0.3"/>
    <row r="966" ht="15" customHeight="1" x14ac:dyDescent="0.3"/>
    <row r="967" ht="15" customHeight="1" x14ac:dyDescent="0.3"/>
    <row r="968" ht="15" customHeight="1" x14ac:dyDescent="0.3"/>
    <row r="969" ht="15" customHeight="1" x14ac:dyDescent="0.3"/>
    <row r="970" ht="15" customHeight="1" x14ac:dyDescent="0.3"/>
    <row r="971" ht="15" customHeight="1" x14ac:dyDescent="0.3"/>
    <row r="972" ht="15" customHeight="1" x14ac:dyDescent="0.3"/>
    <row r="973" ht="15" customHeight="1" x14ac:dyDescent="0.3"/>
    <row r="974" ht="15" customHeight="1" x14ac:dyDescent="0.3"/>
    <row r="975" ht="15" customHeight="1" x14ac:dyDescent="0.3"/>
    <row r="976" ht="15" customHeight="1" x14ac:dyDescent="0.3"/>
    <row r="977" ht="15" customHeight="1" x14ac:dyDescent="0.3"/>
    <row r="978" ht="15" customHeight="1" x14ac:dyDescent="0.3"/>
    <row r="979" ht="15" customHeight="1" x14ac:dyDescent="0.3"/>
    <row r="980" ht="15" customHeight="1" x14ac:dyDescent="0.3"/>
    <row r="981" ht="15" customHeight="1" x14ac:dyDescent="0.3"/>
    <row r="982" ht="15" customHeight="1" x14ac:dyDescent="0.3"/>
    <row r="983" ht="15" customHeight="1" x14ac:dyDescent="0.3"/>
    <row r="984" ht="15" customHeight="1" x14ac:dyDescent="0.3"/>
    <row r="985" ht="15" customHeight="1" x14ac:dyDescent="0.3"/>
    <row r="986" ht="15" customHeight="1" x14ac:dyDescent="0.3"/>
    <row r="987" ht="15" customHeight="1" x14ac:dyDescent="0.3"/>
    <row r="988" ht="15" customHeight="1" x14ac:dyDescent="0.3"/>
    <row r="989" ht="15" customHeight="1" x14ac:dyDescent="0.3"/>
    <row r="990" ht="15" customHeight="1" x14ac:dyDescent="0.3"/>
    <row r="991" ht="15" customHeight="1" x14ac:dyDescent="0.3"/>
    <row r="992" ht="15" customHeight="1" x14ac:dyDescent="0.3"/>
    <row r="993" ht="15" customHeight="1" x14ac:dyDescent="0.3"/>
    <row r="994" ht="15" customHeight="1" x14ac:dyDescent="0.3"/>
    <row r="995" ht="15" customHeight="1" x14ac:dyDescent="0.3"/>
    <row r="996" ht="15" customHeight="1" x14ac:dyDescent="0.3"/>
    <row r="997" ht="15" customHeight="1" x14ac:dyDescent="0.3"/>
    <row r="998" ht="15" customHeight="1" x14ac:dyDescent="0.3"/>
    <row r="999" ht="15" customHeight="1" x14ac:dyDescent="0.3"/>
    <row r="1000" ht="15" customHeight="1" x14ac:dyDescent="0.3"/>
    <row r="1001" ht="15" customHeight="1" x14ac:dyDescent="0.3"/>
    <row r="1002" ht="15" customHeight="1" x14ac:dyDescent="0.3"/>
    <row r="1003" ht="15" customHeight="1" x14ac:dyDescent="0.3"/>
    <row r="1004" ht="15" customHeight="1" x14ac:dyDescent="0.3"/>
    <row r="1005" ht="15" customHeight="1" x14ac:dyDescent="0.3"/>
    <row r="1006" ht="15" customHeight="1" x14ac:dyDescent="0.3"/>
    <row r="1007" ht="15" customHeight="1" x14ac:dyDescent="0.3"/>
    <row r="1008" ht="15" customHeight="1" x14ac:dyDescent="0.3"/>
    <row r="1009" ht="15" customHeight="1" x14ac:dyDescent="0.3"/>
    <row r="1010" ht="15" customHeight="1" x14ac:dyDescent="0.3"/>
    <row r="1011" ht="15" customHeight="1" x14ac:dyDescent="0.3"/>
    <row r="1012" ht="15" customHeight="1" x14ac:dyDescent="0.3"/>
    <row r="1013" ht="15" customHeight="1" x14ac:dyDescent="0.3"/>
    <row r="1014" ht="15" customHeight="1" x14ac:dyDescent="0.3"/>
    <row r="1015" ht="15" customHeight="1" x14ac:dyDescent="0.3"/>
    <row r="1016" ht="15" customHeight="1" x14ac:dyDescent="0.3"/>
    <row r="1017" ht="15" customHeight="1" x14ac:dyDescent="0.3"/>
    <row r="1018" ht="15" customHeight="1" x14ac:dyDescent="0.3"/>
    <row r="1019" ht="15" customHeight="1" x14ac:dyDescent="0.3"/>
    <row r="1020" ht="15" customHeight="1" x14ac:dyDescent="0.3"/>
    <row r="1021" ht="15" customHeight="1" x14ac:dyDescent="0.3"/>
    <row r="1022" ht="15" customHeight="1" x14ac:dyDescent="0.3"/>
    <row r="1023" ht="15" customHeight="1" x14ac:dyDescent="0.3"/>
    <row r="1024" ht="15" customHeight="1" x14ac:dyDescent="0.3"/>
    <row r="1025" ht="15" customHeight="1" x14ac:dyDescent="0.3"/>
    <row r="1026" ht="15" customHeight="1" x14ac:dyDescent="0.3"/>
    <row r="1027" ht="15" customHeight="1" x14ac:dyDescent="0.3"/>
    <row r="1028" ht="15" customHeight="1" x14ac:dyDescent="0.3"/>
    <row r="1029" ht="15" customHeight="1" x14ac:dyDescent="0.3"/>
    <row r="1030" ht="15" customHeight="1" x14ac:dyDescent="0.3"/>
    <row r="1031" ht="15" customHeight="1" x14ac:dyDescent="0.3"/>
    <row r="1032" ht="15" customHeight="1" x14ac:dyDescent="0.3"/>
    <row r="1033" ht="15" customHeight="1" x14ac:dyDescent="0.3"/>
    <row r="1034" ht="15" customHeight="1" x14ac:dyDescent="0.3"/>
    <row r="1035" ht="15" customHeight="1" x14ac:dyDescent="0.3"/>
    <row r="1036" ht="15" customHeight="1" x14ac:dyDescent="0.3"/>
    <row r="1037" ht="15" customHeight="1" x14ac:dyDescent="0.3"/>
    <row r="1038" ht="15" customHeight="1" x14ac:dyDescent="0.3"/>
    <row r="1039" ht="15" customHeight="1" x14ac:dyDescent="0.3"/>
    <row r="1040" ht="15" customHeight="1" x14ac:dyDescent="0.3"/>
    <row r="1041" ht="15" customHeight="1" x14ac:dyDescent="0.3"/>
    <row r="1042" ht="15" customHeight="1" x14ac:dyDescent="0.3"/>
    <row r="1043" ht="15" customHeight="1" x14ac:dyDescent="0.3"/>
    <row r="1044" ht="15" customHeight="1" x14ac:dyDescent="0.3"/>
    <row r="1045" ht="15" customHeight="1" x14ac:dyDescent="0.3"/>
    <row r="1046" ht="15" customHeight="1" x14ac:dyDescent="0.3"/>
    <row r="1047" ht="15" customHeight="1" x14ac:dyDescent="0.3"/>
    <row r="1048" ht="15" customHeight="1" x14ac:dyDescent="0.3"/>
    <row r="1049" ht="15" customHeight="1" x14ac:dyDescent="0.3"/>
    <row r="1050" ht="15" customHeight="1" x14ac:dyDescent="0.3"/>
    <row r="1051" ht="15" customHeight="1" x14ac:dyDescent="0.3"/>
    <row r="1052" ht="15" customHeight="1" x14ac:dyDescent="0.3"/>
    <row r="1053" ht="15" customHeight="1" x14ac:dyDescent="0.3"/>
    <row r="1054" ht="15" customHeight="1" x14ac:dyDescent="0.3"/>
    <row r="1055" ht="15" customHeight="1" x14ac:dyDescent="0.3"/>
    <row r="1056" ht="15" customHeight="1" x14ac:dyDescent="0.3"/>
    <row r="1057" ht="15" customHeight="1" x14ac:dyDescent="0.3"/>
    <row r="1058" ht="15" customHeight="1" x14ac:dyDescent="0.3"/>
    <row r="1059" ht="15" customHeight="1" x14ac:dyDescent="0.3"/>
    <row r="1060" ht="15" customHeight="1" x14ac:dyDescent="0.3"/>
    <row r="1061" ht="15" customHeight="1" x14ac:dyDescent="0.3"/>
    <row r="1062" ht="15" customHeight="1" x14ac:dyDescent="0.3"/>
    <row r="1063" ht="15" customHeight="1" x14ac:dyDescent="0.3"/>
    <row r="1064" ht="15" customHeight="1" x14ac:dyDescent="0.3"/>
    <row r="1065" ht="15" customHeight="1" x14ac:dyDescent="0.3"/>
    <row r="1066" ht="15" customHeight="1" x14ac:dyDescent="0.3"/>
    <row r="1067" ht="15" customHeight="1" x14ac:dyDescent="0.3"/>
    <row r="1068" ht="15" customHeight="1" x14ac:dyDescent="0.3"/>
    <row r="1069" ht="15" customHeight="1" x14ac:dyDescent="0.3"/>
    <row r="1070" ht="15" customHeight="1" x14ac:dyDescent="0.3"/>
    <row r="1071" ht="15" customHeight="1" x14ac:dyDescent="0.3"/>
    <row r="1072" ht="15" customHeight="1" x14ac:dyDescent="0.3"/>
    <row r="1073" ht="15" customHeight="1" x14ac:dyDescent="0.3"/>
    <row r="1074" ht="15" customHeight="1" x14ac:dyDescent="0.3"/>
    <row r="1075" ht="15" customHeight="1" x14ac:dyDescent="0.3"/>
    <row r="1076" ht="15" customHeight="1" x14ac:dyDescent="0.3"/>
    <row r="1077" ht="15" customHeight="1" x14ac:dyDescent="0.3"/>
    <row r="1078" ht="15" customHeight="1" x14ac:dyDescent="0.3"/>
    <row r="1079" ht="15" customHeight="1" x14ac:dyDescent="0.3"/>
    <row r="1080" ht="15" customHeight="1" x14ac:dyDescent="0.3"/>
    <row r="1081" ht="15" customHeight="1" x14ac:dyDescent="0.3"/>
    <row r="1082" ht="15" customHeight="1" x14ac:dyDescent="0.3"/>
    <row r="1083" ht="15" customHeight="1" x14ac:dyDescent="0.3"/>
    <row r="1084" ht="15" customHeight="1" x14ac:dyDescent="0.3"/>
    <row r="1085" ht="15" customHeight="1" x14ac:dyDescent="0.3"/>
  </sheetData>
  <sheetProtection algorithmName="SHA-512" hashValue="0jJ/wpde2OMHS2hccHRbUj9koGRRGKT5X5ynXiJChxLHejdPuOlf9/nKdgC+gtAKl91KhrjZ3tRO39P7t/TTUg==" saltValue="P+IbLG5wJsCr0uwTpZMZkg==" spinCount="100000" sheet="1" insertColumns="0"/>
  <dataConsolidate/>
  <mergeCells count="312">
    <mergeCell ref="S15:V15"/>
    <mergeCell ref="S13:V13"/>
    <mergeCell ref="S27:V27"/>
    <mergeCell ref="S28:V28"/>
    <mergeCell ref="S29:V29"/>
    <mergeCell ref="S30:V30"/>
    <mergeCell ref="S31:V31"/>
    <mergeCell ref="S32:V32"/>
    <mergeCell ref="S33:V33"/>
    <mergeCell ref="S22:V22"/>
    <mergeCell ref="S21:V21"/>
    <mergeCell ref="S20:V20"/>
    <mergeCell ref="S19:V19"/>
    <mergeCell ref="S18:V18"/>
    <mergeCell ref="S17:V17"/>
    <mergeCell ref="S16:V16"/>
    <mergeCell ref="S25:V25"/>
    <mergeCell ref="A6:AN6"/>
    <mergeCell ref="D97:AM97"/>
    <mergeCell ref="D164:AM164"/>
    <mergeCell ref="B93:AM93"/>
    <mergeCell ref="S130:V130"/>
    <mergeCell ref="Z130:AD130"/>
    <mergeCell ref="AI130:AM130"/>
    <mergeCell ref="C128:P128"/>
    <mergeCell ref="S128:V128"/>
    <mergeCell ref="AI128:AM128"/>
    <mergeCell ref="C162:AN162"/>
    <mergeCell ref="C107:P107"/>
    <mergeCell ref="S107:V107"/>
    <mergeCell ref="Z107:AD107"/>
    <mergeCell ref="AI107:AM107"/>
    <mergeCell ref="C104:P104"/>
    <mergeCell ref="S104:V104"/>
    <mergeCell ref="Z104:AD104"/>
    <mergeCell ref="AI104:AM104"/>
    <mergeCell ref="C105:P105"/>
    <mergeCell ref="C21:P21"/>
    <mergeCell ref="S105:V105"/>
    <mergeCell ref="Z105:AD105"/>
    <mergeCell ref="AI105:AM105"/>
    <mergeCell ref="S103:V103"/>
    <mergeCell ref="Z103:AD103"/>
    <mergeCell ref="AI103:AM103"/>
    <mergeCell ref="AI176:AM176"/>
    <mergeCell ref="C188:P188"/>
    <mergeCell ref="S188:V188"/>
    <mergeCell ref="Z188:AD188"/>
    <mergeCell ref="AI188:AM188"/>
    <mergeCell ref="AI183:AM183"/>
    <mergeCell ref="S183:V183"/>
    <mergeCell ref="Z183:AD183"/>
    <mergeCell ref="C170:P170"/>
    <mergeCell ref="S170:V170"/>
    <mergeCell ref="Z170:AD170"/>
    <mergeCell ref="C171:P171"/>
    <mergeCell ref="S171:V171"/>
    <mergeCell ref="Z171:AD171"/>
    <mergeCell ref="C182:P182"/>
    <mergeCell ref="S182:V182"/>
    <mergeCell ref="Z182:AD182"/>
    <mergeCell ref="Z174:AD174"/>
    <mergeCell ref="C175:P175"/>
    <mergeCell ref="S175:V175"/>
    <mergeCell ref="Z175:AD175"/>
    <mergeCell ref="Z176:AD176"/>
    <mergeCell ref="C189:P189"/>
    <mergeCell ref="S189:V189"/>
    <mergeCell ref="Z189:AD189"/>
    <mergeCell ref="AI189:AM189"/>
    <mergeCell ref="C186:P186"/>
    <mergeCell ref="S186:V186"/>
    <mergeCell ref="Z186:AD186"/>
    <mergeCell ref="AI186:AM186"/>
    <mergeCell ref="C187:P187"/>
    <mergeCell ref="S187:V187"/>
    <mergeCell ref="Z187:AD187"/>
    <mergeCell ref="AI187:AM187"/>
    <mergeCell ref="C176:P176"/>
    <mergeCell ref="AI182:AM182"/>
    <mergeCell ref="C183:P183"/>
    <mergeCell ref="S176:V176"/>
    <mergeCell ref="Z180:AD180"/>
    <mergeCell ref="AI199:AM199"/>
    <mergeCell ref="AI191:AM191"/>
    <mergeCell ref="Z193:AD193"/>
    <mergeCell ref="AI193:AM193"/>
    <mergeCell ref="Z194:AD194"/>
    <mergeCell ref="AI194:AM194"/>
    <mergeCell ref="Z196:AD196"/>
    <mergeCell ref="AI196:AM196"/>
    <mergeCell ref="Z197:AD197"/>
    <mergeCell ref="AI197:AM197"/>
    <mergeCell ref="S167:V167"/>
    <mergeCell ref="AI167:AM167"/>
    <mergeCell ref="C108:P108"/>
    <mergeCell ref="S108:V108"/>
    <mergeCell ref="Z108:AD108"/>
    <mergeCell ref="AI108:AM108"/>
    <mergeCell ref="S109:V109"/>
    <mergeCell ref="Z109:AD109"/>
    <mergeCell ref="AI109:AM109"/>
    <mergeCell ref="B124:AM124"/>
    <mergeCell ref="AJ153:AM153"/>
    <mergeCell ref="K148:N148"/>
    <mergeCell ref="P148:S148"/>
    <mergeCell ref="U148:X148"/>
    <mergeCell ref="Z148:AC148"/>
    <mergeCell ref="AE148:AH148"/>
    <mergeCell ref="AJ148:AM148"/>
    <mergeCell ref="AI132:AM132"/>
    <mergeCell ref="AI134:AM134"/>
    <mergeCell ref="AI136:AM136"/>
    <mergeCell ref="B139:AM139"/>
    <mergeCell ref="B140:AM140"/>
    <mergeCell ref="K160:O160"/>
    <mergeCell ref="G142:AN142"/>
    <mergeCell ref="C106:P106"/>
    <mergeCell ref="S106:V106"/>
    <mergeCell ref="Z106:AD106"/>
    <mergeCell ref="AI106:AM106"/>
    <mergeCell ref="C184:P184"/>
    <mergeCell ref="S184:V184"/>
    <mergeCell ref="Z184:AD184"/>
    <mergeCell ref="AI184:AM184"/>
    <mergeCell ref="C180:P180"/>
    <mergeCell ref="S180:V180"/>
    <mergeCell ref="AI180:AM180"/>
    <mergeCell ref="S177:V177"/>
    <mergeCell ref="Z177:AD177"/>
    <mergeCell ref="AI177:AM177"/>
    <mergeCell ref="AI170:AM170"/>
    <mergeCell ref="AI172:AM172"/>
    <mergeCell ref="AI174:AM174"/>
    <mergeCell ref="B119:AM119"/>
    <mergeCell ref="B120:AM120"/>
    <mergeCell ref="AI111:AM111"/>
    <mergeCell ref="AI113:AM113"/>
    <mergeCell ref="AI115:AM115"/>
    <mergeCell ref="AE153:AH153"/>
    <mergeCell ref="C167:P167"/>
    <mergeCell ref="C99:P99"/>
    <mergeCell ref="S99:V99"/>
    <mergeCell ref="AI99:AM99"/>
    <mergeCell ref="C101:P101"/>
    <mergeCell ref="S101:V101"/>
    <mergeCell ref="Z101:AD101"/>
    <mergeCell ref="AI101:AM101"/>
    <mergeCell ref="C76:P76"/>
    <mergeCell ref="S76:V76"/>
    <mergeCell ref="Z76:AD76"/>
    <mergeCell ref="AI76:AM76"/>
    <mergeCell ref="C77:P77"/>
    <mergeCell ref="S77:V77"/>
    <mergeCell ref="Z77:AD77"/>
    <mergeCell ref="AI77:AM77"/>
    <mergeCell ref="S89:V89"/>
    <mergeCell ref="Z89:AD89"/>
    <mergeCell ref="AI89:AM89"/>
    <mergeCell ref="AI84:AM84"/>
    <mergeCell ref="I87:J87"/>
    <mergeCell ref="P87:Q87"/>
    <mergeCell ref="V87:W87"/>
    <mergeCell ref="AC87:AD87"/>
    <mergeCell ref="AI87:AM87"/>
    <mergeCell ref="AI79:AM79"/>
    <mergeCell ref="Z80:AD80"/>
    <mergeCell ref="AI80:AM80"/>
    <mergeCell ref="Z81:AD81"/>
    <mergeCell ref="AI81:AM81"/>
    <mergeCell ref="Z82:AD82"/>
    <mergeCell ref="AI82:AM82"/>
    <mergeCell ref="C74:P74"/>
    <mergeCell ref="S74:V74"/>
    <mergeCell ref="Z74:AD74"/>
    <mergeCell ref="AI74:AM74"/>
    <mergeCell ref="C75:P75"/>
    <mergeCell ref="S75:V75"/>
    <mergeCell ref="Z75:AD75"/>
    <mergeCell ref="AI75:AM75"/>
    <mergeCell ref="C73:P73"/>
    <mergeCell ref="S73:V73"/>
    <mergeCell ref="Z73:AD73"/>
    <mergeCell ref="AI73:AM73"/>
    <mergeCell ref="C70:P70"/>
    <mergeCell ref="S70:V70"/>
    <mergeCell ref="Z70:AD70"/>
    <mergeCell ref="AI70:AM70"/>
    <mergeCell ref="C71:P71"/>
    <mergeCell ref="S71:V71"/>
    <mergeCell ref="Z71:AD71"/>
    <mergeCell ref="AI71:AM71"/>
    <mergeCell ref="S62:V62"/>
    <mergeCell ref="Z62:AD62"/>
    <mergeCell ref="AI62:AM62"/>
    <mergeCell ref="S63:V63"/>
    <mergeCell ref="Z63:AD63"/>
    <mergeCell ref="AI63:AM63"/>
    <mergeCell ref="Z68:AD68"/>
    <mergeCell ref="C72:P72"/>
    <mergeCell ref="S72:V72"/>
    <mergeCell ref="Z72:AD72"/>
    <mergeCell ref="AI72:AM72"/>
    <mergeCell ref="C27:P27"/>
    <mergeCell ref="C28:P28"/>
    <mergeCell ref="C29:P29"/>
    <mergeCell ref="C30:P30"/>
    <mergeCell ref="C31:P31"/>
    <mergeCell ref="C32:P32"/>
    <mergeCell ref="C33:P33"/>
    <mergeCell ref="C34:P34"/>
    <mergeCell ref="Z61:AD61"/>
    <mergeCell ref="C50:P50"/>
    <mergeCell ref="S50:V50"/>
    <mergeCell ref="Z50:AD50"/>
    <mergeCell ref="S43:V43"/>
    <mergeCell ref="S34:V34"/>
    <mergeCell ref="C45:P45"/>
    <mergeCell ref="S45:V45"/>
    <mergeCell ref="Z45:AD45"/>
    <mergeCell ref="Z43:AD43"/>
    <mergeCell ref="AI45:AM45"/>
    <mergeCell ref="C46:P46"/>
    <mergeCell ref="S46:V46"/>
    <mergeCell ref="Z46:AD46"/>
    <mergeCell ref="S53:V53"/>
    <mergeCell ref="Z53:AD53"/>
    <mergeCell ref="AI53:AM53"/>
    <mergeCell ref="C51:P51"/>
    <mergeCell ref="S51:V51"/>
    <mergeCell ref="Z51:AD51"/>
    <mergeCell ref="AI51:AM51"/>
    <mergeCell ref="C52:P52"/>
    <mergeCell ref="S52:V52"/>
    <mergeCell ref="Z52:AD52"/>
    <mergeCell ref="AI52:AM52"/>
    <mergeCell ref="C49:P49"/>
    <mergeCell ref="S49:V49"/>
    <mergeCell ref="Z49:AD49"/>
    <mergeCell ref="AI49:AM49"/>
    <mergeCell ref="C102:P102"/>
    <mergeCell ref="S102:V102"/>
    <mergeCell ref="Z102:AD102"/>
    <mergeCell ref="AI50:AM50"/>
    <mergeCell ref="C47:P47"/>
    <mergeCell ref="S47:V47"/>
    <mergeCell ref="Z47:AD47"/>
    <mergeCell ref="AI47:AM47"/>
    <mergeCell ref="C48:P48"/>
    <mergeCell ref="S48:V48"/>
    <mergeCell ref="Z48:AD48"/>
    <mergeCell ref="AI48:AM48"/>
    <mergeCell ref="B92:AM92"/>
    <mergeCell ref="S61:V61"/>
    <mergeCell ref="AI61:AM61"/>
    <mergeCell ref="B56:AM56"/>
    <mergeCell ref="D59:AM59"/>
    <mergeCell ref="S64:V64"/>
    <mergeCell ref="Z64:AD64"/>
    <mergeCell ref="AI64:AM64"/>
    <mergeCell ref="AI66:AM66"/>
    <mergeCell ref="C68:P68"/>
    <mergeCell ref="S68:V68"/>
    <mergeCell ref="AI68:AM68"/>
    <mergeCell ref="A1:AN1"/>
    <mergeCell ref="C169:P169"/>
    <mergeCell ref="S169:V169"/>
    <mergeCell ref="Z169:AD169"/>
    <mergeCell ref="AI169:AM169"/>
    <mergeCell ref="AA13:AE13"/>
    <mergeCell ref="AI102:AM102"/>
    <mergeCell ref="C103:P103"/>
    <mergeCell ref="A2:AN2"/>
    <mergeCell ref="E160:I160"/>
    <mergeCell ref="AI160:AM160"/>
    <mergeCell ref="AC160:AG160"/>
    <mergeCell ref="W160:AA160"/>
    <mergeCell ref="Q160:U160"/>
    <mergeCell ref="Z99:AD99"/>
    <mergeCell ref="Z128:AD128"/>
    <mergeCell ref="Z167:AD167"/>
    <mergeCell ref="B95:AM95"/>
    <mergeCell ref="F148:I148"/>
    <mergeCell ref="AI46:AM46"/>
    <mergeCell ref="C43:P43"/>
    <mergeCell ref="AI43:AM43"/>
    <mergeCell ref="B37:AM37"/>
    <mergeCell ref="D41:AM41"/>
    <mergeCell ref="B204:AM204"/>
    <mergeCell ref="S201:V201"/>
    <mergeCell ref="Z201:AD201"/>
    <mergeCell ref="AI201:AM201"/>
    <mergeCell ref="C185:P185"/>
    <mergeCell ref="S185:V185"/>
    <mergeCell ref="Z185:AD185"/>
    <mergeCell ref="AI185:AM185"/>
    <mergeCell ref="AI171:AM171"/>
    <mergeCell ref="C172:P172"/>
    <mergeCell ref="S172:V172"/>
    <mergeCell ref="S191:V191"/>
    <mergeCell ref="Z191:AD191"/>
    <mergeCell ref="Z172:AD172"/>
    <mergeCell ref="C173:P173"/>
    <mergeCell ref="S173:V173"/>
    <mergeCell ref="Z173:AD173"/>
    <mergeCell ref="AI173:AM173"/>
    <mergeCell ref="C174:P174"/>
    <mergeCell ref="S174:V174"/>
    <mergeCell ref="AI175:AM175"/>
    <mergeCell ref="Z198:AD198"/>
    <mergeCell ref="AI198:AM198"/>
    <mergeCell ref="Z199:AD199"/>
  </mergeCells>
  <phoneticPr fontId="146" type="noConversion"/>
  <conditionalFormatting sqref="Z70:AD77 S62:V64 Z62:AD64 Z80:AD82 V87:W87 P87:Q87 I87:J87 Z48:AD52 C27 C30:C34">
    <cfRule type="containsBlanks" dxfId="132" priority="84">
      <formula>LEN(TRIM(C27))=0</formula>
    </cfRule>
  </conditionalFormatting>
  <conditionalFormatting sqref="C28:C29">
    <cfRule type="containsBlanks" dxfId="131" priority="69">
      <formula>LEN(TRIM(C28))=0</formula>
    </cfRule>
  </conditionalFormatting>
  <conditionalFormatting sqref="Z45:AD47">
    <cfRule type="containsBlanks" dxfId="130" priority="67">
      <formula>LEN(TRIM(Z45))=0</formula>
    </cfRule>
  </conditionalFormatting>
  <conditionalFormatting sqref="Z104:AD108">
    <cfRule type="containsBlanks" dxfId="129" priority="60">
      <formula>LEN(TRIM(Z104))=0</formula>
    </cfRule>
  </conditionalFormatting>
  <conditionalFormatting sqref="Z101:AD103">
    <cfRule type="containsBlanks" dxfId="128" priority="59">
      <formula>LEN(TRIM(Z101))=0</formula>
    </cfRule>
  </conditionalFormatting>
  <conditionalFormatting sqref="S62:V63">
    <cfRule type="cellIs" dxfId="127" priority="57" operator="equal">
      <formula>0</formula>
    </cfRule>
  </conditionalFormatting>
  <conditionalFormatting sqref="Z196:AD198 Z182:AD189">
    <cfRule type="containsBlanks" dxfId="126" priority="47">
      <formula>LEN(TRIM(Z182))=0</formula>
    </cfRule>
  </conditionalFormatting>
  <conditionalFormatting sqref="Z169:AD173">
    <cfRule type="containsBlanks" dxfId="125" priority="45">
      <formula>LEN(TRIM(Z169))=0</formula>
    </cfRule>
  </conditionalFormatting>
  <conditionalFormatting sqref="Z199:AD199">
    <cfRule type="containsBlanks" dxfId="124" priority="44">
      <formula>LEN(TRIM(Z199))=0</formula>
    </cfRule>
  </conditionalFormatting>
  <conditionalFormatting sqref="Z174:AD176">
    <cfRule type="containsBlanks" dxfId="123" priority="46">
      <formula>LEN(TRIM(Z174))=0</formula>
    </cfRule>
  </conditionalFormatting>
  <conditionalFormatting sqref="Z194:AD194">
    <cfRule type="containsBlanks" dxfId="122" priority="42">
      <formula>LEN(TRIM(Z194))=0</formula>
    </cfRule>
  </conditionalFormatting>
  <conditionalFormatting sqref="Z193:AD193">
    <cfRule type="containsBlanks" dxfId="121" priority="43">
      <formula>LEN(TRIM(Z193))=0</formula>
    </cfRule>
  </conditionalFormatting>
  <conditionalFormatting sqref="B204:AM204">
    <cfRule type="cellIs" dxfId="120" priority="39" operator="equal">
      <formula>""</formula>
    </cfRule>
  </conditionalFormatting>
  <conditionalFormatting sqref="B37:AM37">
    <cfRule type="cellIs" dxfId="119" priority="41" operator="equal">
      <formula>""</formula>
    </cfRule>
  </conditionalFormatting>
  <conditionalFormatting sqref="B92:AM92">
    <cfRule type="cellIs" dxfId="118" priority="40" operator="equal">
      <formula>""</formula>
    </cfRule>
  </conditionalFormatting>
  <conditionalFormatting sqref="AI113:AM113">
    <cfRule type="cellIs" dxfId="117" priority="35" operator="equal">
      <formula>""</formula>
    </cfRule>
  </conditionalFormatting>
  <conditionalFormatting sqref="AI134:AM134">
    <cfRule type="cellIs" dxfId="116" priority="30" operator="equal">
      <formula>""</formula>
    </cfRule>
  </conditionalFormatting>
  <conditionalFormatting sqref="W160:AA160">
    <cfRule type="cellIs" dxfId="115" priority="25" operator="equal">
      <formula>""</formula>
    </cfRule>
  </conditionalFormatting>
  <conditionalFormatting sqref="AI130:AM130">
    <cfRule type="cellIs" dxfId="114" priority="31" operator="equal">
      <formula>""</formula>
    </cfRule>
  </conditionalFormatting>
  <conditionalFormatting sqref="G142:AN142">
    <cfRule type="cellIs" dxfId="113" priority="29" operator="equal">
      <formula>""</formula>
    </cfRule>
  </conditionalFormatting>
  <conditionalFormatting sqref="F148:I148 K148:N148 P148:S148 AE148:AH148 AJ148:AM148 AE153:AH153 U148:X148 Z148:AC148 AJ153:AM153">
    <cfRule type="cellIs" dxfId="112" priority="28" operator="equal">
      <formula>""</formula>
    </cfRule>
  </conditionalFormatting>
  <conditionalFormatting sqref="AI160:AM160">
    <cfRule type="cellIs" dxfId="111" priority="27" operator="equal">
      <formula>""</formula>
    </cfRule>
  </conditionalFormatting>
  <conditionalFormatting sqref="Q160:U160">
    <cfRule type="cellIs" dxfId="110" priority="24" operator="equal">
      <formula>""</formula>
    </cfRule>
  </conditionalFormatting>
  <conditionalFormatting sqref="K160:O160">
    <cfRule type="cellIs" dxfId="109" priority="23" operator="equal">
      <formula>""</formula>
    </cfRule>
  </conditionalFormatting>
  <conditionalFormatting sqref="E160:I160">
    <cfRule type="cellIs" dxfId="108" priority="22" operator="equal">
      <formula>""</formula>
    </cfRule>
  </conditionalFormatting>
  <conditionalFormatting sqref="AC160:AG160">
    <cfRule type="cellIs" dxfId="107" priority="21" operator="equal">
      <formula>""</formula>
    </cfRule>
  </conditionalFormatting>
  <conditionalFormatting sqref="C162:AN162">
    <cfRule type="cellIs" dxfId="106" priority="20" operator="equal">
      <formula>""</formula>
    </cfRule>
  </conditionalFormatting>
  <conditionalFormatting sqref="AQ70:AQ77">
    <cfRule type="cellIs" dxfId="105" priority="18" operator="equal">
      <formula>""</formula>
    </cfRule>
  </conditionalFormatting>
  <conditionalFormatting sqref="B56:AM56">
    <cfRule type="cellIs" dxfId="104" priority="16" operator="equal">
      <formula>""</formula>
    </cfRule>
  </conditionalFormatting>
  <conditionalFormatting sqref="B93:AM93">
    <cfRule type="cellIs" dxfId="103" priority="14" operator="equal">
      <formula>""</formula>
    </cfRule>
  </conditionalFormatting>
  <conditionalFormatting sqref="B124:AM124">
    <cfRule type="cellIs" dxfId="102" priority="12" operator="equal">
      <formula>""</formula>
    </cfRule>
  </conditionalFormatting>
  <conditionalFormatting sqref="AC160:AG160 Q160:U160 E160:I160">
    <cfRule type="cellIs" dxfId="101" priority="11" operator="equal">
      <formula>0</formula>
    </cfRule>
  </conditionalFormatting>
  <conditionalFormatting sqref="S15">
    <cfRule type="containsBlanks" dxfId="100" priority="10">
      <formula>LEN(TRIM(S15))=0</formula>
    </cfRule>
  </conditionalFormatting>
  <conditionalFormatting sqref="S16">
    <cfRule type="containsBlanks" dxfId="99" priority="9">
      <formula>LEN(TRIM(S16))=0</formula>
    </cfRule>
  </conditionalFormatting>
  <conditionalFormatting sqref="S18">
    <cfRule type="containsBlanks" dxfId="98" priority="8">
      <formula>LEN(TRIM(S18))=0</formula>
    </cfRule>
  </conditionalFormatting>
  <conditionalFormatting sqref="S19">
    <cfRule type="containsBlanks" dxfId="97" priority="7">
      <formula>LEN(TRIM(S19))=0</formula>
    </cfRule>
  </conditionalFormatting>
  <conditionalFormatting sqref="S20">
    <cfRule type="containsBlanks" dxfId="96" priority="6">
      <formula>LEN(TRIM(S20))=0</formula>
    </cfRule>
  </conditionalFormatting>
  <conditionalFormatting sqref="S27:S34">
    <cfRule type="containsBlanks" dxfId="95" priority="5">
      <formula>LEN(TRIM(S27))=0</formula>
    </cfRule>
  </conditionalFormatting>
  <conditionalFormatting sqref="B119:AM119">
    <cfRule type="cellIs" dxfId="94" priority="4" operator="equal">
      <formula>""</formula>
    </cfRule>
  </conditionalFormatting>
  <conditionalFormatting sqref="B120:AM120">
    <cfRule type="cellIs" dxfId="93" priority="3" operator="equal">
      <formula>""</formula>
    </cfRule>
  </conditionalFormatting>
  <conditionalFormatting sqref="B139:AM139">
    <cfRule type="cellIs" dxfId="92" priority="2" operator="equal">
      <formula>""</formula>
    </cfRule>
  </conditionalFormatting>
  <conditionalFormatting sqref="B140:AM140">
    <cfRule type="cellIs" dxfId="91" priority="1" operator="equal">
      <formula>""</formula>
    </cfRule>
  </conditionalFormatting>
  <dataValidations disablePrompts="1" count="9">
    <dataValidation type="list" allowBlank="1" showInputMessage="1" showErrorMessage="1" sqref="AM27:AM35 AM20:AM22 AN54" xr:uid="{54457009-A477-4991-BCA2-0F7654A8BC08}">
      <formula1>"m²,uni."</formula1>
    </dataValidation>
    <dataValidation type="list" allowBlank="1" showInputMessage="1" showErrorMessage="1" sqref="W62:W63" xr:uid="{BD3A3CF7-2F40-4944-BE74-6D39B6F084F3}">
      <formula1>"m²,ha"</formula1>
    </dataValidation>
    <dataValidation type="list" allowBlank="1" showInputMessage="1" showErrorMessage="1" sqref="C21" xr:uid="{E0814DD5-99FE-4909-BED2-AD9AD3BC38BD}">
      <formula1>$AP$15:$AP$19</formula1>
    </dataValidation>
    <dataValidation type="list" allowBlank="1" showInputMessage="1" showErrorMessage="1" sqref="X53" xr:uid="{FE5F40D6-5485-4A83-9F22-4071AF972DAF}">
      <formula1>$AP$21:$AP$22</formula1>
    </dataValidation>
    <dataValidation type="list" allowBlank="1" showInputMessage="1" showErrorMessage="1" sqref="D41" xr:uid="{F910EC79-E2DB-4070-BC8C-543830E52DA0}">
      <formula1>$AT$45:$AT$48</formula1>
    </dataValidation>
    <dataValidation type="list" allowBlank="1" showInputMessage="1" showErrorMessage="1" sqref="D59:AM59" xr:uid="{638344BC-05D6-4E88-8E13-231FE1ED172F}">
      <formula1>$AT$70:$AT$73</formula1>
    </dataValidation>
    <dataValidation type="list" allowBlank="1" showInputMessage="1" showErrorMessage="1" sqref="D97:AM97" xr:uid="{B3A1AD05-F106-4A14-A9A0-E0D5C074420A}">
      <formula1>$AT$101:$AT$104</formula1>
    </dataValidation>
    <dataValidation type="list" allowBlank="1" showInputMessage="1" showErrorMessage="1" sqref="D164:AM164" xr:uid="{495BD5A5-0871-4251-B2A8-B6AC70578B95}">
      <formula1>$AT$169:$AT$172</formula1>
    </dataValidation>
    <dataValidation type="list" allowBlank="1" showInputMessage="1" showErrorMessage="1" sqref="W27:W34" xr:uid="{B59B9608-EC52-4D91-8878-41F1C9766A0F}">
      <formula1>$AP$27:$AP$29</formula1>
    </dataValidation>
  </dataValidations>
  <printOptions horizontalCentered="1"/>
  <pageMargins left="0.59055118110236227" right="0.39370078740157483" top="0.39370078740157483" bottom="0.39370078740157483" header="7.874015748031496E-2" footer="0.19685039370078741"/>
  <pageSetup paperSize="9" scale="83" orientation="portrait" r:id="rId1"/>
  <headerFooter>
    <oddFooter>&amp;C&amp;9&amp;G&amp;R&amp;P/&amp;N</oddFooter>
  </headerFooter>
  <rowBreaks count="3" manualBreakCount="3">
    <brk id="57" max="39" man="1"/>
    <brk id="94" max="39" man="1"/>
    <brk id="163" max="39" man="1"/>
  </rowBreaks>
  <colBreaks count="1" manualBreakCount="1">
    <brk id="40" max="1048575" man="1"/>
  </colBreaks>
  <drawing r:id="rId2"/>
  <legacyDrawing r:id="rId3"/>
  <legacyDrawingHF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B2F703-F8C8-457F-926C-5CCD19497B90}">
  <sheetPr>
    <tabColor rgb="FF0070C0"/>
    <pageSetUpPr fitToPage="1"/>
  </sheetPr>
  <dimension ref="A1:BT354"/>
  <sheetViews>
    <sheetView view="pageBreakPreview" zoomScaleNormal="100" zoomScaleSheetLayoutView="100" workbookViewId="0">
      <selection activeCell="AE7" sqref="AE7"/>
    </sheetView>
  </sheetViews>
  <sheetFormatPr defaultColWidth="11.5703125" defaultRowHeight="15.75" customHeight="1" x14ac:dyDescent="0.25"/>
  <cols>
    <col min="1" max="1" width="3.28515625" style="450" customWidth="1"/>
    <col min="2" max="2" width="15.7109375" style="450" customWidth="1"/>
    <col min="3" max="3" width="8.7109375" style="450" customWidth="1"/>
    <col min="4" max="5" width="7" style="653" customWidth="1"/>
    <col min="6" max="6" width="8.7109375" style="450" customWidth="1"/>
    <col min="7" max="7" width="19.28515625" style="450" hidden="1" customWidth="1"/>
    <col min="8" max="12" width="8.28515625" style="450" customWidth="1"/>
    <col min="13" max="13" width="8.7109375" style="450" customWidth="1"/>
    <col min="14" max="17" width="8.28515625" style="450" customWidth="1"/>
    <col min="18" max="19" width="8.28515625" style="450" hidden="1" customWidth="1"/>
    <col min="20" max="23" width="8.28515625" style="450" customWidth="1"/>
    <col min="24" max="26" width="9.42578125" style="450" customWidth="1"/>
    <col min="27" max="27" width="8.42578125" style="450" customWidth="1"/>
    <col min="28" max="28" width="9.42578125" style="450" customWidth="1"/>
    <col min="29" max="29" width="9.42578125" style="450" hidden="1" customWidth="1"/>
    <col min="30" max="30" width="21" style="450" bestFit="1" customWidth="1"/>
    <col min="31" max="31" width="5" style="450" customWidth="1"/>
    <col min="32" max="16384" width="11.5703125" style="450"/>
  </cols>
  <sheetData>
    <row r="1" spans="1:72" customFormat="1" ht="17.100000000000001" customHeight="1" x14ac:dyDescent="0.35">
      <c r="A1" s="4"/>
      <c r="B1" s="296"/>
      <c r="C1" s="264"/>
      <c r="D1" s="231"/>
      <c r="E1" s="231"/>
      <c r="F1" s="156"/>
      <c r="G1" s="156"/>
      <c r="H1" s="156"/>
      <c r="I1" s="156"/>
      <c r="J1" s="156"/>
      <c r="K1" s="156"/>
      <c r="L1" s="156"/>
      <c r="M1" s="156"/>
      <c r="N1" s="156"/>
      <c r="O1" s="156"/>
      <c r="P1" s="156"/>
      <c r="Q1" s="157"/>
      <c r="R1" s="157"/>
      <c r="S1" s="156"/>
      <c r="T1" s="170"/>
      <c r="U1" s="4"/>
      <c r="V1" s="4"/>
      <c r="W1" s="4"/>
      <c r="X1" s="4"/>
      <c r="Y1" s="4"/>
      <c r="Z1" s="157"/>
      <c r="AB1" s="143" t="str">
        <f>+RA!AK4</f>
        <v xml:space="preserve">ID cliente:   |  ID GESVALT: </v>
      </c>
      <c r="AC1" s="613"/>
      <c r="AD1" s="153"/>
      <c r="AE1" s="153"/>
      <c r="AF1" s="450"/>
      <c r="AG1" s="450"/>
      <c r="AH1" s="450"/>
      <c r="AI1" s="450"/>
      <c r="AJ1" s="450"/>
      <c r="AK1" s="450"/>
      <c r="AL1" s="450"/>
      <c r="AM1" s="450"/>
      <c r="AN1" s="450"/>
      <c r="AO1" s="450"/>
      <c r="AP1" s="450"/>
      <c r="AQ1" s="450"/>
      <c r="AR1" s="450"/>
      <c r="AS1" s="450"/>
      <c r="AT1" s="450"/>
      <c r="AU1" s="450"/>
      <c r="AV1" s="450"/>
      <c r="AW1" s="450"/>
      <c r="AX1" s="450"/>
      <c r="AY1" s="450"/>
      <c r="AZ1" s="450"/>
      <c r="BA1" s="450"/>
      <c r="BB1" s="450"/>
      <c r="BC1" s="450"/>
      <c r="BD1" s="450"/>
      <c r="BE1" s="450"/>
      <c r="BF1" s="450"/>
      <c r="BG1" s="450"/>
      <c r="BH1" s="450"/>
      <c r="BI1" s="450"/>
      <c r="BJ1" s="450"/>
      <c r="BK1" s="450"/>
      <c r="BL1" s="450"/>
      <c r="BM1" s="450"/>
      <c r="BN1" s="450"/>
      <c r="BO1" s="450"/>
      <c r="BP1" s="450"/>
      <c r="BQ1" s="450"/>
      <c r="BR1" s="450"/>
      <c r="BS1" s="450"/>
      <c r="BT1" s="450"/>
    </row>
    <row r="2" spans="1:72" customFormat="1" ht="20.100000000000001" customHeight="1" x14ac:dyDescent="0.35">
      <c r="A2" s="4"/>
      <c r="B2" s="271" t="s">
        <v>26</v>
      </c>
      <c r="C2" s="660" t="s">
        <v>772</v>
      </c>
      <c r="D2" s="660"/>
      <c r="E2" s="494"/>
      <c r="F2" s="264"/>
      <c r="G2" s="264"/>
      <c r="H2" s="264"/>
      <c r="I2" s="264"/>
      <c r="J2" s="264"/>
      <c r="K2" s="264"/>
      <c r="L2" s="264"/>
      <c r="M2" s="264"/>
      <c r="N2" s="264"/>
      <c r="O2" s="264"/>
      <c r="P2" s="264"/>
      <c r="Q2" s="157"/>
      <c r="R2" s="157"/>
      <c r="S2" s="264"/>
      <c r="T2" s="170"/>
      <c r="U2" s="4"/>
      <c r="V2" s="4"/>
      <c r="W2" s="4"/>
      <c r="X2" s="4"/>
      <c r="Y2" s="4"/>
      <c r="Z2" s="157"/>
      <c r="AA2" s="537"/>
      <c r="AB2" s="537"/>
      <c r="AC2" s="537"/>
      <c r="AD2" s="153"/>
      <c r="AE2" s="153"/>
      <c r="AF2" s="450"/>
      <c r="AG2" s="450"/>
      <c r="AH2" s="450"/>
      <c r="AI2" s="450"/>
      <c r="AJ2" s="450"/>
      <c r="AK2" s="450"/>
      <c r="AL2" s="450"/>
      <c r="AM2" s="450"/>
      <c r="AN2" s="450"/>
      <c r="AO2" s="450"/>
      <c r="AP2" s="450"/>
      <c r="AQ2" s="450"/>
      <c r="AR2" s="450"/>
      <c r="AS2" s="450"/>
      <c r="AT2" s="450"/>
      <c r="AU2" s="450"/>
      <c r="AV2" s="450"/>
      <c r="AW2" s="450"/>
      <c r="AX2" s="450"/>
      <c r="AY2" s="450"/>
      <c r="AZ2" s="450"/>
      <c r="BA2" s="450"/>
      <c r="BB2" s="450"/>
      <c r="BC2" s="450"/>
      <c r="BD2" s="450"/>
      <c r="BE2" s="450"/>
      <c r="BF2" s="450"/>
      <c r="BG2" s="450"/>
      <c r="BH2" s="450"/>
      <c r="BI2" s="450"/>
      <c r="BJ2" s="450"/>
      <c r="BK2" s="450"/>
      <c r="BL2" s="450"/>
      <c r="BM2" s="450"/>
      <c r="BN2" s="450"/>
      <c r="BO2" s="450"/>
      <c r="BP2" s="450"/>
      <c r="BQ2" s="450"/>
      <c r="BR2" s="450"/>
      <c r="BS2" s="450"/>
      <c r="BT2" s="450"/>
    </row>
    <row r="3" spans="1:72" customFormat="1" ht="16.899999999999999" customHeight="1" x14ac:dyDescent="0.35">
      <c r="A3" s="4"/>
      <c r="B3" s="495" t="s">
        <v>776</v>
      </c>
      <c r="C3" s="264"/>
      <c r="D3" s="494"/>
      <c r="E3" s="494"/>
      <c r="F3" s="264"/>
      <c r="G3" s="264"/>
      <c r="H3" s="264"/>
      <c r="I3" s="264"/>
      <c r="J3" s="264"/>
      <c r="K3" s="264"/>
      <c r="L3" s="264"/>
      <c r="M3" s="264"/>
      <c r="N3" s="264"/>
      <c r="O3" s="264"/>
      <c r="P3" s="264"/>
      <c r="Q3" s="157"/>
      <c r="R3" s="157"/>
      <c r="S3" s="264"/>
      <c r="T3" s="170"/>
      <c r="U3" s="4"/>
      <c r="V3" s="4"/>
      <c r="W3" s="4"/>
      <c r="X3" s="4"/>
      <c r="Y3" s="4"/>
      <c r="Z3" s="157"/>
      <c r="AA3" s="537"/>
      <c r="AB3" s="537"/>
      <c r="AC3" s="537"/>
      <c r="AD3" s="153"/>
      <c r="AE3" s="153"/>
      <c r="AF3" s="450"/>
      <c r="AG3" s="450"/>
      <c r="AH3" s="450"/>
      <c r="AI3" s="450"/>
      <c r="AJ3" s="450"/>
      <c r="AK3" s="450"/>
      <c r="AL3" s="450"/>
      <c r="AM3" s="450"/>
      <c r="AN3" s="450"/>
      <c r="AO3" s="450"/>
      <c r="AP3" s="450"/>
      <c r="AQ3" s="450"/>
      <c r="AR3" s="450"/>
      <c r="AS3" s="450"/>
      <c r="AT3" s="450"/>
      <c r="AU3" s="450"/>
      <c r="AV3" s="450"/>
      <c r="AW3" s="450"/>
      <c r="AX3" s="450"/>
      <c r="AY3" s="450"/>
      <c r="AZ3" s="450"/>
      <c r="BA3" s="450"/>
      <c r="BB3" s="450"/>
      <c r="BC3" s="450"/>
      <c r="BD3" s="450"/>
      <c r="BE3" s="450"/>
      <c r="BF3" s="450"/>
      <c r="BG3" s="450"/>
      <c r="BH3" s="450"/>
      <c r="BI3" s="450"/>
      <c r="BJ3" s="450"/>
      <c r="BK3" s="450"/>
      <c r="BL3" s="450"/>
      <c r="BM3" s="450"/>
      <c r="BN3" s="450"/>
      <c r="BO3" s="450"/>
      <c r="BP3" s="450"/>
      <c r="BQ3" s="450"/>
      <c r="BR3" s="450"/>
      <c r="BS3" s="450"/>
      <c r="BT3" s="450"/>
    </row>
    <row r="4" spans="1:72" customFormat="1" ht="16.899999999999999" customHeight="1" x14ac:dyDescent="0.35">
      <c r="A4" s="4"/>
      <c r="B4" s="664"/>
      <c r="C4" s="264"/>
      <c r="D4" s="494"/>
      <c r="E4" s="494"/>
      <c r="F4" s="264"/>
      <c r="G4" s="264"/>
      <c r="H4" s="264"/>
      <c r="I4" s="264"/>
      <c r="J4" s="264"/>
      <c r="K4" s="264"/>
      <c r="L4" s="264"/>
      <c r="M4" s="264"/>
      <c r="N4" s="264"/>
      <c r="O4" s="264"/>
      <c r="P4" s="264"/>
      <c r="Q4" s="157"/>
      <c r="R4" s="157"/>
      <c r="S4" s="264"/>
      <c r="T4" s="170"/>
      <c r="U4" s="4"/>
      <c r="V4" s="4"/>
      <c r="W4" s="4"/>
      <c r="X4" s="4"/>
      <c r="Y4" s="4"/>
      <c r="Z4" s="157"/>
      <c r="AA4" s="537"/>
      <c r="AB4" s="537"/>
      <c r="AC4" s="537"/>
      <c r="AD4" s="153"/>
      <c r="AE4" s="153"/>
      <c r="AF4" s="450"/>
      <c r="AG4" s="450"/>
      <c r="AH4" s="450"/>
      <c r="AI4" s="450"/>
      <c r="AJ4" s="450"/>
      <c r="AK4" s="450"/>
      <c r="AL4" s="450"/>
      <c r="AM4" s="450"/>
      <c r="AN4" s="450"/>
      <c r="AO4" s="450"/>
      <c r="AP4" s="450"/>
      <c r="AQ4" s="450"/>
      <c r="AR4" s="450"/>
      <c r="AS4" s="450"/>
      <c r="AT4" s="450"/>
      <c r="AU4" s="450"/>
      <c r="AV4" s="450"/>
      <c r="AW4" s="450"/>
      <c r="AX4" s="450"/>
      <c r="AY4" s="450"/>
      <c r="AZ4" s="450"/>
      <c r="BA4" s="450"/>
      <c r="BB4" s="450"/>
      <c r="BC4" s="450"/>
      <c r="BD4" s="450"/>
      <c r="BE4" s="450"/>
      <c r="BF4" s="450"/>
      <c r="BG4" s="450"/>
      <c r="BH4" s="450"/>
      <c r="BI4" s="450"/>
      <c r="BJ4" s="450"/>
      <c r="BK4" s="450"/>
      <c r="BL4" s="450"/>
      <c r="BM4" s="450"/>
      <c r="BN4" s="450"/>
      <c r="BO4" s="450"/>
      <c r="BP4" s="450"/>
      <c r="BQ4" s="450"/>
      <c r="BR4" s="450"/>
      <c r="BS4" s="450"/>
      <c r="BT4" s="450"/>
    </row>
    <row r="5" spans="1:72" customFormat="1" ht="20.100000000000001" customHeight="1" x14ac:dyDescent="0.35">
      <c r="A5" s="4"/>
      <c r="B5" s="271" t="s">
        <v>26</v>
      </c>
      <c r="C5" s="660" t="s">
        <v>774</v>
      </c>
      <c r="D5" s="315"/>
      <c r="E5" s="494"/>
      <c r="F5" s="264"/>
      <c r="G5" s="264"/>
      <c r="H5" s="264"/>
      <c r="I5" s="264"/>
      <c r="J5" s="264"/>
      <c r="K5" s="264"/>
      <c r="L5" s="264"/>
      <c r="M5" s="264"/>
      <c r="N5" s="264"/>
      <c r="O5" s="264"/>
      <c r="P5" s="264"/>
      <c r="Q5" s="157"/>
      <c r="R5" s="157"/>
      <c r="S5" s="264"/>
      <c r="T5" s="170"/>
      <c r="U5" s="4"/>
      <c r="V5" s="4"/>
      <c r="W5" s="4"/>
      <c r="X5" s="4"/>
      <c r="Y5" s="4"/>
      <c r="Z5" s="157"/>
      <c r="AA5" s="537"/>
      <c r="AB5" s="537"/>
      <c r="AC5" s="537"/>
      <c r="AD5" s="153"/>
      <c r="AE5" s="153"/>
      <c r="AF5" s="450"/>
      <c r="AG5" s="450"/>
      <c r="AH5" s="450"/>
      <c r="AI5" s="450"/>
      <c r="AJ5" s="450"/>
      <c r="AK5" s="450"/>
      <c r="AL5" s="450"/>
      <c r="AM5" s="450"/>
      <c r="AN5" s="450"/>
      <c r="AO5" s="450"/>
      <c r="AP5" s="450"/>
      <c r="AQ5" s="450"/>
      <c r="AR5" s="450"/>
      <c r="AS5" s="450"/>
      <c r="AT5" s="450"/>
      <c r="AU5" s="450"/>
      <c r="AV5" s="450"/>
      <c r="AW5" s="450"/>
      <c r="AX5" s="450"/>
      <c r="AY5" s="450"/>
      <c r="AZ5" s="450"/>
      <c r="BA5" s="450"/>
      <c r="BB5" s="450"/>
      <c r="BC5" s="450"/>
      <c r="BD5" s="450"/>
      <c r="BE5" s="450"/>
      <c r="BF5" s="450"/>
      <c r="BG5" s="450"/>
      <c r="BH5" s="450"/>
      <c r="BI5" s="450"/>
      <c r="BJ5" s="450"/>
      <c r="BK5" s="450"/>
      <c r="BL5" s="450"/>
      <c r="BM5" s="450"/>
      <c r="BN5" s="450"/>
      <c r="BO5" s="450"/>
      <c r="BP5" s="450"/>
      <c r="BQ5" s="450"/>
      <c r="BR5" s="450"/>
      <c r="BS5" s="450"/>
      <c r="BT5" s="450"/>
    </row>
    <row r="6" spans="1:72" customFormat="1" ht="20.100000000000001" customHeight="1" x14ac:dyDescent="0.35">
      <c r="A6" s="4"/>
      <c r="B6" s="676"/>
      <c r="C6" s="660" t="s">
        <v>809</v>
      </c>
      <c r="D6" s="659"/>
      <c r="E6" s="495"/>
      <c r="F6" s="268"/>
      <c r="G6" s="268"/>
      <c r="H6" s="268"/>
      <c r="I6" s="268"/>
      <c r="J6" s="268"/>
      <c r="K6" s="146"/>
      <c r="L6" s="146"/>
      <c r="M6" s="146"/>
      <c r="N6" s="146"/>
      <c r="O6" s="146"/>
      <c r="P6" s="146"/>
      <c r="Q6" s="146"/>
      <c r="R6" s="146"/>
      <c r="S6" s="146"/>
      <c r="T6" s="4"/>
      <c r="U6" s="4"/>
      <c r="V6" s="4"/>
      <c r="W6" s="4"/>
      <c r="X6" s="4"/>
      <c r="Y6" s="4"/>
      <c r="Z6" s="4"/>
      <c r="AA6" s="4"/>
      <c r="AB6" s="4"/>
      <c r="AC6" s="4"/>
      <c r="AD6" s="153"/>
      <c r="AE6" s="153"/>
      <c r="AF6" s="450"/>
      <c r="AG6" s="450"/>
      <c r="AH6" s="450"/>
      <c r="AI6" s="450"/>
      <c r="AJ6" s="450"/>
      <c r="AK6" s="450"/>
      <c r="AL6" s="450"/>
      <c r="AM6" s="450"/>
      <c r="AN6" s="450"/>
      <c r="AO6" s="450"/>
      <c r="AP6" s="450"/>
      <c r="AQ6" s="450"/>
      <c r="AR6" s="450"/>
      <c r="AS6" s="450"/>
      <c r="AT6" s="450"/>
      <c r="AU6" s="450"/>
      <c r="AV6" s="450"/>
      <c r="AW6" s="450"/>
      <c r="AX6" s="450"/>
      <c r="AY6" s="450"/>
      <c r="AZ6" s="450"/>
      <c r="BA6" s="450"/>
      <c r="BB6" s="450"/>
      <c r="BC6" s="450"/>
      <c r="BD6" s="450"/>
      <c r="BE6" s="450"/>
      <c r="BF6" s="450"/>
      <c r="BG6" s="450"/>
      <c r="BH6" s="450"/>
      <c r="BI6" s="450"/>
      <c r="BJ6" s="450"/>
      <c r="BK6" s="450"/>
      <c r="BL6" s="450"/>
      <c r="BM6" s="450"/>
      <c r="BN6" s="450"/>
      <c r="BO6" s="450"/>
      <c r="BP6" s="450"/>
      <c r="BQ6" s="450"/>
      <c r="BR6" s="450"/>
      <c r="BS6" s="450"/>
      <c r="BT6" s="450"/>
    </row>
    <row r="7" spans="1:72" customFormat="1" ht="31.5" x14ac:dyDescent="0.35">
      <c r="A7" s="4"/>
      <c r="B7" s="1179" t="s">
        <v>26</v>
      </c>
      <c r="C7" s="1180" t="s">
        <v>51</v>
      </c>
      <c r="D7" s="659"/>
      <c r="E7" s="495"/>
      <c r="F7" s="268"/>
      <c r="G7" s="268"/>
      <c r="H7" s="268"/>
      <c r="I7" s="268"/>
      <c r="J7" s="268"/>
      <c r="K7" s="146"/>
      <c r="L7" s="146"/>
      <c r="M7" s="146"/>
      <c r="N7" s="146"/>
      <c r="O7" s="146"/>
      <c r="P7" s="146"/>
      <c r="Q7" s="146"/>
      <c r="R7" s="146"/>
      <c r="S7" s="146"/>
      <c r="T7" s="4"/>
      <c r="U7" s="4"/>
      <c r="V7" s="4"/>
      <c r="W7" s="4"/>
      <c r="X7" s="4"/>
      <c r="Y7" s="4"/>
      <c r="Z7" s="4"/>
      <c r="AA7" s="4"/>
      <c r="AB7" s="4"/>
      <c r="AC7" s="4"/>
      <c r="AD7" s="153"/>
      <c r="AE7" s="153"/>
      <c r="AF7" s="450"/>
      <c r="AG7" s="450"/>
      <c r="AH7" s="450"/>
      <c r="AI7" s="450"/>
      <c r="AJ7" s="450"/>
      <c r="AK7" s="450"/>
      <c r="AL7" s="450"/>
      <c r="AM7" s="450"/>
      <c r="AN7" s="450"/>
      <c r="AO7" s="450"/>
      <c r="AP7" s="450"/>
      <c r="AQ7" s="450"/>
      <c r="AR7" s="450"/>
      <c r="AS7" s="450"/>
      <c r="AT7" s="450"/>
      <c r="AU7" s="450"/>
      <c r="AV7" s="450"/>
      <c r="AW7" s="450"/>
      <c r="AX7" s="450"/>
      <c r="AY7" s="450"/>
      <c r="AZ7" s="450"/>
      <c r="BA7" s="450"/>
      <c r="BB7" s="450"/>
      <c r="BC7" s="450"/>
      <c r="BD7" s="450"/>
      <c r="BE7" s="450"/>
      <c r="BF7" s="450"/>
      <c r="BG7" s="450"/>
      <c r="BH7" s="450"/>
      <c r="BI7" s="450"/>
      <c r="BJ7" s="450"/>
      <c r="BK7" s="450"/>
      <c r="BL7" s="450"/>
      <c r="BM7" s="450"/>
      <c r="BN7" s="450"/>
      <c r="BO7" s="450"/>
      <c r="BP7" s="450"/>
      <c r="BQ7" s="450"/>
      <c r="BR7" s="450"/>
      <c r="BS7" s="450"/>
      <c r="BT7" s="450"/>
    </row>
    <row r="8" spans="1:72" s="275" customFormat="1" ht="25.15" customHeight="1" thickBot="1" x14ac:dyDescent="0.3">
      <c r="A8" s="272"/>
      <c r="B8" s="1811"/>
      <c r="C8" s="1811"/>
      <c r="D8" s="1811"/>
      <c r="E8" s="379"/>
      <c r="F8" s="273"/>
      <c r="G8" s="273"/>
      <c r="H8" s="1812" t="s">
        <v>402</v>
      </c>
      <c r="I8" s="1813"/>
      <c r="J8" s="1813"/>
      <c r="K8" s="1813"/>
      <c r="L8" s="1813"/>
      <c r="M8" s="1813"/>
      <c r="N8" s="1814" t="s">
        <v>403</v>
      </c>
      <c r="O8" s="1815"/>
      <c r="P8" s="1815"/>
      <c r="Q8" s="1815"/>
      <c r="R8" s="1815"/>
      <c r="S8" s="1815"/>
      <c r="T8" s="1816" t="s">
        <v>1023</v>
      </c>
      <c r="U8" s="1817"/>
      <c r="V8" s="1817"/>
      <c r="W8" s="1817"/>
      <c r="X8" s="1818" t="s">
        <v>444</v>
      </c>
      <c r="Y8" s="1815"/>
      <c r="Z8" s="1815"/>
      <c r="AA8" s="1815"/>
      <c r="AB8" s="1815"/>
      <c r="AC8" s="1815"/>
      <c r="AD8" s="460"/>
      <c r="AE8" s="460"/>
      <c r="AF8" s="338"/>
      <c r="AG8" s="338"/>
      <c r="AH8" s="338"/>
      <c r="AI8" s="338"/>
      <c r="AJ8" s="338"/>
      <c r="AK8" s="338"/>
      <c r="AL8" s="338"/>
      <c r="AM8" s="338"/>
      <c r="AN8" s="338"/>
      <c r="AO8" s="338"/>
      <c r="AP8" s="338"/>
      <c r="AQ8" s="338"/>
      <c r="AR8" s="338"/>
      <c r="AS8" s="338"/>
      <c r="AT8" s="338"/>
      <c r="AU8" s="338"/>
      <c r="AV8" s="338"/>
      <c r="AW8" s="338"/>
      <c r="AX8" s="338"/>
      <c r="AY8" s="338"/>
      <c r="AZ8" s="338"/>
      <c r="BA8" s="338"/>
      <c r="BB8" s="338"/>
      <c r="BC8" s="338"/>
      <c r="BD8" s="338"/>
      <c r="BE8" s="338"/>
      <c r="BF8" s="338"/>
      <c r="BG8" s="338"/>
      <c r="BH8" s="338"/>
      <c r="BI8" s="338"/>
      <c r="BJ8" s="338"/>
      <c r="BK8" s="338"/>
      <c r="BL8" s="338"/>
      <c r="BM8" s="338"/>
      <c r="BN8" s="338"/>
      <c r="BO8" s="338"/>
      <c r="BP8" s="338"/>
      <c r="BQ8" s="338"/>
      <c r="BR8" s="338"/>
      <c r="BS8" s="338"/>
      <c r="BT8" s="338"/>
    </row>
    <row r="9" spans="1:72" s="280" customFormat="1" ht="25.15" customHeight="1" thickTop="1" thickBot="1" x14ac:dyDescent="0.3">
      <c r="A9" s="276"/>
      <c r="B9" s="277"/>
      <c r="C9" s="277"/>
      <c r="D9" s="496"/>
      <c r="E9" s="496"/>
      <c r="F9" s="278"/>
      <c r="G9" s="278"/>
      <c r="H9" s="297" t="s">
        <v>404</v>
      </c>
      <c r="I9" s="1822" t="s">
        <v>405</v>
      </c>
      <c r="J9" s="1823"/>
      <c r="K9" s="1824"/>
      <c r="L9" s="1821" t="s">
        <v>406</v>
      </c>
      <c r="M9" s="1821"/>
      <c r="N9" s="297" t="s">
        <v>404</v>
      </c>
      <c r="O9" s="1822" t="s">
        <v>407</v>
      </c>
      <c r="P9" s="1823"/>
      <c r="Q9" s="1823"/>
      <c r="R9" s="1823"/>
      <c r="S9" s="1824"/>
      <c r="T9" s="1825" t="s">
        <v>407</v>
      </c>
      <c r="U9" s="1825"/>
      <c r="V9" s="1825"/>
      <c r="W9" s="1825"/>
      <c r="X9" s="1821"/>
      <c r="Y9" s="1821"/>
      <c r="Z9" s="1821"/>
      <c r="AA9" s="1821"/>
      <c r="AB9" s="1821"/>
      <c r="AC9" s="1821"/>
      <c r="AD9" s="461"/>
      <c r="AE9" s="461"/>
      <c r="AF9" s="463"/>
      <c r="AG9" s="463"/>
      <c r="AH9" s="463"/>
      <c r="AI9" s="463"/>
      <c r="AJ9" s="463"/>
      <c r="AK9" s="463"/>
      <c r="AL9" s="463"/>
      <c r="AM9" s="463"/>
      <c r="AN9" s="463"/>
      <c r="AO9" s="463"/>
      <c r="AP9" s="463"/>
      <c r="AQ9" s="463"/>
      <c r="AR9" s="463"/>
      <c r="AS9" s="463"/>
      <c r="AT9" s="463"/>
      <c r="AU9" s="463"/>
      <c r="AV9" s="463"/>
      <c r="AW9" s="463"/>
      <c r="AX9" s="463"/>
      <c r="AY9" s="463"/>
      <c r="AZ9" s="463"/>
      <c r="BA9" s="463"/>
      <c r="BB9" s="463"/>
      <c r="BC9" s="463"/>
      <c r="BD9" s="463"/>
      <c r="BE9" s="463"/>
      <c r="BF9" s="463"/>
      <c r="BG9" s="463"/>
      <c r="BH9" s="463"/>
      <c r="BI9" s="463"/>
      <c r="BJ9" s="463"/>
      <c r="BK9" s="463"/>
      <c r="BL9" s="463"/>
      <c r="BM9" s="463"/>
      <c r="BN9" s="463"/>
      <c r="BO9" s="463"/>
      <c r="BP9" s="463"/>
      <c r="BQ9" s="463"/>
      <c r="BR9" s="463"/>
      <c r="BS9" s="463"/>
      <c r="BT9" s="463"/>
    </row>
    <row r="10" spans="1:72" s="280" customFormat="1" ht="48" customHeight="1" thickTop="1" x14ac:dyDescent="0.15">
      <c r="A10" s="276"/>
      <c r="B10" s="392" t="s">
        <v>387</v>
      </c>
      <c r="C10" s="393" t="s">
        <v>446</v>
      </c>
      <c r="D10" s="393" t="s">
        <v>414</v>
      </c>
      <c r="E10" s="393" t="s">
        <v>523</v>
      </c>
      <c r="F10" s="393" t="s">
        <v>388</v>
      </c>
      <c r="G10" s="392" t="s">
        <v>447</v>
      </c>
      <c r="H10" s="394" t="s">
        <v>408</v>
      </c>
      <c r="I10" s="394" t="s">
        <v>60</v>
      </c>
      <c r="J10" s="394" t="s">
        <v>409</v>
      </c>
      <c r="K10" s="394" t="s">
        <v>415</v>
      </c>
      <c r="L10" s="394" t="s">
        <v>410</v>
      </c>
      <c r="M10" s="394" t="s">
        <v>411</v>
      </c>
      <c r="N10" s="394" t="s">
        <v>412</v>
      </c>
      <c r="O10" s="394" t="s">
        <v>410</v>
      </c>
      <c r="P10" s="395" t="s">
        <v>475</v>
      </c>
      <c r="Q10" s="395" t="s">
        <v>570</v>
      </c>
      <c r="R10" s="395" t="s">
        <v>385</v>
      </c>
      <c r="S10" s="395" t="s">
        <v>448</v>
      </c>
      <c r="T10" s="395" t="s">
        <v>60</v>
      </c>
      <c r="U10" s="395"/>
      <c r="V10" s="395"/>
      <c r="W10" s="395"/>
      <c r="X10" s="396" t="s">
        <v>68</v>
      </c>
      <c r="Y10" s="396" t="s">
        <v>450</v>
      </c>
      <c r="Z10" s="396" t="s">
        <v>385</v>
      </c>
      <c r="AA10" s="396" t="s">
        <v>449</v>
      </c>
      <c r="AB10" s="396" t="s">
        <v>524</v>
      </c>
      <c r="AC10" s="396" t="s">
        <v>451</v>
      </c>
      <c r="AD10" s="461"/>
      <c r="AE10" s="461"/>
      <c r="AF10" s="463"/>
      <c r="AG10" s="463"/>
      <c r="AH10" s="463"/>
      <c r="AI10" s="463"/>
      <c r="AJ10" s="463"/>
      <c r="AK10" s="463"/>
      <c r="AL10" s="463"/>
      <c r="AM10" s="463"/>
      <c r="AN10" s="463"/>
      <c r="AO10" s="463"/>
      <c r="AP10" s="463"/>
      <c r="AQ10" s="463"/>
      <c r="AR10" s="463"/>
      <c r="AS10" s="463"/>
      <c r="AT10" s="463"/>
      <c r="AU10" s="463"/>
      <c r="AV10" s="463"/>
      <c r="AW10" s="463"/>
      <c r="AX10" s="463"/>
      <c r="AY10" s="463"/>
      <c r="AZ10" s="463"/>
      <c r="BA10" s="463"/>
      <c r="BB10" s="463"/>
      <c r="BC10" s="463"/>
      <c r="BD10" s="463"/>
      <c r="BE10" s="463"/>
      <c r="BF10" s="463"/>
      <c r="BG10" s="463"/>
      <c r="BH10" s="463"/>
      <c r="BI10" s="463"/>
      <c r="BJ10" s="463"/>
      <c r="BK10" s="463"/>
      <c r="BL10" s="463"/>
      <c r="BM10" s="463"/>
      <c r="BN10" s="463"/>
      <c r="BO10" s="463"/>
      <c r="BP10" s="463"/>
      <c r="BQ10" s="463"/>
      <c r="BR10" s="463"/>
      <c r="BS10" s="463"/>
      <c r="BT10" s="463"/>
    </row>
    <row r="11" spans="1:72" customFormat="1" ht="15" customHeight="1" x14ac:dyDescent="0.3">
      <c r="A11" s="4"/>
      <c r="B11" s="382"/>
      <c r="C11" s="383"/>
      <c r="D11" s="383"/>
      <c r="E11" s="383"/>
      <c r="F11" s="383"/>
      <c r="G11" s="383"/>
      <c r="H11" s="384"/>
      <c r="I11" s="384" t="s">
        <v>777</v>
      </c>
      <c r="J11" s="384" t="s">
        <v>777</v>
      </c>
      <c r="K11" s="384" t="s">
        <v>777</v>
      </c>
      <c r="L11" s="384" t="s">
        <v>777</v>
      </c>
      <c r="M11" s="384" t="s">
        <v>777</v>
      </c>
      <c r="N11" s="384"/>
      <c r="O11" s="384" t="s">
        <v>777</v>
      </c>
      <c r="P11" s="384" t="s">
        <v>777</v>
      </c>
      <c r="Q11" s="384" t="s">
        <v>777</v>
      </c>
      <c r="R11" s="384" t="s">
        <v>777</v>
      </c>
      <c r="S11" s="307" t="s">
        <v>778</v>
      </c>
      <c r="T11" s="677" t="s">
        <v>777</v>
      </c>
      <c r="U11" s="677"/>
      <c r="V11" s="677"/>
      <c r="W11" s="307"/>
      <c r="X11" s="250" t="s">
        <v>777</v>
      </c>
      <c r="Y11" s="250" t="s">
        <v>777</v>
      </c>
      <c r="Z11" s="250" t="s">
        <v>777</v>
      </c>
      <c r="AA11" s="250" t="s">
        <v>777</v>
      </c>
      <c r="AB11" s="250" t="s">
        <v>778</v>
      </c>
      <c r="AC11" s="250" t="s">
        <v>7</v>
      </c>
      <c r="AD11" s="1819"/>
      <c r="AE11" s="1820"/>
      <c r="AF11" s="450"/>
      <c r="AG11" s="450" t="s">
        <v>413</v>
      </c>
      <c r="AH11" s="450" t="s">
        <v>445</v>
      </c>
      <c r="AI11" s="450"/>
      <c r="AJ11" s="450"/>
      <c r="AK11" s="450"/>
      <c r="AL11" s="450"/>
      <c r="AM11" s="450"/>
      <c r="AN11" s="450"/>
      <c r="AO11" s="450"/>
      <c r="AP11" s="450"/>
      <c r="AQ11" s="450"/>
      <c r="AR11" s="450"/>
      <c r="AS11" s="450"/>
      <c r="AT11" s="450"/>
      <c r="AU11" s="450"/>
      <c r="AV11" s="450"/>
      <c r="AW11" s="450"/>
      <c r="AX11" s="450"/>
      <c r="AY11" s="450"/>
      <c r="AZ11" s="450"/>
      <c r="BA11" s="450"/>
      <c r="BB11" s="450"/>
      <c r="BC11" s="450"/>
      <c r="BD11" s="450"/>
      <c r="BE11" s="450"/>
      <c r="BF11" s="450"/>
      <c r="BG11" s="450"/>
      <c r="BH11" s="450"/>
      <c r="BI11" s="450"/>
      <c r="BJ11" s="450"/>
      <c r="BK11" s="450"/>
      <c r="BL11" s="450"/>
      <c r="BM11" s="450"/>
      <c r="BN11" s="450"/>
      <c r="BO11" s="450"/>
      <c r="BP11" s="450"/>
      <c r="BQ11" s="450"/>
      <c r="BR11" s="450"/>
      <c r="BS11" s="450"/>
      <c r="BT11" s="450"/>
    </row>
    <row r="12" spans="1:72" customFormat="1" ht="15" x14ac:dyDescent="0.25">
      <c r="A12" s="284">
        <v>1</v>
      </c>
      <c r="B12" s="522"/>
      <c r="C12" s="523"/>
      <c r="D12" s="524"/>
      <c r="E12" s="599"/>
      <c r="F12" s="252"/>
      <c r="G12" s="522"/>
      <c r="H12" s="253"/>
      <c r="I12" s="255"/>
      <c r="J12" s="255"/>
      <c r="K12" s="255"/>
      <c r="L12" s="255"/>
      <c r="M12" s="255"/>
      <c r="N12" s="253"/>
      <c r="O12" s="255"/>
      <c r="P12" s="255"/>
      <c r="Q12" s="255"/>
      <c r="R12" s="255"/>
      <c r="S12" s="255"/>
      <c r="T12" s="255"/>
      <c r="U12" s="255"/>
      <c r="V12" s="255"/>
      <c r="W12" s="255"/>
      <c r="X12" s="254"/>
      <c r="Y12" s="254"/>
      <c r="Z12" s="254"/>
      <c r="AA12" s="254"/>
      <c r="AB12" s="254"/>
      <c r="AC12" s="254"/>
      <c r="AD12" s="1810"/>
      <c r="AE12" s="1810"/>
      <c r="AF12" s="450"/>
      <c r="AG12" s="450"/>
      <c r="AH12" s="654"/>
      <c r="AI12" s="450"/>
      <c r="AJ12" s="483" t="e">
        <f>+X12/W12</f>
        <v>#DIV/0!</v>
      </c>
      <c r="AK12" s="450"/>
      <c r="AL12" s="450"/>
      <c r="AM12" s="450"/>
      <c r="AN12" s="450"/>
      <c r="AO12" s="450"/>
      <c r="AP12" s="450"/>
      <c r="AQ12" s="450"/>
      <c r="AR12" s="450"/>
      <c r="AS12" s="450"/>
      <c r="AT12" s="450"/>
      <c r="AU12" s="450"/>
      <c r="AV12" s="450"/>
      <c r="AW12" s="450"/>
      <c r="AX12" s="450"/>
      <c r="AY12" s="450"/>
      <c r="AZ12" s="450"/>
      <c r="BA12" s="450"/>
      <c r="BB12" s="450"/>
      <c r="BC12" s="450"/>
      <c r="BD12" s="450"/>
      <c r="BE12" s="450"/>
      <c r="BF12" s="450"/>
      <c r="BG12" s="450"/>
      <c r="BH12" s="450"/>
      <c r="BI12" s="450"/>
      <c r="BJ12" s="450"/>
      <c r="BK12" s="450"/>
      <c r="BL12" s="450"/>
      <c r="BM12" s="450"/>
      <c r="BN12" s="450"/>
      <c r="BO12" s="450"/>
      <c r="BP12" s="450"/>
      <c r="BQ12" s="450"/>
      <c r="BR12" s="450"/>
      <c r="BS12" s="450"/>
      <c r="BT12" s="450"/>
    </row>
    <row r="13" spans="1:72" customFormat="1" ht="15" x14ac:dyDescent="0.25">
      <c r="A13" s="284">
        <f>A12+1</f>
        <v>2</v>
      </c>
      <c r="B13" s="526"/>
      <c r="C13" s="523"/>
      <c r="D13" s="524"/>
      <c r="E13" s="599"/>
      <c r="F13" s="252"/>
      <c r="G13" s="526"/>
      <c r="H13" s="253"/>
      <c r="I13" s="255"/>
      <c r="J13" s="255"/>
      <c r="K13" s="255"/>
      <c r="L13" s="255"/>
      <c r="M13" s="255"/>
      <c r="N13" s="253"/>
      <c r="O13" s="255"/>
      <c r="P13" s="255"/>
      <c r="Q13" s="255"/>
      <c r="R13" s="255"/>
      <c r="S13" s="255"/>
      <c r="T13" s="255"/>
      <c r="U13" s="255"/>
      <c r="V13" s="255"/>
      <c r="W13" s="255"/>
      <c r="X13" s="254"/>
      <c r="Y13" s="254"/>
      <c r="Z13" s="254"/>
      <c r="AA13" s="254"/>
      <c r="AB13" s="254"/>
      <c r="AC13" s="254"/>
      <c r="AD13" s="1808"/>
      <c r="AE13" s="1808"/>
      <c r="AF13" s="450"/>
      <c r="AG13" s="450"/>
      <c r="AH13" s="654"/>
      <c r="AI13" s="450"/>
      <c r="AJ13" s="483" t="e">
        <f t="shared" ref="AJ13:AJ20" si="0">+X13/W13</f>
        <v>#DIV/0!</v>
      </c>
      <c r="AK13" s="450"/>
      <c r="AL13" s="450"/>
      <c r="AM13" s="450"/>
      <c r="AN13" s="450"/>
      <c r="AO13" s="450"/>
      <c r="AP13" s="450"/>
      <c r="AQ13" s="450"/>
      <c r="AR13" s="450"/>
      <c r="AS13" s="450"/>
      <c r="AT13" s="450"/>
      <c r="AU13" s="450"/>
      <c r="AV13" s="450"/>
      <c r="AW13" s="450"/>
      <c r="AX13" s="450"/>
      <c r="AY13" s="450"/>
      <c r="AZ13" s="450"/>
      <c r="BA13" s="450"/>
      <c r="BB13" s="450"/>
      <c r="BC13" s="450"/>
      <c r="BD13" s="450"/>
      <c r="BE13" s="450"/>
      <c r="BF13" s="450"/>
      <c r="BG13" s="450"/>
      <c r="BH13" s="450"/>
      <c r="BI13" s="450"/>
      <c r="BJ13" s="450"/>
      <c r="BK13" s="450"/>
      <c r="BL13" s="450"/>
      <c r="BM13" s="450"/>
      <c r="BN13" s="450"/>
      <c r="BO13" s="450"/>
      <c r="BP13" s="450"/>
      <c r="BQ13" s="450"/>
      <c r="BR13" s="450"/>
      <c r="BS13" s="450"/>
      <c r="BT13" s="450"/>
    </row>
    <row r="14" spans="1:72" customFormat="1" ht="15" x14ac:dyDescent="0.25">
      <c r="A14" s="284">
        <f>+A13+1</f>
        <v>3</v>
      </c>
      <c r="B14" s="526"/>
      <c r="C14" s="523"/>
      <c r="D14" s="524"/>
      <c r="E14" s="599"/>
      <c r="F14" s="252"/>
      <c r="G14" s="526"/>
      <c r="H14" s="253"/>
      <c r="I14" s="255"/>
      <c r="J14" s="255"/>
      <c r="K14" s="255"/>
      <c r="L14" s="255"/>
      <c r="M14" s="255"/>
      <c r="N14" s="253"/>
      <c r="O14" s="255"/>
      <c r="P14" s="255"/>
      <c r="Q14" s="255"/>
      <c r="R14" s="255"/>
      <c r="S14" s="255"/>
      <c r="T14" s="255"/>
      <c r="U14" s="255"/>
      <c r="V14" s="255"/>
      <c r="W14" s="255"/>
      <c r="X14" s="254"/>
      <c r="Y14" s="254"/>
      <c r="Z14" s="254"/>
      <c r="AA14" s="254"/>
      <c r="AB14" s="254"/>
      <c r="AC14" s="254"/>
      <c r="AD14" s="1808"/>
      <c r="AE14" s="1808"/>
      <c r="AF14" s="450"/>
      <c r="AG14" s="450"/>
      <c r="AH14" s="654"/>
      <c r="AI14" s="450"/>
      <c r="AJ14" s="483" t="e">
        <f t="shared" si="0"/>
        <v>#DIV/0!</v>
      </c>
      <c r="AK14" s="450"/>
      <c r="AL14" s="450"/>
      <c r="AM14" s="450"/>
      <c r="AN14" s="450"/>
      <c r="AO14" s="450"/>
      <c r="AP14" s="450"/>
      <c r="AQ14" s="450"/>
      <c r="AR14" s="450"/>
      <c r="AS14" s="450"/>
      <c r="AT14" s="450"/>
      <c r="AU14" s="450"/>
      <c r="AV14" s="450"/>
      <c r="AW14" s="450"/>
      <c r="AX14" s="450"/>
      <c r="AY14" s="450"/>
      <c r="AZ14" s="450"/>
      <c r="BA14" s="450"/>
      <c r="BB14" s="450"/>
      <c r="BC14" s="450"/>
      <c r="BD14" s="450"/>
      <c r="BE14" s="450"/>
      <c r="BF14" s="450"/>
      <c r="BG14" s="450"/>
      <c r="BH14" s="450"/>
      <c r="BI14" s="450"/>
      <c r="BJ14" s="450"/>
      <c r="BK14" s="450"/>
      <c r="BL14" s="450"/>
      <c r="BM14" s="450"/>
      <c r="BN14" s="450"/>
      <c r="BO14" s="450"/>
      <c r="BP14" s="450"/>
      <c r="BQ14" s="450"/>
      <c r="BR14" s="450"/>
      <c r="BS14" s="450"/>
      <c r="BT14" s="450"/>
    </row>
    <row r="15" spans="1:72" customFormat="1" ht="15" x14ac:dyDescent="0.25">
      <c r="A15" s="284">
        <f t="shared" ref="A15:A35" si="1">A14+1</f>
        <v>4</v>
      </c>
      <c r="B15" s="526"/>
      <c r="C15" s="523"/>
      <c r="D15" s="524"/>
      <c r="E15" s="599"/>
      <c r="F15" s="252"/>
      <c r="G15" s="526"/>
      <c r="H15" s="253"/>
      <c r="I15" s="255"/>
      <c r="J15" s="255"/>
      <c r="K15" s="255"/>
      <c r="L15" s="255"/>
      <c r="M15" s="255"/>
      <c r="N15" s="253"/>
      <c r="O15" s="255"/>
      <c r="P15" s="255"/>
      <c r="Q15" s="255"/>
      <c r="R15" s="255"/>
      <c r="S15" s="255"/>
      <c r="T15" s="255"/>
      <c r="U15" s="255"/>
      <c r="V15" s="255"/>
      <c r="W15" s="255"/>
      <c r="X15" s="254"/>
      <c r="Y15" s="254"/>
      <c r="Z15" s="254"/>
      <c r="AA15" s="254"/>
      <c r="AB15" s="254"/>
      <c r="AC15" s="254"/>
      <c r="AD15" s="1808"/>
      <c r="AE15" s="1808"/>
      <c r="AF15" s="450"/>
      <c r="AG15" s="450"/>
      <c r="AH15" s="654"/>
      <c r="AI15" s="450"/>
      <c r="AJ15" s="483" t="e">
        <f t="shared" si="0"/>
        <v>#DIV/0!</v>
      </c>
      <c r="AK15" s="450"/>
      <c r="AL15" s="450"/>
      <c r="AM15" s="450"/>
      <c r="AN15" s="450"/>
      <c r="AO15" s="450"/>
      <c r="AP15" s="450"/>
      <c r="AQ15" s="450"/>
      <c r="AR15" s="450"/>
      <c r="AS15" s="450"/>
      <c r="AT15" s="450"/>
      <c r="AU15" s="450"/>
      <c r="AV15" s="450"/>
      <c r="AW15" s="450"/>
      <c r="AX15" s="450"/>
      <c r="AY15" s="450"/>
      <c r="AZ15" s="450"/>
      <c r="BA15" s="450"/>
      <c r="BB15" s="450"/>
      <c r="BC15" s="450"/>
      <c r="BD15" s="450"/>
      <c r="BE15" s="450"/>
      <c r="BF15" s="450"/>
      <c r="BG15" s="450"/>
      <c r="BH15" s="450"/>
      <c r="BI15" s="450"/>
      <c r="BJ15" s="450"/>
      <c r="BK15" s="450"/>
      <c r="BL15" s="450"/>
      <c r="BM15" s="450"/>
      <c r="BN15" s="450"/>
      <c r="BO15" s="450"/>
      <c r="BP15" s="450"/>
      <c r="BQ15" s="450"/>
      <c r="BR15" s="450"/>
      <c r="BS15" s="450"/>
      <c r="BT15" s="450"/>
    </row>
    <row r="16" spans="1:72" customFormat="1" ht="15" x14ac:dyDescent="0.25">
      <c r="A16" s="284">
        <f t="shared" si="1"/>
        <v>5</v>
      </c>
      <c r="B16" s="526"/>
      <c r="C16" s="523"/>
      <c r="D16" s="524"/>
      <c r="E16" s="599"/>
      <c r="F16" s="252"/>
      <c r="G16" s="526"/>
      <c r="H16" s="253"/>
      <c r="I16" s="255"/>
      <c r="J16" s="255"/>
      <c r="K16" s="255"/>
      <c r="L16" s="255"/>
      <c r="M16" s="255"/>
      <c r="N16" s="253"/>
      <c r="O16" s="255"/>
      <c r="P16" s="255"/>
      <c r="Q16" s="255"/>
      <c r="R16" s="255"/>
      <c r="S16" s="255"/>
      <c r="T16" s="255"/>
      <c r="U16" s="255"/>
      <c r="V16" s="255"/>
      <c r="W16" s="255"/>
      <c r="X16" s="254"/>
      <c r="Y16" s="254"/>
      <c r="Z16" s="254"/>
      <c r="AA16" s="254"/>
      <c r="AB16" s="254"/>
      <c r="AC16" s="254"/>
      <c r="AD16" s="1808"/>
      <c r="AE16" s="1808"/>
      <c r="AF16" s="450"/>
      <c r="AG16" s="450"/>
      <c r="AH16" s="654"/>
      <c r="AI16" s="450"/>
      <c r="AJ16" s="483" t="e">
        <f t="shared" si="0"/>
        <v>#DIV/0!</v>
      </c>
      <c r="AK16" s="450"/>
      <c r="AL16" s="450"/>
      <c r="AM16" s="450"/>
      <c r="AN16" s="450"/>
      <c r="AO16" s="450"/>
      <c r="AP16" s="450"/>
      <c r="AQ16" s="450"/>
      <c r="AR16" s="450"/>
      <c r="AS16" s="450"/>
      <c r="AT16" s="450"/>
      <c r="AU16" s="450"/>
      <c r="AV16" s="450"/>
      <c r="AW16" s="450"/>
      <c r="AX16" s="450"/>
      <c r="AY16" s="450"/>
      <c r="AZ16" s="450"/>
      <c r="BA16" s="450"/>
      <c r="BB16" s="450"/>
      <c r="BC16" s="450"/>
      <c r="BD16" s="450"/>
      <c r="BE16" s="450"/>
      <c r="BF16" s="450"/>
      <c r="BG16" s="450"/>
      <c r="BH16" s="450"/>
      <c r="BI16" s="450"/>
      <c r="BJ16" s="450"/>
      <c r="BK16" s="450"/>
      <c r="BL16" s="450"/>
      <c r="BM16" s="450"/>
      <c r="BN16" s="450"/>
      <c r="BO16" s="450"/>
      <c r="BP16" s="450"/>
      <c r="BQ16" s="450"/>
      <c r="BR16" s="450"/>
      <c r="BS16" s="450"/>
      <c r="BT16" s="450"/>
    </row>
    <row r="17" spans="1:72" customFormat="1" ht="13.5" customHeight="1" x14ac:dyDescent="0.25">
      <c r="A17" s="284">
        <f t="shared" si="1"/>
        <v>6</v>
      </c>
      <c r="B17" s="526"/>
      <c r="C17" s="523"/>
      <c r="D17" s="524"/>
      <c r="E17" s="599"/>
      <c r="F17" s="252"/>
      <c r="G17" s="526"/>
      <c r="H17" s="253"/>
      <c r="I17" s="255"/>
      <c r="J17" s="255"/>
      <c r="K17" s="255"/>
      <c r="L17" s="255"/>
      <c r="M17" s="255"/>
      <c r="N17" s="253"/>
      <c r="O17" s="255"/>
      <c r="P17" s="255"/>
      <c r="Q17" s="255"/>
      <c r="R17" s="255"/>
      <c r="S17" s="255"/>
      <c r="T17" s="255"/>
      <c r="U17" s="255"/>
      <c r="V17" s="255"/>
      <c r="W17" s="255"/>
      <c r="X17" s="254"/>
      <c r="Y17" s="254"/>
      <c r="Z17" s="254"/>
      <c r="AA17" s="254"/>
      <c r="AB17" s="254"/>
      <c r="AC17" s="254"/>
      <c r="AD17" s="1808"/>
      <c r="AE17" s="1808"/>
      <c r="AF17" s="450"/>
      <c r="AG17" s="450"/>
      <c r="AH17" s="654"/>
      <c r="AI17" s="450"/>
      <c r="AJ17" s="483" t="e">
        <f t="shared" si="0"/>
        <v>#DIV/0!</v>
      </c>
      <c r="AK17" s="450"/>
      <c r="AL17" s="450"/>
      <c r="AM17" s="450"/>
      <c r="AN17" s="450"/>
      <c r="AO17" s="450"/>
      <c r="AP17" s="450"/>
      <c r="AQ17" s="450"/>
      <c r="AR17" s="450"/>
      <c r="AS17" s="450"/>
      <c r="AT17" s="450"/>
      <c r="AU17" s="450"/>
      <c r="AV17" s="450"/>
      <c r="AW17" s="450"/>
      <c r="AX17" s="450"/>
      <c r="AY17" s="450"/>
      <c r="AZ17" s="450"/>
      <c r="BA17" s="450"/>
      <c r="BB17" s="450"/>
      <c r="BC17" s="450"/>
      <c r="BD17" s="450"/>
      <c r="BE17" s="450"/>
      <c r="BF17" s="450"/>
      <c r="BG17" s="450"/>
      <c r="BH17" s="450"/>
      <c r="BI17" s="450"/>
      <c r="BJ17" s="450"/>
      <c r="BK17" s="450"/>
      <c r="BL17" s="450"/>
      <c r="BM17" s="450"/>
      <c r="BN17" s="450"/>
      <c r="BO17" s="450"/>
      <c r="BP17" s="450"/>
      <c r="BQ17" s="450"/>
      <c r="BR17" s="450"/>
      <c r="BS17" s="450"/>
      <c r="BT17" s="450"/>
    </row>
    <row r="18" spans="1:72" customFormat="1" ht="13.5" customHeight="1" x14ac:dyDescent="0.25">
      <c r="A18" s="284">
        <f t="shared" si="1"/>
        <v>7</v>
      </c>
      <c r="B18" s="526"/>
      <c r="C18" s="523"/>
      <c r="D18" s="524"/>
      <c r="E18" s="599"/>
      <c r="F18" s="252"/>
      <c r="G18" s="526"/>
      <c r="H18" s="253"/>
      <c r="I18" s="255"/>
      <c r="J18" s="255"/>
      <c r="K18" s="255"/>
      <c r="L18" s="255"/>
      <c r="M18" s="255"/>
      <c r="N18" s="253"/>
      <c r="O18" s="255"/>
      <c r="P18" s="255"/>
      <c r="Q18" s="255"/>
      <c r="R18" s="255"/>
      <c r="S18" s="255"/>
      <c r="T18" s="255"/>
      <c r="U18" s="255"/>
      <c r="V18" s="255"/>
      <c r="W18" s="255"/>
      <c r="X18" s="254"/>
      <c r="Y18" s="254"/>
      <c r="Z18" s="254"/>
      <c r="AA18" s="254"/>
      <c r="AB18" s="254"/>
      <c r="AC18" s="254"/>
      <c r="AD18" s="1808"/>
      <c r="AE18" s="1808"/>
      <c r="AF18" s="450"/>
      <c r="AG18" s="450"/>
      <c r="AH18" s="654"/>
      <c r="AI18" s="450"/>
      <c r="AJ18" s="483" t="e">
        <f t="shared" si="0"/>
        <v>#DIV/0!</v>
      </c>
      <c r="AK18" s="450"/>
      <c r="AL18" s="450"/>
      <c r="AM18" s="450"/>
      <c r="AN18" s="450"/>
      <c r="AO18" s="450"/>
      <c r="AP18" s="450"/>
      <c r="AQ18" s="450"/>
      <c r="AR18" s="450"/>
      <c r="AS18" s="450"/>
      <c r="AT18" s="450"/>
      <c r="AU18" s="450"/>
      <c r="AV18" s="450"/>
      <c r="AW18" s="450"/>
      <c r="AX18" s="450"/>
      <c r="AY18" s="450"/>
      <c r="AZ18" s="450"/>
      <c r="BA18" s="450"/>
      <c r="BB18" s="450"/>
      <c r="BC18" s="450"/>
      <c r="BD18" s="450"/>
      <c r="BE18" s="450"/>
      <c r="BF18" s="450"/>
      <c r="BG18" s="450"/>
      <c r="BH18" s="450"/>
      <c r="BI18" s="450"/>
      <c r="BJ18" s="450"/>
      <c r="BK18" s="450"/>
      <c r="BL18" s="450"/>
      <c r="BM18" s="450"/>
      <c r="BN18" s="450"/>
      <c r="BO18" s="450"/>
      <c r="BP18" s="450"/>
      <c r="BQ18" s="450"/>
      <c r="BR18" s="450"/>
      <c r="BS18" s="450"/>
      <c r="BT18" s="450"/>
    </row>
    <row r="19" spans="1:72" customFormat="1" ht="13.5" customHeight="1" x14ac:dyDescent="0.25">
      <c r="A19" s="284">
        <f t="shared" si="1"/>
        <v>8</v>
      </c>
      <c r="B19" s="526"/>
      <c r="C19" s="523"/>
      <c r="D19" s="524"/>
      <c r="E19" s="599"/>
      <c r="F19" s="252"/>
      <c r="G19" s="526"/>
      <c r="H19" s="253"/>
      <c r="I19" s="255"/>
      <c r="J19" s="255"/>
      <c r="K19" s="255"/>
      <c r="L19" s="255"/>
      <c r="M19" s="255"/>
      <c r="N19" s="253"/>
      <c r="O19" s="255"/>
      <c r="P19" s="255"/>
      <c r="Q19" s="255"/>
      <c r="R19" s="255"/>
      <c r="S19" s="255"/>
      <c r="T19" s="255"/>
      <c r="U19" s="255"/>
      <c r="V19" s="255"/>
      <c r="W19" s="255"/>
      <c r="X19" s="254"/>
      <c r="Y19" s="254"/>
      <c r="Z19" s="254"/>
      <c r="AA19" s="254"/>
      <c r="AB19" s="254"/>
      <c r="AC19" s="254"/>
      <c r="AD19" s="1808"/>
      <c r="AE19" s="1808"/>
      <c r="AF19" s="450"/>
      <c r="AG19" s="450"/>
      <c r="AH19" s="654"/>
      <c r="AI19" s="450"/>
      <c r="AJ19" s="483" t="e">
        <f t="shared" si="0"/>
        <v>#DIV/0!</v>
      </c>
      <c r="AK19" s="450"/>
      <c r="AL19" s="450"/>
      <c r="AM19" s="450"/>
      <c r="AN19" s="450"/>
      <c r="AO19" s="450"/>
      <c r="AP19" s="450"/>
      <c r="AQ19" s="450"/>
      <c r="AR19" s="450"/>
      <c r="AS19" s="450"/>
      <c r="AT19" s="450"/>
      <c r="AU19" s="450"/>
      <c r="AV19" s="450"/>
      <c r="AW19" s="450"/>
      <c r="AX19" s="450"/>
      <c r="AY19" s="450"/>
      <c r="AZ19" s="450"/>
      <c r="BA19" s="450"/>
      <c r="BB19" s="450"/>
      <c r="BC19" s="450"/>
      <c r="BD19" s="450"/>
      <c r="BE19" s="450"/>
      <c r="BF19" s="450"/>
      <c r="BG19" s="450"/>
      <c r="BH19" s="450"/>
      <c r="BI19" s="450"/>
      <c r="BJ19" s="450"/>
      <c r="BK19" s="450"/>
      <c r="BL19" s="450"/>
      <c r="BM19" s="450"/>
      <c r="BN19" s="450"/>
      <c r="BO19" s="450"/>
      <c r="BP19" s="450"/>
      <c r="BQ19" s="450"/>
      <c r="BR19" s="450"/>
      <c r="BS19" s="450"/>
      <c r="BT19" s="450"/>
    </row>
    <row r="20" spans="1:72" customFormat="1" ht="13.5" customHeight="1" x14ac:dyDescent="0.25">
      <c r="A20" s="284">
        <f t="shared" si="1"/>
        <v>9</v>
      </c>
      <c r="B20" s="526"/>
      <c r="C20" s="523"/>
      <c r="D20" s="524"/>
      <c r="E20" s="599"/>
      <c r="F20" s="252"/>
      <c r="G20" s="526"/>
      <c r="H20" s="253"/>
      <c r="I20" s="255"/>
      <c r="J20" s="255"/>
      <c r="K20" s="255"/>
      <c r="L20" s="255"/>
      <c r="M20" s="255"/>
      <c r="N20" s="253"/>
      <c r="O20" s="255"/>
      <c r="P20" s="255"/>
      <c r="Q20" s="255"/>
      <c r="R20" s="255"/>
      <c r="S20" s="255"/>
      <c r="T20" s="255"/>
      <c r="U20" s="255"/>
      <c r="V20" s="255"/>
      <c r="W20" s="255"/>
      <c r="X20" s="254"/>
      <c r="Y20" s="254"/>
      <c r="Z20" s="254"/>
      <c r="AA20" s="254"/>
      <c r="AB20" s="254"/>
      <c r="AC20" s="254"/>
      <c r="AD20" s="1808"/>
      <c r="AE20" s="1808"/>
      <c r="AF20" s="450"/>
      <c r="AG20" s="450"/>
      <c r="AH20" s="654"/>
      <c r="AI20" s="450"/>
      <c r="AJ20" s="483" t="e">
        <f t="shared" si="0"/>
        <v>#DIV/0!</v>
      </c>
      <c r="AK20" s="450"/>
      <c r="AL20" s="450"/>
      <c r="AM20" s="450"/>
      <c r="AN20" s="450"/>
      <c r="AO20" s="450"/>
      <c r="AP20" s="450"/>
      <c r="AQ20" s="450"/>
      <c r="AR20" s="450"/>
      <c r="AS20" s="450"/>
      <c r="AT20" s="450"/>
      <c r="AU20" s="450"/>
      <c r="AV20" s="450"/>
      <c r="AW20" s="450"/>
      <c r="AX20" s="450"/>
      <c r="AY20" s="450"/>
      <c r="AZ20" s="450"/>
      <c r="BA20" s="450"/>
      <c r="BB20" s="450"/>
      <c r="BC20" s="450"/>
      <c r="BD20" s="450"/>
      <c r="BE20" s="450"/>
      <c r="BF20" s="450"/>
      <c r="BG20" s="450"/>
      <c r="BH20" s="450"/>
      <c r="BI20" s="450"/>
      <c r="BJ20" s="450"/>
      <c r="BK20" s="450"/>
      <c r="BL20" s="450"/>
      <c r="BM20" s="450"/>
      <c r="BN20" s="450"/>
      <c r="BO20" s="450"/>
      <c r="BP20" s="450"/>
      <c r="BQ20" s="450"/>
      <c r="BR20" s="450"/>
      <c r="BS20" s="450"/>
      <c r="BT20" s="450"/>
    </row>
    <row r="21" spans="1:72" customFormat="1" ht="13.5" customHeight="1" x14ac:dyDescent="0.25">
      <c r="A21" s="284">
        <f t="shared" si="1"/>
        <v>10</v>
      </c>
      <c r="B21" s="526"/>
      <c r="C21" s="523"/>
      <c r="D21" s="524"/>
      <c r="E21" s="599"/>
      <c r="F21" s="252"/>
      <c r="G21" s="526"/>
      <c r="H21" s="253"/>
      <c r="I21" s="255"/>
      <c r="J21" s="385"/>
      <c r="K21" s="385"/>
      <c r="L21" s="255"/>
      <c r="M21" s="255"/>
      <c r="N21" s="253"/>
      <c r="O21" s="255"/>
      <c r="P21" s="255"/>
      <c r="Q21" s="255"/>
      <c r="R21" s="255"/>
      <c r="S21" s="255"/>
      <c r="T21" s="255"/>
      <c r="U21" s="255"/>
      <c r="V21" s="255"/>
      <c r="W21" s="255"/>
      <c r="X21" s="254"/>
      <c r="Y21" s="254"/>
      <c r="Z21" s="254"/>
      <c r="AA21" s="254"/>
      <c r="AB21" s="254"/>
      <c r="AC21" s="254"/>
      <c r="AD21" s="655"/>
      <c r="AE21" s="655"/>
      <c r="AF21" s="450"/>
      <c r="AG21" s="450"/>
      <c r="AH21" s="654"/>
      <c r="AI21" s="450"/>
      <c r="AJ21" s="483"/>
      <c r="AK21" s="450"/>
      <c r="AL21" s="450"/>
      <c r="AM21" s="450"/>
      <c r="AN21" s="450"/>
      <c r="AO21" s="450"/>
      <c r="AP21" s="450"/>
      <c r="AQ21" s="450"/>
      <c r="AR21" s="450"/>
      <c r="AS21" s="450"/>
      <c r="AT21" s="450"/>
      <c r="AU21" s="450"/>
      <c r="AV21" s="450"/>
      <c r="AW21" s="450"/>
      <c r="AX21" s="450"/>
      <c r="AY21" s="450"/>
      <c r="AZ21" s="450"/>
      <c r="BA21" s="450"/>
      <c r="BB21" s="450"/>
      <c r="BC21" s="450"/>
      <c r="BD21" s="450"/>
      <c r="BE21" s="450"/>
      <c r="BF21" s="450"/>
      <c r="BG21" s="450"/>
      <c r="BH21" s="450"/>
      <c r="BI21" s="450"/>
      <c r="BJ21" s="450"/>
      <c r="BK21" s="450"/>
      <c r="BL21" s="450"/>
      <c r="BM21" s="450"/>
      <c r="BN21" s="450"/>
      <c r="BO21" s="450"/>
      <c r="BP21" s="450"/>
      <c r="BQ21" s="450"/>
      <c r="BR21" s="450"/>
      <c r="BS21" s="450"/>
      <c r="BT21" s="450"/>
    </row>
    <row r="22" spans="1:72" customFormat="1" ht="13.5" customHeight="1" x14ac:dyDescent="0.25">
      <c r="A22" s="284">
        <f t="shared" si="1"/>
        <v>11</v>
      </c>
      <c r="B22" s="526"/>
      <c r="C22" s="523"/>
      <c r="D22" s="524"/>
      <c r="E22" s="599"/>
      <c r="F22" s="252"/>
      <c r="G22" s="526"/>
      <c r="H22" s="253"/>
      <c r="I22" s="255"/>
      <c r="J22" s="385"/>
      <c r="K22" s="385"/>
      <c r="L22" s="255"/>
      <c r="M22" s="255"/>
      <c r="N22" s="253"/>
      <c r="O22" s="255"/>
      <c r="P22" s="255"/>
      <c r="Q22" s="255"/>
      <c r="R22" s="255"/>
      <c r="S22" s="255"/>
      <c r="T22" s="255"/>
      <c r="U22" s="255"/>
      <c r="V22" s="255"/>
      <c r="W22" s="255"/>
      <c r="X22" s="254"/>
      <c r="Y22" s="254"/>
      <c r="Z22" s="254"/>
      <c r="AA22" s="254"/>
      <c r="AB22" s="254"/>
      <c r="AC22" s="254"/>
      <c r="AD22" s="655"/>
      <c r="AE22" s="655"/>
      <c r="AF22" s="450"/>
      <c r="AG22" s="450"/>
      <c r="AH22" s="654"/>
      <c r="AI22" s="450"/>
      <c r="AJ22" s="483"/>
      <c r="AK22" s="450"/>
      <c r="AL22" s="450"/>
      <c r="AM22" s="450"/>
      <c r="AN22" s="450"/>
      <c r="AO22" s="450"/>
      <c r="AP22" s="450"/>
      <c r="AQ22" s="450"/>
      <c r="AR22" s="450"/>
      <c r="AS22" s="450"/>
      <c r="AT22" s="450"/>
      <c r="AU22" s="450"/>
      <c r="AV22" s="450"/>
      <c r="AW22" s="450"/>
      <c r="AX22" s="450"/>
      <c r="AY22" s="450"/>
      <c r="AZ22" s="450"/>
      <c r="BA22" s="450"/>
      <c r="BB22" s="450"/>
      <c r="BC22" s="450"/>
      <c r="BD22" s="450"/>
      <c r="BE22" s="450"/>
      <c r="BF22" s="450"/>
      <c r="BG22" s="450"/>
      <c r="BH22" s="450"/>
      <c r="BI22" s="450"/>
      <c r="BJ22" s="450"/>
      <c r="BK22" s="450"/>
      <c r="BL22" s="450"/>
      <c r="BM22" s="450"/>
      <c r="BN22" s="450"/>
      <c r="BO22" s="450"/>
      <c r="BP22" s="450"/>
      <c r="BQ22" s="450"/>
      <c r="BR22" s="450"/>
      <c r="BS22" s="450"/>
      <c r="BT22" s="450"/>
    </row>
    <row r="23" spans="1:72" customFormat="1" ht="13.5" customHeight="1" x14ac:dyDescent="0.25">
      <c r="A23" s="284">
        <f t="shared" si="1"/>
        <v>12</v>
      </c>
      <c r="B23" s="526"/>
      <c r="C23" s="523"/>
      <c r="D23" s="524"/>
      <c r="E23" s="599"/>
      <c r="F23" s="252"/>
      <c r="G23" s="526"/>
      <c r="H23" s="253"/>
      <c r="I23" s="255"/>
      <c r="J23" s="385"/>
      <c r="K23" s="385"/>
      <c r="L23" s="255"/>
      <c r="M23" s="255"/>
      <c r="N23" s="253"/>
      <c r="O23" s="255"/>
      <c r="P23" s="255"/>
      <c r="Q23" s="255"/>
      <c r="R23" s="255"/>
      <c r="S23" s="255"/>
      <c r="T23" s="255"/>
      <c r="U23" s="255"/>
      <c r="V23" s="255"/>
      <c r="W23" s="255"/>
      <c r="X23" s="254"/>
      <c r="Y23" s="254"/>
      <c r="Z23" s="254"/>
      <c r="AA23" s="254"/>
      <c r="AB23" s="254"/>
      <c r="AC23" s="254"/>
      <c r="AD23" s="655"/>
      <c r="AE23" s="655"/>
      <c r="AF23" s="450"/>
      <c r="AG23" s="450"/>
      <c r="AH23" s="654"/>
      <c r="AI23" s="450"/>
      <c r="AJ23" s="483"/>
      <c r="AK23" s="450"/>
      <c r="AL23" s="450"/>
      <c r="AM23" s="450"/>
      <c r="AN23" s="450"/>
      <c r="AO23" s="450"/>
      <c r="AP23" s="450"/>
      <c r="AQ23" s="450"/>
      <c r="AR23" s="450"/>
      <c r="AS23" s="450"/>
      <c r="AT23" s="450"/>
      <c r="AU23" s="450"/>
      <c r="AV23" s="450"/>
      <c r="AW23" s="450"/>
      <c r="AX23" s="450"/>
      <c r="AY23" s="450"/>
      <c r="AZ23" s="450"/>
      <c r="BA23" s="450"/>
      <c r="BB23" s="450"/>
      <c r="BC23" s="450"/>
      <c r="BD23" s="450"/>
      <c r="BE23" s="450"/>
      <c r="BF23" s="450"/>
      <c r="BG23" s="450"/>
      <c r="BH23" s="450"/>
      <c r="BI23" s="450"/>
      <c r="BJ23" s="450"/>
      <c r="BK23" s="450"/>
      <c r="BL23" s="450"/>
      <c r="BM23" s="450"/>
      <c r="BN23" s="450"/>
      <c r="BO23" s="450"/>
      <c r="BP23" s="450"/>
      <c r="BQ23" s="450"/>
      <c r="BR23" s="450"/>
      <c r="BS23" s="450"/>
      <c r="BT23" s="450"/>
    </row>
    <row r="24" spans="1:72" customFormat="1" ht="13.5" customHeight="1" x14ac:dyDescent="0.25">
      <c r="A24" s="284">
        <f t="shared" si="1"/>
        <v>13</v>
      </c>
      <c r="B24" s="526"/>
      <c r="C24" s="523"/>
      <c r="D24" s="524"/>
      <c r="E24" s="599"/>
      <c r="F24" s="252"/>
      <c r="G24" s="526"/>
      <c r="H24" s="253"/>
      <c r="I24" s="255"/>
      <c r="J24" s="385"/>
      <c r="K24" s="385"/>
      <c r="L24" s="255"/>
      <c r="M24" s="255"/>
      <c r="N24" s="253"/>
      <c r="O24" s="255"/>
      <c r="P24" s="255"/>
      <c r="Q24" s="255"/>
      <c r="R24" s="255"/>
      <c r="S24" s="255"/>
      <c r="T24" s="255"/>
      <c r="U24" s="255"/>
      <c r="V24" s="255"/>
      <c r="W24" s="255"/>
      <c r="X24" s="254"/>
      <c r="Y24" s="254"/>
      <c r="Z24" s="254"/>
      <c r="AA24" s="254"/>
      <c r="AB24" s="254"/>
      <c r="AC24" s="254"/>
      <c r="AD24" s="655"/>
      <c r="AE24" s="655"/>
      <c r="AF24" s="450"/>
      <c r="AG24" s="450"/>
      <c r="AH24" s="654"/>
      <c r="AI24" s="450"/>
      <c r="AJ24" s="483"/>
      <c r="AK24" s="450"/>
      <c r="AL24" s="450"/>
      <c r="AM24" s="450"/>
      <c r="AN24" s="450"/>
      <c r="AO24" s="450"/>
      <c r="AP24" s="450"/>
      <c r="AQ24" s="450"/>
      <c r="AR24" s="450"/>
      <c r="AS24" s="450"/>
      <c r="AT24" s="450"/>
      <c r="AU24" s="450"/>
      <c r="AV24" s="450"/>
      <c r="AW24" s="450"/>
      <c r="AX24" s="450"/>
      <c r="AY24" s="450"/>
      <c r="AZ24" s="450"/>
      <c r="BA24" s="450"/>
      <c r="BB24" s="450"/>
      <c r="BC24" s="450"/>
      <c r="BD24" s="450"/>
      <c r="BE24" s="450"/>
      <c r="BF24" s="450"/>
      <c r="BG24" s="450"/>
      <c r="BH24" s="450"/>
      <c r="BI24" s="450"/>
      <c r="BJ24" s="450"/>
      <c r="BK24" s="450"/>
      <c r="BL24" s="450"/>
      <c r="BM24" s="450"/>
      <c r="BN24" s="450"/>
      <c r="BO24" s="450"/>
      <c r="BP24" s="450"/>
      <c r="BQ24" s="450"/>
      <c r="BR24" s="450"/>
      <c r="BS24" s="450"/>
      <c r="BT24" s="450"/>
    </row>
    <row r="25" spans="1:72" customFormat="1" ht="13.5" customHeight="1" x14ac:dyDescent="0.25">
      <c r="A25" s="284">
        <f t="shared" si="1"/>
        <v>14</v>
      </c>
      <c r="B25" s="526"/>
      <c r="C25" s="523"/>
      <c r="D25" s="524"/>
      <c r="E25" s="599"/>
      <c r="F25" s="252"/>
      <c r="G25" s="526"/>
      <c r="H25" s="253"/>
      <c r="I25" s="255"/>
      <c r="J25" s="385"/>
      <c r="K25" s="385"/>
      <c r="L25" s="255"/>
      <c r="M25" s="255"/>
      <c r="N25" s="253"/>
      <c r="O25" s="255"/>
      <c r="P25" s="255"/>
      <c r="Q25" s="255"/>
      <c r="R25" s="255"/>
      <c r="S25" s="255"/>
      <c r="T25" s="255"/>
      <c r="U25" s="255"/>
      <c r="V25" s="255"/>
      <c r="W25" s="255"/>
      <c r="X25" s="254"/>
      <c r="Y25" s="254"/>
      <c r="Z25" s="254"/>
      <c r="AA25" s="254"/>
      <c r="AB25" s="254"/>
      <c r="AC25" s="254"/>
      <c r="AD25" s="655"/>
      <c r="AE25" s="655"/>
      <c r="AF25" s="450"/>
      <c r="AG25" s="450"/>
      <c r="AH25" s="654"/>
      <c r="AI25" s="450"/>
      <c r="AJ25" s="483"/>
      <c r="AK25" s="450"/>
      <c r="AL25" s="450"/>
      <c r="AM25" s="450"/>
      <c r="AN25" s="450"/>
      <c r="AO25" s="450"/>
      <c r="AP25" s="450"/>
      <c r="AQ25" s="450"/>
      <c r="AR25" s="450"/>
      <c r="AS25" s="450"/>
      <c r="AT25" s="450"/>
      <c r="AU25" s="450"/>
      <c r="AV25" s="450"/>
      <c r="AW25" s="450"/>
      <c r="AX25" s="450"/>
      <c r="AY25" s="450"/>
      <c r="AZ25" s="450"/>
      <c r="BA25" s="450"/>
      <c r="BB25" s="450"/>
      <c r="BC25" s="450"/>
      <c r="BD25" s="450"/>
      <c r="BE25" s="450"/>
      <c r="BF25" s="450"/>
      <c r="BG25" s="450"/>
      <c r="BH25" s="450"/>
      <c r="BI25" s="450"/>
      <c r="BJ25" s="450"/>
      <c r="BK25" s="450"/>
      <c r="BL25" s="450"/>
      <c r="BM25" s="450"/>
      <c r="BN25" s="450"/>
      <c r="BO25" s="450"/>
      <c r="BP25" s="450"/>
      <c r="BQ25" s="450"/>
      <c r="BR25" s="450"/>
      <c r="BS25" s="450"/>
      <c r="BT25" s="450"/>
    </row>
    <row r="26" spans="1:72" customFormat="1" ht="13.5" customHeight="1" x14ac:dyDescent="0.25">
      <c r="A26" s="284">
        <f t="shared" si="1"/>
        <v>15</v>
      </c>
      <c r="B26" s="526"/>
      <c r="C26" s="523"/>
      <c r="D26" s="524"/>
      <c r="E26" s="599"/>
      <c r="F26" s="252"/>
      <c r="G26" s="526"/>
      <c r="H26" s="253"/>
      <c r="I26" s="255"/>
      <c r="J26" s="385"/>
      <c r="K26" s="385"/>
      <c r="L26" s="255"/>
      <c r="M26" s="255"/>
      <c r="N26" s="253"/>
      <c r="O26" s="255"/>
      <c r="P26" s="255"/>
      <c r="Q26" s="255"/>
      <c r="R26" s="255"/>
      <c r="S26" s="255"/>
      <c r="T26" s="255"/>
      <c r="U26" s="255"/>
      <c r="V26" s="255"/>
      <c r="W26" s="255"/>
      <c r="X26" s="254"/>
      <c r="Y26" s="254"/>
      <c r="Z26" s="254"/>
      <c r="AA26" s="254"/>
      <c r="AB26" s="254"/>
      <c r="AC26" s="254"/>
      <c r="AD26" s="655"/>
      <c r="AE26" s="655"/>
      <c r="AF26" s="450"/>
      <c r="AG26" s="450"/>
      <c r="AH26" s="654"/>
      <c r="AI26" s="450"/>
      <c r="AJ26" s="483"/>
      <c r="AK26" s="450"/>
      <c r="AL26" s="450"/>
      <c r="AM26" s="450"/>
      <c r="AN26" s="450"/>
      <c r="AO26" s="450"/>
      <c r="AP26" s="450"/>
      <c r="AQ26" s="450"/>
      <c r="AR26" s="450"/>
      <c r="AS26" s="450"/>
      <c r="AT26" s="450"/>
      <c r="AU26" s="450"/>
      <c r="AV26" s="450"/>
      <c r="AW26" s="450"/>
      <c r="AX26" s="450"/>
      <c r="AY26" s="450"/>
      <c r="AZ26" s="450"/>
      <c r="BA26" s="450"/>
      <c r="BB26" s="450"/>
      <c r="BC26" s="450"/>
      <c r="BD26" s="450"/>
      <c r="BE26" s="450"/>
      <c r="BF26" s="450"/>
      <c r="BG26" s="450"/>
      <c r="BH26" s="450"/>
      <c r="BI26" s="450"/>
      <c r="BJ26" s="450"/>
      <c r="BK26" s="450"/>
      <c r="BL26" s="450"/>
      <c r="BM26" s="450"/>
      <c r="BN26" s="450"/>
      <c r="BO26" s="450"/>
      <c r="BP26" s="450"/>
      <c r="BQ26" s="450"/>
      <c r="BR26" s="450"/>
      <c r="BS26" s="450"/>
      <c r="BT26" s="450"/>
    </row>
    <row r="27" spans="1:72" customFormat="1" ht="13.5" customHeight="1" x14ac:dyDescent="0.25">
      <c r="A27" s="284">
        <f t="shared" si="1"/>
        <v>16</v>
      </c>
      <c r="B27" s="526"/>
      <c r="C27" s="523"/>
      <c r="D27" s="524"/>
      <c r="E27" s="599"/>
      <c r="F27" s="252"/>
      <c r="G27" s="526"/>
      <c r="H27" s="253"/>
      <c r="I27" s="255"/>
      <c r="J27" s="385"/>
      <c r="K27" s="385"/>
      <c r="L27" s="255"/>
      <c r="M27" s="255"/>
      <c r="N27" s="253"/>
      <c r="O27" s="255"/>
      <c r="P27" s="255"/>
      <c r="Q27" s="255"/>
      <c r="R27" s="255"/>
      <c r="S27" s="255"/>
      <c r="T27" s="255"/>
      <c r="U27" s="255"/>
      <c r="V27" s="255"/>
      <c r="W27" s="255"/>
      <c r="X27" s="254"/>
      <c r="Y27" s="254"/>
      <c r="Z27" s="254"/>
      <c r="AA27" s="254"/>
      <c r="AB27" s="254"/>
      <c r="AC27" s="254"/>
      <c r="AD27" s="655"/>
      <c r="AE27" s="655"/>
      <c r="AF27" s="450"/>
      <c r="AG27" s="450"/>
      <c r="AH27" s="654"/>
      <c r="AI27" s="450"/>
      <c r="AJ27" s="483"/>
      <c r="AK27" s="450"/>
      <c r="AL27" s="450"/>
      <c r="AM27" s="450"/>
      <c r="AN27" s="450"/>
      <c r="AO27" s="450"/>
      <c r="AP27" s="450"/>
      <c r="AQ27" s="450"/>
      <c r="AR27" s="450"/>
      <c r="AS27" s="450"/>
      <c r="AT27" s="450"/>
      <c r="AU27" s="450"/>
      <c r="AV27" s="450"/>
      <c r="AW27" s="450"/>
      <c r="AX27" s="450"/>
      <c r="AY27" s="450"/>
      <c r="AZ27" s="450"/>
      <c r="BA27" s="450"/>
      <c r="BB27" s="450"/>
      <c r="BC27" s="450"/>
      <c r="BD27" s="450"/>
      <c r="BE27" s="450"/>
      <c r="BF27" s="450"/>
      <c r="BG27" s="450"/>
      <c r="BH27" s="450"/>
      <c r="BI27" s="450"/>
      <c r="BJ27" s="450"/>
      <c r="BK27" s="450"/>
      <c r="BL27" s="450"/>
      <c r="BM27" s="450"/>
      <c r="BN27" s="450"/>
      <c r="BO27" s="450"/>
      <c r="BP27" s="450"/>
      <c r="BQ27" s="450"/>
      <c r="BR27" s="450"/>
      <c r="BS27" s="450"/>
      <c r="BT27" s="450"/>
    </row>
    <row r="28" spans="1:72" customFormat="1" ht="13.5" customHeight="1" x14ac:dyDescent="0.25">
      <c r="A28" s="284">
        <f t="shared" si="1"/>
        <v>17</v>
      </c>
      <c r="B28" s="526"/>
      <c r="C28" s="523"/>
      <c r="D28" s="524"/>
      <c r="E28" s="599"/>
      <c r="F28" s="252"/>
      <c r="G28" s="526"/>
      <c r="H28" s="253"/>
      <c r="I28" s="255"/>
      <c r="J28" s="385"/>
      <c r="K28" s="385"/>
      <c r="L28" s="255"/>
      <c r="M28" s="255"/>
      <c r="N28" s="253"/>
      <c r="O28" s="255"/>
      <c r="P28" s="255"/>
      <c r="Q28" s="255"/>
      <c r="R28" s="255"/>
      <c r="S28" s="255"/>
      <c r="T28" s="255"/>
      <c r="U28" s="255"/>
      <c r="V28" s="255"/>
      <c r="W28" s="255"/>
      <c r="X28" s="254"/>
      <c r="Y28" s="254"/>
      <c r="Z28" s="254"/>
      <c r="AA28" s="254"/>
      <c r="AB28" s="254"/>
      <c r="AC28" s="254"/>
      <c r="AD28" s="655"/>
      <c r="AE28" s="655"/>
      <c r="AF28" s="450"/>
      <c r="AG28" s="450"/>
      <c r="AH28" s="654"/>
      <c r="AI28" s="450"/>
      <c r="AJ28" s="483"/>
      <c r="AK28" s="450"/>
      <c r="AL28" s="450"/>
      <c r="AM28" s="450"/>
      <c r="AN28" s="450"/>
      <c r="AO28" s="450"/>
      <c r="AP28" s="450"/>
      <c r="AQ28" s="450"/>
      <c r="AR28" s="450"/>
      <c r="AS28" s="450"/>
      <c r="AT28" s="450"/>
      <c r="AU28" s="450"/>
      <c r="AV28" s="450"/>
      <c r="AW28" s="450"/>
      <c r="AX28" s="450"/>
      <c r="AY28" s="450"/>
      <c r="AZ28" s="450"/>
      <c r="BA28" s="450"/>
      <c r="BB28" s="450"/>
      <c r="BC28" s="450"/>
      <c r="BD28" s="450"/>
      <c r="BE28" s="450"/>
      <c r="BF28" s="450"/>
      <c r="BG28" s="450"/>
      <c r="BH28" s="450"/>
      <c r="BI28" s="450"/>
      <c r="BJ28" s="450"/>
      <c r="BK28" s="450"/>
      <c r="BL28" s="450"/>
      <c r="BM28" s="450"/>
      <c r="BN28" s="450"/>
      <c r="BO28" s="450"/>
      <c r="BP28" s="450"/>
      <c r="BQ28" s="450"/>
      <c r="BR28" s="450"/>
      <c r="BS28" s="450"/>
      <c r="BT28" s="450"/>
    </row>
    <row r="29" spans="1:72" customFormat="1" ht="13.5" customHeight="1" x14ac:dyDescent="0.25">
      <c r="A29" s="284">
        <f t="shared" si="1"/>
        <v>18</v>
      </c>
      <c r="B29" s="526"/>
      <c r="C29" s="523"/>
      <c r="D29" s="524"/>
      <c r="E29" s="599"/>
      <c r="F29" s="252"/>
      <c r="G29" s="526"/>
      <c r="H29" s="253"/>
      <c r="I29" s="255"/>
      <c r="J29" s="385"/>
      <c r="K29" s="385"/>
      <c r="L29" s="255"/>
      <c r="M29" s="255"/>
      <c r="N29" s="253"/>
      <c r="O29" s="255"/>
      <c r="P29" s="255"/>
      <c r="Q29" s="255"/>
      <c r="R29" s="255"/>
      <c r="S29" s="255"/>
      <c r="T29" s="255"/>
      <c r="U29" s="255"/>
      <c r="V29" s="255"/>
      <c r="W29" s="255"/>
      <c r="X29" s="254"/>
      <c r="Y29" s="254"/>
      <c r="Z29" s="254"/>
      <c r="AA29" s="254"/>
      <c r="AB29" s="254"/>
      <c r="AC29" s="254"/>
      <c r="AD29" s="655"/>
      <c r="AE29" s="655"/>
      <c r="AF29" s="450"/>
      <c r="AG29" s="450"/>
      <c r="AH29" s="654"/>
      <c r="AI29" s="450"/>
      <c r="AJ29" s="483"/>
      <c r="AK29" s="450"/>
      <c r="AL29" s="450"/>
      <c r="AM29" s="450"/>
      <c r="AN29" s="450"/>
      <c r="AO29" s="450"/>
      <c r="AP29" s="450"/>
      <c r="AQ29" s="450"/>
      <c r="AR29" s="450"/>
      <c r="AS29" s="450"/>
      <c r="AT29" s="450"/>
      <c r="AU29" s="450"/>
      <c r="AV29" s="450"/>
      <c r="AW29" s="450"/>
      <c r="AX29" s="450"/>
      <c r="AY29" s="450"/>
      <c r="AZ29" s="450"/>
      <c r="BA29" s="450"/>
      <c r="BB29" s="450"/>
      <c r="BC29" s="450"/>
      <c r="BD29" s="450"/>
      <c r="BE29" s="450"/>
      <c r="BF29" s="450"/>
      <c r="BG29" s="450"/>
      <c r="BH29" s="450"/>
      <c r="BI29" s="450"/>
      <c r="BJ29" s="450"/>
      <c r="BK29" s="450"/>
      <c r="BL29" s="450"/>
      <c r="BM29" s="450"/>
      <c r="BN29" s="450"/>
      <c r="BO29" s="450"/>
      <c r="BP29" s="450"/>
      <c r="BQ29" s="450"/>
      <c r="BR29" s="450"/>
      <c r="BS29" s="450"/>
      <c r="BT29" s="450"/>
    </row>
    <row r="30" spans="1:72" customFormat="1" ht="13.5" customHeight="1" x14ac:dyDescent="0.25">
      <c r="A30" s="284">
        <f t="shared" si="1"/>
        <v>19</v>
      </c>
      <c r="B30" s="526"/>
      <c r="C30" s="523"/>
      <c r="D30" s="524"/>
      <c r="E30" s="599"/>
      <c r="F30" s="252"/>
      <c r="G30" s="526"/>
      <c r="H30" s="253"/>
      <c r="I30" s="255"/>
      <c r="J30" s="385"/>
      <c r="K30" s="385"/>
      <c r="L30" s="255"/>
      <c r="M30" s="255"/>
      <c r="N30" s="253"/>
      <c r="O30" s="255"/>
      <c r="P30" s="255"/>
      <c r="Q30" s="255"/>
      <c r="R30" s="255"/>
      <c r="S30" s="255"/>
      <c r="T30" s="255"/>
      <c r="U30" s="255"/>
      <c r="V30" s="255"/>
      <c r="W30" s="255"/>
      <c r="X30" s="254"/>
      <c r="Y30" s="254"/>
      <c r="Z30" s="254"/>
      <c r="AA30" s="254"/>
      <c r="AB30" s="254"/>
      <c r="AC30" s="254"/>
      <c r="AD30" s="655"/>
      <c r="AE30" s="655"/>
      <c r="AF30" s="450"/>
      <c r="AG30" s="450"/>
      <c r="AH30" s="654"/>
      <c r="AI30" s="450"/>
      <c r="AJ30" s="483"/>
      <c r="AK30" s="450"/>
      <c r="AL30" s="450"/>
      <c r="AM30" s="450"/>
      <c r="AN30" s="450"/>
      <c r="AO30" s="450"/>
      <c r="AP30" s="450"/>
      <c r="AQ30" s="450"/>
      <c r="AR30" s="450"/>
      <c r="AS30" s="450"/>
      <c r="AT30" s="450"/>
      <c r="AU30" s="450"/>
      <c r="AV30" s="450"/>
      <c r="AW30" s="450"/>
      <c r="AX30" s="450"/>
      <c r="AY30" s="450"/>
      <c r="AZ30" s="450"/>
      <c r="BA30" s="450"/>
      <c r="BB30" s="450"/>
      <c r="BC30" s="450"/>
      <c r="BD30" s="450"/>
      <c r="BE30" s="450"/>
      <c r="BF30" s="450"/>
      <c r="BG30" s="450"/>
      <c r="BH30" s="450"/>
      <c r="BI30" s="450"/>
      <c r="BJ30" s="450"/>
      <c r="BK30" s="450"/>
      <c r="BL30" s="450"/>
      <c r="BM30" s="450"/>
      <c r="BN30" s="450"/>
      <c r="BO30" s="450"/>
      <c r="BP30" s="450"/>
      <c r="BQ30" s="450"/>
      <c r="BR30" s="450"/>
      <c r="BS30" s="450"/>
      <c r="BT30" s="450"/>
    </row>
    <row r="31" spans="1:72" customFormat="1" ht="13.5" customHeight="1" x14ac:dyDescent="0.25">
      <c r="A31" s="284">
        <f t="shared" si="1"/>
        <v>20</v>
      </c>
      <c r="B31" s="526"/>
      <c r="C31" s="523"/>
      <c r="D31" s="524"/>
      <c r="E31" s="599"/>
      <c r="F31" s="252"/>
      <c r="G31" s="526"/>
      <c r="H31" s="253"/>
      <c r="I31" s="255"/>
      <c r="J31" s="385"/>
      <c r="K31" s="385"/>
      <c r="L31" s="255"/>
      <c r="M31" s="255"/>
      <c r="N31" s="253"/>
      <c r="O31" s="255"/>
      <c r="P31" s="255"/>
      <c r="Q31" s="255"/>
      <c r="R31" s="255"/>
      <c r="S31" s="255"/>
      <c r="T31" s="255"/>
      <c r="U31" s="255"/>
      <c r="V31" s="255"/>
      <c r="W31" s="255"/>
      <c r="X31" s="254"/>
      <c r="Y31" s="254"/>
      <c r="Z31" s="254"/>
      <c r="AA31" s="254"/>
      <c r="AB31" s="254"/>
      <c r="AC31" s="254"/>
      <c r="AD31" s="655"/>
      <c r="AE31" s="655"/>
      <c r="AF31" s="450"/>
      <c r="AG31" s="450"/>
      <c r="AH31" s="654"/>
      <c r="AI31" s="450"/>
      <c r="AJ31" s="483"/>
      <c r="AK31" s="450"/>
      <c r="AL31" s="450"/>
      <c r="AM31" s="450"/>
      <c r="AN31" s="450"/>
      <c r="AO31" s="450"/>
      <c r="AP31" s="450"/>
      <c r="AQ31" s="450"/>
      <c r="AR31" s="450"/>
      <c r="AS31" s="450"/>
      <c r="AT31" s="450"/>
      <c r="AU31" s="450"/>
      <c r="AV31" s="450"/>
      <c r="AW31" s="450"/>
      <c r="AX31" s="450"/>
      <c r="AY31" s="450"/>
      <c r="AZ31" s="450"/>
      <c r="BA31" s="450"/>
      <c r="BB31" s="450"/>
      <c r="BC31" s="450"/>
      <c r="BD31" s="450"/>
      <c r="BE31" s="450"/>
      <c r="BF31" s="450"/>
      <c r="BG31" s="450"/>
      <c r="BH31" s="450"/>
      <c r="BI31" s="450"/>
      <c r="BJ31" s="450"/>
      <c r="BK31" s="450"/>
      <c r="BL31" s="450"/>
      <c r="BM31" s="450"/>
      <c r="BN31" s="450"/>
      <c r="BO31" s="450"/>
      <c r="BP31" s="450"/>
      <c r="BQ31" s="450"/>
      <c r="BR31" s="450"/>
      <c r="BS31" s="450"/>
      <c r="BT31" s="450"/>
    </row>
    <row r="32" spans="1:72" customFormat="1" ht="13.5" customHeight="1" x14ac:dyDescent="0.25">
      <c r="A32" s="284">
        <f t="shared" si="1"/>
        <v>21</v>
      </c>
      <c r="B32" s="526"/>
      <c r="C32" s="523"/>
      <c r="D32" s="524"/>
      <c r="E32" s="599"/>
      <c r="F32" s="252"/>
      <c r="G32" s="526"/>
      <c r="H32" s="253"/>
      <c r="I32" s="255"/>
      <c r="J32" s="385"/>
      <c r="K32" s="385"/>
      <c r="L32" s="255"/>
      <c r="M32" s="255"/>
      <c r="N32" s="253"/>
      <c r="O32" s="255"/>
      <c r="P32" s="255"/>
      <c r="Q32" s="255"/>
      <c r="R32" s="255"/>
      <c r="S32" s="255"/>
      <c r="T32" s="255"/>
      <c r="U32" s="255"/>
      <c r="V32" s="255"/>
      <c r="W32" s="255"/>
      <c r="X32" s="254"/>
      <c r="Y32" s="254"/>
      <c r="Z32" s="254"/>
      <c r="AA32" s="254"/>
      <c r="AB32" s="254"/>
      <c r="AC32" s="254"/>
      <c r="AD32" s="655"/>
      <c r="AE32" s="655"/>
      <c r="AF32" s="450"/>
      <c r="AG32" s="450"/>
      <c r="AH32" s="654"/>
      <c r="AI32" s="450"/>
      <c r="AJ32" s="483"/>
      <c r="AK32" s="450"/>
      <c r="AL32" s="450"/>
      <c r="AM32" s="450"/>
      <c r="AN32" s="450"/>
      <c r="AO32" s="450"/>
      <c r="AP32" s="450"/>
      <c r="AQ32" s="450"/>
      <c r="AR32" s="450"/>
      <c r="AS32" s="450"/>
      <c r="AT32" s="450"/>
      <c r="AU32" s="450"/>
      <c r="AV32" s="450"/>
      <c r="AW32" s="450"/>
      <c r="AX32" s="450"/>
      <c r="AY32" s="450"/>
      <c r="AZ32" s="450"/>
      <c r="BA32" s="450"/>
      <c r="BB32" s="450"/>
      <c r="BC32" s="450"/>
      <c r="BD32" s="450"/>
      <c r="BE32" s="450"/>
      <c r="BF32" s="450"/>
      <c r="BG32" s="450"/>
      <c r="BH32" s="450"/>
      <c r="BI32" s="450"/>
      <c r="BJ32" s="450"/>
      <c r="BK32" s="450"/>
      <c r="BL32" s="450"/>
      <c r="BM32" s="450"/>
      <c r="BN32" s="450"/>
      <c r="BO32" s="450"/>
      <c r="BP32" s="450"/>
      <c r="BQ32" s="450"/>
      <c r="BR32" s="450"/>
      <c r="BS32" s="450"/>
      <c r="BT32" s="450"/>
    </row>
    <row r="33" spans="1:72" customFormat="1" ht="13.5" customHeight="1" x14ac:dyDescent="0.25">
      <c r="A33" s="284">
        <f t="shared" si="1"/>
        <v>22</v>
      </c>
      <c r="B33" s="526"/>
      <c r="C33" s="523"/>
      <c r="D33" s="524"/>
      <c r="E33" s="599"/>
      <c r="F33" s="252"/>
      <c r="G33" s="526"/>
      <c r="H33" s="253"/>
      <c r="I33" s="255"/>
      <c r="J33" s="385"/>
      <c r="K33" s="385"/>
      <c r="L33" s="255"/>
      <c r="M33" s="255"/>
      <c r="N33" s="253"/>
      <c r="O33" s="255"/>
      <c r="P33" s="255"/>
      <c r="Q33" s="255"/>
      <c r="R33" s="255"/>
      <c r="S33" s="255"/>
      <c r="T33" s="255"/>
      <c r="U33" s="255"/>
      <c r="V33" s="255"/>
      <c r="W33" s="255"/>
      <c r="X33" s="254"/>
      <c r="Y33" s="254"/>
      <c r="Z33" s="254"/>
      <c r="AA33" s="254"/>
      <c r="AB33" s="254"/>
      <c r="AC33" s="254"/>
      <c r="AD33" s="655"/>
      <c r="AE33" s="655"/>
      <c r="AF33" s="450"/>
      <c r="AG33" s="450"/>
      <c r="AH33" s="654"/>
      <c r="AI33" s="450"/>
      <c r="AJ33" s="483"/>
      <c r="AK33" s="450"/>
      <c r="AL33" s="450"/>
      <c r="AM33" s="450"/>
      <c r="AN33" s="450"/>
      <c r="AO33" s="450"/>
      <c r="AP33" s="450"/>
      <c r="AQ33" s="450"/>
      <c r="AR33" s="450"/>
      <c r="AS33" s="450"/>
      <c r="AT33" s="450"/>
      <c r="AU33" s="450"/>
      <c r="AV33" s="450"/>
      <c r="AW33" s="450"/>
      <c r="AX33" s="450"/>
      <c r="AY33" s="450"/>
      <c r="AZ33" s="450"/>
      <c r="BA33" s="450"/>
      <c r="BB33" s="450"/>
      <c r="BC33" s="450"/>
      <c r="BD33" s="450"/>
      <c r="BE33" s="450"/>
      <c r="BF33" s="450"/>
      <c r="BG33" s="450"/>
      <c r="BH33" s="450"/>
      <c r="BI33" s="450"/>
      <c r="BJ33" s="450"/>
      <c r="BK33" s="450"/>
      <c r="BL33" s="450"/>
      <c r="BM33" s="450"/>
      <c r="BN33" s="450"/>
      <c r="BO33" s="450"/>
      <c r="BP33" s="450"/>
      <c r="BQ33" s="450"/>
      <c r="BR33" s="450"/>
      <c r="BS33" s="450"/>
      <c r="BT33" s="450"/>
    </row>
    <row r="34" spans="1:72" customFormat="1" ht="13.5" customHeight="1" x14ac:dyDescent="0.25">
      <c r="A34" s="284">
        <f t="shared" si="1"/>
        <v>23</v>
      </c>
      <c r="B34" s="526"/>
      <c r="C34" s="523"/>
      <c r="D34" s="524"/>
      <c r="E34" s="599"/>
      <c r="F34" s="252"/>
      <c r="G34" s="526"/>
      <c r="H34" s="253"/>
      <c r="I34" s="255"/>
      <c r="J34" s="385"/>
      <c r="K34" s="385"/>
      <c r="L34" s="255"/>
      <c r="M34" s="255"/>
      <c r="N34" s="253"/>
      <c r="O34" s="255"/>
      <c r="P34" s="255"/>
      <c r="Q34" s="255"/>
      <c r="R34" s="255"/>
      <c r="S34" s="255"/>
      <c r="T34" s="255"/>
      <c r="U34" s="255"/>
      <c r="V34" s="255"/>
      <c r="W34" s="255"/>
      <c r="X34" s="254"/>
      <c r="Y34" s="254"/>
      <c r="Z34" s="254"/>
      <c r="AA34" s="254"/>
      <c r="AB34" s="254"/>
      <c r="AC34" s="254"/>
      <c r="AD34" s="655"/>
      <c r="AE34" s="655"/>
      <c r="AF34" s="450"/>
      <c r="AG34" s="450"/>
      <c r="AH34" s="654"/>
      <c r="AI34" s="450"/>
      <c r="AJ34" s="483"/>
      <c r="AK34" s="450"/>
      <c r="AL34" s="450"/>
      <c r="AM34" s="450"/>
      <c r="AN34" s="450"/>
      <c r="AO34" s="450"/>
      <c r="AP34" s="450"/>
      <c r="AQ34" s="450"/>
      <c r="AR34" s="450"/>
      <c r="AS34" s="450"/>
      <c r="AT34" s="450"/>
      <c r="AU34" s="450"/>
      <c r="AV34" s="450"/>
      <c r="AW34" s="450"/>
      <c r="AX34" s="450"/>
      <c r="AY34" s="450"/>
      <c r="AZ34" s="450"/>
      <c r="BA34" s="450"/>
      <c r="BB34" s="450"/>
      <c r="BC34" s="450"/>
      <c r="BD34" s="450"/>
      <c r="BE34" s="450"/>
      <c r="BF34" s="450"/>
      <c r="BG34" s="450"/>
      <c r="BH34" s="450"/>
      <c r="BI34" s="450"/>
      <c r="BJ34" s="450"/>
      <c r="BK34" s="450"/>
      <c r="BL34" s="450"/>
      <c r="BM34" s="450"/>
      <c r="BN34" s="450"/>
      <c r="BO34" s="450"/>
      <c r="BP34" s="450"/>
      <c r="BQ34" s="450"/>
      <c r="BR34" s="450"/>
      <c r="BS34" s="450"/>
      <c r="BT34" s="450"/>
    </row>
    <row r="35" spans="1:72" customFormat="1" ht="13.5" customHeight="1" x14ac:dyDescent="0.25">
      <c r="A35" s="284">
        <f t="shared" si="1"/>
        <v>24</v>
      </c>
      <c r="B35" s="526"/>
      <c r="C35" s="523"/>
      <c r="D35" s="524"/>
      <c r="E35" s="599"/>
      <c r="F35" s="252"/>
      <c r="G35" s="526"/>
      <c r="H35" s="253"/>
      <c r="I35" s="255"/>
      <c r="J35" s="385"/>
      <c r="K35" s="385"/>
      <c r="L35" s="255"/>
      <c r="M35" s="255"/>
      <c r="N35" s="253"/>
      <c r="O35" s="255"/>
      <c r="P35" s="255"/>
      <c r="Q35" s="255"/>
      <c r="R35" s="255"/>
      <c r="S35" s="255"/>
      <c r="T35" s="255"/>
      <c r="U35" s="255"/>
      <c r="V35" s="255"/>
      <c r="W35" s="255"/>
      <c r="X35" s="254"/>
      <c r="Y35" s="254"/>
      <c r="Z35" s="254"/>
      <c r="AA35" s="254"/>
      <c r="AB35" s="254"/>
      <c r="AC35" s="254"/>
      <c r="AD35" s="655"/>
      <c r="AE35" s="655"/>
      <c r="AF35" s="450"/>
      <c r="AG35" s="450"/>
      <c r="AH35" s="654"/>
      <c r="AI35" s="450"/>
      <c r="AJ35" s="483"/>
      <c r="AK35" s="450"/>
      <c r="AL35" s="450"/>
      <c r="AM35" s="450"/>
      <c r="AN35" s="450"/>
      <c r="AO35" s="450"/>
      <c r="AP35" s="450"/>
      <c r="AQ35" s="450"/>
      <c r="AR35" s="450"/>
      <c r="AS35" s="450"/>
      <c r="AT35" s="450"/>
      <c r="AU35" s="450"/>
      <c r="AV35" s="450"/>
      <c r="AW35" s="450"/>
      <c r="AX35" s="450"/>
      <c r="AY35" s="450"/>
      <c r="AZ35" s="450"/>
      <c r="BA35" s="450"/>
      <c r="BB35" s="450"/>
      <c r="BC35" s="450"/>
      <c r="BD35" s="450"/>
      <c r="BE35" s="450"/>
      <c r="BF35" s="450"/>
      <c r="BG35" s="450"/>
      <c r="BH35" s="450"/>
      <c r="BI35" s="450"/>
      <c r="BJ35" s="450"/>
      <c r="BK35" s="450"/>
      <c r="BL35" s="450"/>
      <c r="BM35" s="450"/>
      <c r="BN35" s="450"/>
      <c r="BO35" s="450"/>
      <c r="BP35" s="450"/>
      <c r="BQ35" s="450"/>
      <c r="BR35" s="450"/>
      <c r="BS35" s="450"/>
      <c r="BT35" s="450"/>
    </row>
    <row r="36" spans="1:72" customFormat="1" ht="13.5" customHeight="1" x14ac:dyDescent="0.3">
      <c r="A36" s="284">
        <f>+A35+1</f>
        <v>25</v>
      </c>
      <c r="B36" s="526"/>
      <c r="C36" s="527"/>
      <c r="D36" s="528"/>
      <c r="E36" s="600"/>
      <c r="F36" s="386"/>
      <c r="G36" s="525"/>
      <c r="H36" s="500"/>
      <c r="I36" s="387"/>
      <c r="J36" s="388"/>
      <c r="K36" s="389"/>
      <c r="L36" s="387"/>
      <c r="M36" s="387"/>
      <c r="N36" s="500"/>
      <c r="O36" s="387"/>
      <c r="P36" s="387"/>
      <c r="Q36" s="387"/>
      <c r="R36" s="387"/>
      <c r="S36" s="387"/>
      <c r="T36" s="387"/>
      <c r="U36" s="387"/>
      <c r="V36" s="387"/>
      <c r="W36" s="387"/>
      <c r="X36" s="390"/>
      <c r="Y36" s="390"/>
      <c r="Z36" s="390"/>
      <c r="AA36" s="390"/>
      <c r="AB36" s="390"/>
      <c r="AC36" s="390"/>
      <c r="AD36" s="1808"/>
      <c r="AE36" s="1808"/>
      <c r="AF36" s="450"/>
      <c r="AG36" s="450"/>
      <c r="AH36" s="450"/>
      <c r="AI36" s="450"/>
      <c r="AJ36" s="450"/>
      <c r="AK36" s="450"/>
      <c r="AL36" s="450"/>
      <c r="AM36" s="450"/>
      <c r="AN36" s="450"/>
      <c r="AO36" s="450"/>
      <c r="AP36" s="450"/>
      <c r="AQ36" s="450"/>
      <c r="AR36" s="450"/>
      <c r="AS36" s="450"/>
      <c r="AT36" s="450"/>
      <c r="AU36" s="450"/>
      <c r="AV36" s="450"/>
      <c r="AW36" s="450"/>
      <c r="AX36" s="450"/>
      <c r="AY36" s="450"/>
      <c r="AZ36" s="450"/>
      <c r="BA36" s="450"/>
      <c r="BB36" s="450"/>
      <c r="BC36" s="450"/>
      <c r="BD36" s="450"/>
      <c r="BE36" s="450"/>
      <c r="BF36" s="450"/>
      <c r="BG36" s="450"/>
      <c r="BH36" s="450"/>
      <c r="BI36" s="450"/>
      <c r="BJ36" s="450"/>
      <c r="BK36" s="450"/>
      <c r="BL36" s="450"/>
      <c r="BM36" s="450"/>
      <c r="BN36" s="450"/>
      <c r="BO36" s="450"/>
      <c r="BP36" s="450"/>
      <c r="BQ36" s="450"/>
      <c r="BR36" s="450"/>
      <c r="BS36" s="450"/>
      <c r="BT36" s="450"/>
    </row>
    <row r="37" spans="1:72" s="289" customFormat="1" ht="19.899999999999999" customHeight="1" thickBot="1" x14ac:dyDescent="0.3">
      <c r="A37" s="285" t="s">
        <v>390</v>
      </c>
      <c r="B37" s="286" t="s">
        <v>10</v>
      </c>
      <c r="C37" s="298"/>
      <c r="D37" s="497"/>
      <c r="E37" s="497"/>
      <c r="F37" s="287"/>
      <c r="G37" s="287"/>
      <c r="H37" s="299"/>
      <c r="I37" s="300">
        <f>SUM(I12:I36)</f>
        <v>0</v>
      </c>
      <c r="J37" s="300">
        <f>SUM(J12:J36)</f>
        <v>0</v>
      </c>
      <c r="K37" s="300">
        <f>SUM(K12:K36)</f>
        <v>0</v>
      </c>
      <c r="L37" s="300">
        <f>SUM(L12:L36)</f>
        <v>0</v>
      </c>
      <c r="M37" s="300">
        <f>SUM(M12:M36)</f>
        <v>0</v>
      </c>
      <c r="N37" s="299"/>
      <c r="O37" s="300">
        <f t="shared" ref="O37:V37" si="2">SUM(O12:O36)</f>
        <v>0</v>
      </c>
      <c r="P37" s="300">
        <f t="shared" si="2"/>
        <v>0</v>
      </c>
      <c r="Q37" s="300">
        <f t="shared" si="2"/>
        <v>0</v>
      </c>
      <c r="R37" s="300">
        <f t="shared" si="2"/>
        <v>0</v>
      </c>
      <c r="S37" s="300">
        <f t="shared" si="2"/>
        <v>0</v>
      </c>
      <c r="T37" s="300">
        <f t="shared" si="2"/>
        <v>0</v>
      </c>
      <c r="U37" s="300">
        <f t="shared" si="2"/>
        <v>0</v>
      </c>
      <c r="V37" s="300">
        <f t="shared" si="2"/>
        <v>0</v>
      </c>
      <c r="W37" s="300">
        <f>SUM(W12:W36)</f>
        <v>0</v>
      </c>
      <c r="X37" s="301">
        <f>+SUM(X12:X36)</f>
        <v>0</v>
      </c>
      <c r="Y37" s="301">
        <f t="shared" ref="Y37:AC37" si="3">+SUM(Y12:Y36)</f>
        <v>0</v>
      </c>
      <c r="Z37" s="301">
        <f t="shared" si="3"/>
        <v>0</v>
      </c>
      <c r="AA37" s="301">
        <f t="shared" si="3"/>
        <v>0</v>
      </c>
      <c r="AB37" s="301">
        <f t="shared" si="3"/>
        <v>0</v>
      </c>
      <c r="AC37" s="301">
        <f t="shared" si="3"/>
        <v>0</v>
      </c>
      <c r="AD37" s="1809"/>
      <c r="AE37" s="1809"/>
      <c r="AF37" s="464"/>
      <c r="AG37" s="464"/>
      <c r="AH37" s="464"/>
      <c r="AI37" s="464"/>
      <c r="AJ37" s="464"/>
      <c r="AK37" s="464"/>
      <c r="AL37" s="464"/>
      <c r="AM37" s="464"/>
      <c r="AN37" s="464"/>
      <c r="AO37" s="464"/>
      <c r="AP37" s="464"/>
      <c r="AQ37" s="464"/>
      <c r="AR37" s="464"/>
      <c r="AS37" s="464"/>
      <c r="AT37" s="464"/>
      <c r="AU37" s="464"/>
      <c r="AV37" s="464"/>
      <c r="AW37" s="464"/>
      <c r="AX37" s="464"/>
      <c r="AY37" s="464"/>
      <c r="AZ37" s="464"/>
      <c r="BA37" s="464"/>
      <c r="BB37" s="464"/>
      <c r="BC37" s="464"/>
      <c r="BD37" s="464"/>
      <c r="BE37" s="464"/>
      <c r="BF37" s="464"/>
      <c r="BG37" s="464"/>
      <c r="BH37" s="464"/>
      <c r="BI37" s="464"/>
      <c r="BJ37" s="464"/>
      <c r="BK37" s="464"/>
      <c r="BL37" s="464"/>
      <c r="BM37" s="464"/>
      <c r="BN37" s="464"/>
      <c r="BO37" s="464"/>
      <c r="BP37" s="464"/>
      <c r="BQ37" s="464"/>
      <c r="BR37" s="464"/>
      <c r="BS37" s="464"/>
      <c r="BT37" s="464"/>
    </row>
    <row r="38" spans="1:72" customFormat="1" ht="17.25" thickTop="1" x14ac:dyDescent="0.35">
      <c r="A38" s="284"/>
      <c r="B38" s="302"/>
      <c r="C38" s="302"/>
      <c r="D38" s="498"/>
      <c r="E38" s="502"/>
      <c r="F38" s="304"/>
      <c r="G38" s="304"/>
      <c r="H38" s="303"/>
      <c r="I38" s="304"/>
      <c r="J38" s="304"/>
      <c r="K38" s="304"/>
      <c r="L38" s="304"/>
      <c r="M38" s="304"/>
      <c r="N38" s="304"/>
      <c r="O38" s="304"/>
      <c r="P38" s="304"/>
      <c r="Q38" s="304"/>
      <c r="R38" s="304"/>
      <c r="S38" s="304"/>
      <c r="T38" s="305"/>
      <c r="U38" s="305"/>
      <c r="V38" s="305"/>
      <c r="W38" s="305"/>
      <c r="X38" s="305"/>
      <c r="Y38" s="305"/>
      <c r="Z38" s="305"/>
      <c r="AA38" s="305"/>
      <c r="AB38" s="305"/>
      <c r="AC38" s="305"/>
      <c r="AD38" s="656"/>
      <c r="AE38" s="656"/>
      <c r="AF38" s="450"/>
      <c r="AG38" s="450"/>
      <c r="AH38" s="450"/>
      <c r="AI38" s="450"/>
      <c r="AJ38" s="450"/>
      <c r="AK38" s="450"/>
      <c r="AL38" s="450"/>
      <c r="AM38" s="450"/>
      <c r="AN38" s="450"/>
      <c r="AO38" s="450"/>
      <c r="AP38" s="450"/>
      <c r="AQ38" s="450"/>
      <c r="AR38" s="450"/>
      <c r="AS38" s="450"/>
      <c r="AT38" s="450"/>
      <c r="AU38" s="450"/>
      <c r="AV38" s="450"/>
      <c r="AW38" s="450"/>
      <c r="AX38" s="450"/>
      <c r="AY38" s="450"/>
      <c r="AZ38" s="450"/>
      <c r="BA38" s="450"/>
      <c r="BB38" s="450"/>
      <c r="BC38" s="450"/>
      <c r="BD38" s="450"/>
      <c r="BE38" s="450"/>
      <c r="BF38" s="450"/>
      <c r="BG38" s="450"/>
      <c r="BH38" s="450"/>
      <c r="BI38" s="450"/>
      <c r="BJ38" s="450"/>
      <c r="BK38" s="450"/>
      <c r="BL38" s="450"/>
      <c r="BM38" s="450"/>
      <c r="BN38" s="450"/>
      <c r="BO38" s="450"/>
      <c r="BP38" s="450"/>
      <c r="BQ38" s="450"/>
      <c r="BR38" s="450"/>
      <c r="BS38" s="450"/>
      <c r="BT38" s="450"/>
    </row>
    <row r="39" spans="1:72" s="275" customFormat="1" ht="30" customHeight="1" x14ac:dyDescent="0.35">
      <c r="A39" s="284"/>
      <c r="B39" s="295" t="s">
        <v>391</v>
      </c>
      <c r="C39" s="379"/>
      <c r="D39" s="499"/>
      <c r="E39" s="499"/>
      <c r="F39" s="273"/>
      <c r="G39" s="273"/>
      <c r="H39" s="292"/>
      <c r="I39" s="272"/>
      <c r="J39" s="272"/>
      <c r="K39" s="272"/>
      <c r="L39" s="272"/>
      <c r="M39" s="272"/>
      <c r="N39" s="272"/>
      <c r="O39" s="272"/>
      <c r="P39" s="272"/>
      <c r="Q39" s="272"/>
      <c r="R39" s="272"/>
      <c r="S39" s="272"/>
      <c r="T39" s="272"/>
      <c r="U39" s="272"/>
      <c r="V39" s="272"/>
      <c r="W39" s="272"/>
      <c r="X39" s="272"/>
      <c r="Y39" s="272"/>
      <c r="Z39" s="272"/>
      <c r="AA39" s="272"/>
      <c r="AB39" s="272"/>
      <c r="AC39" s="272"/>
      <c r="AD39" s="460"/>
      <c r="AE39" s="460"/>
      <c r="AF39" s="460"/>
      <c r="AG39" s="466"/>
      <c r="AH39" s="466"/>
      <c r="AI39" s="338"/>
      <c r="AJ39" s="338"/>
      <c r="AK39" s="338"/>
      <c r="AL39" s="338"/>
      <c r="AM39" s="338"/>
      <c r="AN39" s="338"/>
      <c r="AO39" s="338"/>
      <c r="AP39" s="338"/>
      <c r="AQ39" s="338"/>
      <c r="AR39" s="338"/>
      <c r="AS39" s="338"/>
      <c r="AT39" s="338"/>
      <c r="AU39" s="338"/>
      <c r="AV39" s="338"/>
      <c r="AW39" s="338"/>
      <c r="AX39" s="338"/>
      <c r="AY39" s="338"/>
      <c r="AZ39" s="338"/>
      <c r="BA39" s="338"/>
      <c r="BB39" s="338"/>
      <c r="BC39" s="338"/>
      <c r="BD39" s="338"/>
      <c r="BE39" s="338"/>
      <c r="BF39" s="338"/>
      <c r="BG39" s="338"/>
      <c r="BH39" s="338"/>
      <c r="BI39" s="338"/>
      <c r="BJ39" s="338"/>
      <c r="BK39" s="338"/>
      <c r="BL39" s="338"/>
      <c r="BM39" s="338"/>
      <c r="BN39" s="338"/>
      <c r="BO39" s="338"/>
      <c r="BP39" s="338"/>
      <c r="BQ39" s="338"/>
      <c r="BR39" s="338"/>
      <c r="BS39" s="338"/>
      <c r="BT39" s="338"/>
    </row>
    <row r="40" spans="1:72" s="275" customFormat="1" ht="72.599999999999994" customHeight="1" x14ac:dyDescent="0.25">
      <c r="A40" s="284"/>
      <c r="B40" s="1805"/>
      <c r="C40" s="1805"/>
      <c r="D40" s="1805"/>
      <c r="E40" s="1805"/>
      <c r="F40" s="1805"/>
      <c r="G40" s="1805"/>
      <c r="H40" s="1805"/>
      <c r="I40" s="1805"/>
      <c r="J40" s="1805"/>
      <c r="K40" s="1805"/>
      <c r="L40" s="1805"/>
      <c r="M40" s="1805"/>
      <c r="N40" s="1805"/>
      <c r="O40" s="1805"/>
      <c r="P40" s="1805"/>
      <c r="Q40" s="1805"/>
      <c r="R40" s="1805"/>
      <c r="S40" s="1805"/>
      <c r="T40" s="1805"/>
      <c r="U40" s="1805"/>
      <c r="V40" s="1805"/>
      <c r="W40" s="1805"/>
      <c r="X40" s="1805"/>
      <c r="Y40" s="1806"/>
      <c r="Z40" s="1806"/>
      <c r="AA40" s="1806"/>
      <c r="AB40" s="1806"/>
      <c r="AC40" s="1806"/>
      <c r="AD40" s="657"/>
      <c r="AE40" s="460"/>
      <c r="AF40" s="460"/>
      <c r="AG40" s="466"/>
      <c r="AH40" s="466"/>
      <c r="AI40" s="338"/>
      <c r="AJ40" s="338"/>
      <c r="AK40" s="338"/>
      <c r="AL40" s="338"/>
      <c r="AM40" s="338"/>
      <c r="AN40" s="338"/>
      <c r="AO40" s="338"/>
      <c r="AP40" s="338"/>
      <c r="AQ40" s="338"/>
      <c r="AR40" s="338"/>
      <c r="AS40" s="338"/>
      <c r="AT40" s="338"/>
      <c r="AU40" s="338"/>
      <c r="AV40" s="338"/>
      <c r="AW40" s="338"/>
      <c r="AX40" s="338"/>
      <c r="AY40" s="338"/>
      <c r="AZ40" s="338"/>
      <c r="BA40" s="338"/>
      <c r="BB40" s="338"/>
      <c r="BC40" s="338"/>
      <c r="BD40" s="338"/>
      <c r="BE40" s="338"/>
      <c r="BF40" s="338"/>
      <c r="BG40" s="338"/>
      <c r="BH40" s="338"/>
      <c r="BI40" s="338"/>
      <c r="BJ40" s="338"/>
      <c r="BK40" s="338"/>
      <c r="BL40" s="338"/>
      <c r="BM40" s="338"/>
      <c r="BN40" s="338"/>
      <c r="BO40" s="338"/>
      <c r="BP40" s="338"/>
      <c r="BQ40" s="338"/>
      <c r="BR40" s="338"/>
      <c r="BS40" s="338"/>
      <c r="BT40" s="338"/>
    </row>
    <row r="41" spans="1:72" ht="16.149999999999999" customHeight="1" x14ac:dyDescent="0.35">
      <c r="A41" s="671"/>
      <c r="B41" s="1807"/>
      <c r="C41" s="1807"/>
      <c r="D41" s="1807"/>
      <c r="E41" s="672"/>
      <c r="F41" s="673"/>
      <c r="G41" s="673"/>
      <c r="H41" s="153"/>
      <c r="I41" s="153"/>
      <c r="J41" s="153"/>
      <c r="K41" s="153"/>
      <c r="L41" s="674"/>
      <c r="M41" s="674"/>
      <c r="N41" s="674"/>
      <c r="O41" s="674"/>
      <c r="P41" s="674"/>
      <c r="Q41" s="674"/>
      <c r="R41" s="674"/>
      <c r="S41" s="674"/>
      <c r="T41" s="675"/>
      <c r="U41" s="675"/>
      <c r="V41" s="675"/>
      <c r="W41" s="675"/>
      <c r="X41" s="675"/>
      <c r="Y41" s="675"/>
      <c r="Z41" s="675"/>
      <c r="AA41" s="675"/>
      <c r="AB41" s="675"/>
      <c r="AC41" s="675"/>
      <c r="AD41" s="658"/>
      <c r="AE41" s="658"/>
    </row>
    <row r="42" spans="1:72" ht="15" x14ac:dyDescent="0.25"/>
    <row r="43" spans="1:72" ht="15" x14ac:dyDescent="0.25"/>
    <row r="44" spans="1:72" ht="15" x14ac:dyDescent="0.25"/>
    <row r="45" spans="1:72" ht="15" x14ac:dyDescent="0.25"/>
    <row r="46" spans="1:72" ht="15" x14ac:dyDescent="0.25"/>
    <row r="47" spans="1:72" ht="15" x14ac:dyDescent="0.25"/>
    <row r="48" spans="1:72" ht="15" x14ac:dyDescent="0.25"/>
    <row r="49" ht="15" x14ac:dyDescent="0.25"/>
    <row r="50" ht="15" x14ac:dyDescent="0.25"/>
    <row r="51" ht="15" x14ac:dyDescent="0.25"/>
    <row r="52" ht="15" x14ac:dyDescent="0.25"/>
    <row r="53" ht="15" x14ac:dyDescent="0.25"/>
    <row r="54" ht="15" x14ac:dyDescent="0.25"/>
    <row r="55" ht="15" x14ac:dyDescent="0.25"/>
    <row r="56" ht="15" x14ac:dyDescent="0.25"/>
    <row r="57" ht="15" x14ac:dyDescent="0.25"/>
    <row r="58" ht="15" x14ac:dyDescent="0.25"/>
    <row r="59" ht="15" x14ac:dyDescent="0.25"/>
    <row r="60" ht="15" x14ac:dyDescent="0.25"/>
    <row r="61" ht="15" x14ac:dyDescent="0.25"/>
    <row r="62" ht="15" x14ac:dyDescent="0.25"/>
    <row r="63" ht="15" x14ac:dyDescent="0.25"/>
    <row r="64" ht="15" x14ac:dyDescent="0.25"/>
    <row r="65" ht="15" x14ac:dyDescent="0.25"/>
    <row r="66" ht="15" x14ac:dyDescent="0.25"/>
    <row r="67" ht="15" x14ac:dyDescent="0.25"/>
    <row r="68" ht="15" x14ac:dyDescent="0.25"/>
    <row r="69" ht="15" x14ac:dyDescent="0.25"/>
    <row r="70" ht="15" x14ac:dyDescent="0.25"/>
    <row r="71" ht="15" x14ac:dyDescent="0.25"/>
    <row r="72" ht="15" x14ac:dyDescent="0.25"/>
    <row r="73" ht="15" x14ac:dyDescent="0.25"/>
    <row r="74" ht="15" x14ac:dyDescent="0.25"/>
    <row r="75" ht="15" x14ac:dyDescent="0.25"/>
    <row r="76" ht="15" x14ac:dyDescent="0.25"/>
    <row r="77" ht="15" x14ac:dyDescent="0.25"/>
    <row r="78" ht="15" x14ac:dyDescent="0.25"/>
    <row r="79" ht="15" x14ac:dyDescent="0.25"/>
    <row r="80" ht="15" x14ac:dyDescent="0.25"/>
    <row r="81" ht="15" x14ac:dyDescent="0.25"/>
    <row r="82" ht="15" x14ac:dyDescent="0.25"/>
    <row r="83" ht="15" x14ac:dyDescent="0.25"/>
    <row r="84" ht="15" x14ac:dyDescent="0.25"/>
    <row r="85" ht="15" x14ac:dyDescent="0.25"/>
    <row r="86" ht="15" x14ac:dyDescent="0.25"/>
    <row r="87" ht="15" x14ac:dyDescent="0.25"/>
    <row r="88" ht="15" x14ac:dyDescent="0.25"/>
    <row r="89" ht="15" x14ac:dyDescent="0.25"/>
    <row r="90" ht="15" x14ac:dyDescent="0.25"/>
    <row r="91" ht="15" x14ac:dyDescent="0.25"/>
    <row r="92" ht="15" x14ac:dyDescent="0.25"/>
    <row r="93" ht="15" x14ac:dyDescent="0.25"/>
    <row r="94" ht="15" x14ac:dyDescent="0.25"/>
    <row r="95" ht="15" x14ac:dyDescent="0.25"/>
    <row r="96" ht="15" x14ac:dyDescent="0.25"/>
    <row r="97" ht="15" x14ac:dyDescent="0.25"/>
    <row r="98" ht="15" x14ac:dyDescent="0.25"/>
    <row r="99" ht="15" x14ac:dyDescent="0.25"/>
    <row r="100" ht="15" x14ac:dyDescent="0.25"/>
    <row r="101" ht="15" x14ac:dyDescent="0.25"/>
    <row r="102" ht="15" x14ac:dyDescent="0.25"/>
    <row r="103" ht="15" x14ac:dyDescent="0.25"/>
    <row r="104" ht="15" x14ac:dyDescent="0.25"/>
    <row r="105" ht="15" x14ac:dyDescent="0.25"/>
    <row r="106" ht="15" x14ac:dyDescent="0.25"/>
    <row r="107" ht="15" x14ac:dyDescent="0.25"/>
    <row r="108" ht="15" x14ac:dyDescent="0.25"/>
    <row r="109" ht="15" x14ac:dyDescent="0.25"/>
    <row r="110" ht="15" x14ac:dyDescent="0.25"/>
    <row r="111" ht="15" x14ac:dyDescent="0.25"/>
    <row r="112" ht="15" x14ac:dyDescent="0.25"/>
    <row r="113" ht="15" x14ac:dyDescent="0.25"/>
    <row r="114" ht="15" x14ac:dyDescent="0.25"/>
    <row r="115" ht="15" x14ac:dyDescent="0.25"/>
    <row r="116" ht="15" x14ac:dyDescent="0.25"/>
    <row r="117" ht="15" x14ac:dyDescent="0.25"/>
    <row r="118" ht="15" x14ac:dyDescent="0.25"/>
    <row r="119" ht="15" x14ac:dyDescent="0.25"/>
    <row r="120" ht="15" x14ac:dyDescent="0.25"/>
    <row r="121" ht="15" x14ac:dyDescent="0.25"/>
    <row r="122" ht="15" x14ac:dyDescent="0.25"/>
    <row r="123" ht="15" x14ac:dyDescent="0.25"/>
    <row r="124" ht="15" x14ac:dyDescent="0.25"/>
    <row r="125" ht="15" x14ac:dyDescent="0.25"/>
    <row r="126" ht="15" x14ac:dyDescent="0.25"/>
    <row r="127" ht="15" x14ac:dyDescent="0.25"/>
    <row r="128" ht="15" x14ac:dyDescent="0.25"/>
    <row r="129" ht="15" x14ac:dyDescent="0.25"/>
    <row r="130" ht="15" x14ac:dyDescent="0.25"/>
    <row r="131" ht="15" x14ac:dyDescent="0.25"/>
    <row r="132" ht="15" x14ac:dyDescent="0.25"/>
    <row r="133" ht="15" x14ac:dyDescent="0.25"/>
    <row r="134" ht="15" x14ac:dyDescent="0.25"/>
    <row r="135" ht="15" x14ac:dyDescent="0.25"/>
    <row r="136" ht="15" x14ac:dyDescent="0.25"/>
    <row r="137" ht="15" x14ac:dyDescent="0.25"/>
    <row r="138" ht="15" x14ac:dyDescent="0.25"/>
    <row r="139" ht="15" x14ac:dyDescent="0.25"/>
    <row r="140" ht="15" x14ac:dyDescent="0.25"/>
    <row r="141" ht="15" x14ac:dyDescent="0.25"/>
    <row r="142" ht="15" x14ac:dyDescent="0.25"/>
    <row r="143" ht="15" x14ac:dyDescent="0.25"/>
    <row r="144" ht="15" x14ac:dyDescent="0.25"/>
    <row r="145" ht="15" x14ac:dyDescent="0.25"/>
    <row r="146" ht="15" x14ac:dyDescent="0.25"/>
    <row r="147" ht="15" x14ac:dyDescent="0.25"/>
    <row r="148" ht="15" x14ac:dyDescent="0.25"/>
    <row r="149" ht="15" x14ac:dyDescent="0.25"/>
    <row r="150" ht="15" x14ac:dyDescent="0.25"/>
    <row r="151" ht="15" x14ac:dyDescent="0.25"/>
    <row r="152" ht="15" x14ac:dyDescent="0.25"/>
    <row r="153" ht="15" x14ac:dyDescent="0.25"/>
    <row r="154" ht="15" x14ac:dyDescent="0.25"/>
    <row r="155" ht="15" x14ac:dyDescent="0.25"/>
    <row r="156" ht="15" x14ac:dyDescent="0.25"/>
    <row r="157" ht="15" x14ac:dyDescent="0.25"/>
    <row r="158" ht="15" x14ac:dyDescent="0.25"/>
    <row r="159" ht="15" x14ac:dyDescent="0.25"/>
    <row r="160" ht="15" x14ac:dyDescent="0.25"/>
    <row r="161" ht="15" x14ac:dyDescent="0.25"/>
    <row r="162" ht="15" x14ac:dyDescent="0.25"/>
    <row r="163" ht="15" x14ac:dyDescent="0.25"/>
    <row r="164" ht="15" x14ac:dyDescent="0.25"/>
    <row r="165" ht="15" x14ac:dyDescent="0.25"/>
    <row r="166" ht="15" x14ac:dyDescent="0.25"/>
    <row r="167" ht="15" x14ac:dyDescent="0.25"/>
    <row r="168" ht="15" x14ac:dyDescent="0.25"/>
    <row r="169" ht="15" x14ac:dyDescent="0.25"/>
    <row r="170" ht="15" x14ac:dyDescent="0.25"/>
    <row r="171" ht="15" x14ac:dyDescent="0.25"/>
    <row r="172" ht="15" x14ac:dyDescent="0.25"/>
    <row r="173" ht="15" x14ac:dyDescent="0.25"/>
    <row r="174" ht="15" x14ac:dyDescent="0.25"/>
    <row r="175" ht="15" x14ac:dyDescent="0.25"/>
    <row r="176" ht="15" x14ac:dyDescent="0.25"/>
    <row r="177" ht="15" x14ac:dyDescent="0.25"/>
    <row r="178" ht="15" x14ac:dyDescent="0.25"/>
    <row r="179" ht="15" x14ac:dyDescent="0.25"/>
    <row r="180" ht="15" x14ac:dyDescent="0.25"/>
    <row r="181" ht="15" x14ac:dyDescent="0.25"/>
    <row r="182" ht="15" x14ac:dyDescent="0.25"/>
    <row r="183" ht="15" x14ac:dyDescent="0.25"/>
    <row r="184" ht="15" x14ac:dyDescent="0.25"/>
    <row r="185" ht="15" x14ac:dyDescent="0.25"/>
    <row r="186" ht="15" x14ac:dyDescent="0.25"/>
    <row r="187" ht="15" x14ac:dyDescent="0.25"/>
    <row r="188" ht="15" x14ac:dyDescent="0.25"/>
    <row r="189" ht="15" x14ac:dyDescent="0.25"/>
    <row r="190" ht="15" x14ac:dyDescent="0.25"/>
    <row r="191" ht="15" x14ac:dyDescent="0.25"/>
    <row r="192" ht="15" x14ac:dyDescent="0.25"/>
    <row r="193" ht="15" x14ac:dyDescent="0.25"/>
    <row r="194" ht="15" x14ac:dyDescent="0.25"/>
    <row r="195" ht="15" x14ac:dyDescent="0.25"/>
    <row r="196" ht="15" x14ac:dyDescent="0.25"/>
    <row r="197" ht="15" x14ac:dyDescent="0.25"/>
    <row r="198" ht="15" x14ac:dyDescent="0.25"/>
    <row r="199" ht="15" x14ac:dyDescent="0.25"/>
    <row r="200" ht="15" x14ac:dyDescent="0.25"/>
    <row r="201" ht="15" x14ac:dyDescent="0.25"/>
    <row r="202" ht="15" x14ac:dyDescent="0.25"/>
    <row r="203" ht="15" x14ac:dyDescent="0.25"/>
    <row r="204" ht="15" x14ac:dyDescent="0.25"/>
    <row r="205" ht="15" x14ac:dyDescent="0.25"/>
    <row r="206" ht="15" x14ac:dyDescent="0.25"/>
    <row r="207" ht="15" x14ac:dyDescent="0.25"/>
    <row r="208" ht="15" x14ac:dyDescent="0.25"/>
    <row r="209" ht="15" x14ac:dyDescent="0.25"/>
    <row r="210" ht="15" x14ac:dyDescent="0.25"/>
    <row r="211" ht="15" x14ac:dyDescent="0.25"/>
    <row r="212" ht="15" x14ac:dyDescent="0.25"/>
    <row r="213" ht="15" x14ac:dyDescent="0.25"/>
    <row r="214" ht="15" x14ac:dyDescent="0.25"/>
    <row r="215" ht="15" x14ac:dyDescent="0.25"/>
    <row r="216" ht="15" x14ac:dyDescent="0.25"/>
    <row r="217" ht="15" x14ac:dyDescent="0.25"/>
    <row r="218" ht="15" x14ac:dyDescent="0.25"/>
    <row r="219" ht="15" x14ac:dyDescent="0.25"/>
    <row r="220" ht="15" x14ac:dyDescent="0.25"/>
    <row r="221" ht="15" x14ac:dyDescent="0.25"/>
    <row r="222" ht="15" x14ac:dyDescent="0.25"/>
    <row r="223" ht="15" x14ac:dyDescent="0.25"/>
    <row r="224" ht="15" x14ac:dyDescent="0.25"/>
    <row r="225" ht="15" x14ac:dyDescent="0.25"/>
    <row r="226" ht="15" x14ac:dyDescent="0.25"/>
    <row r="227" ht="15" x14ac:dyDescent="0.25"/>
    <row r="228" ht="15" x14ac:dyDescent="0.25"/>
    <row r="229" ht="15" x14ac:dyDescent="0.25"/>
    <row r="230" ht="15" x14ac:dyDescent="0.25"/>
    <row r="231" ht="15" x14ac:dyDescent="0.25"/>
    <row r="232" ht="15" x14ac:dyDescent="0.25"/>
    <row r="233" ht="15" x14ac:dyDescent="0.25"/>
    <row r="234" ht="15" x14ac:dyDescent="0.25"/>
    <row r="235" ht="15" x14ac:dyDescent="0.25"/>
    <row r="236" ht="15" x14ac:dyDescent="0.25"/>
    <row r="237" ht="15" x14ac:dyDescent="0.25"/>
    <row r="238" ht="15" x14ac:dyDescent="0.25"/>
    <row r="239" ht="15" x14ac:dyDescent="0.25"/>
    <row r="240" ht="15" x14ac:dyDescent="0.25"/>
    <row r="241" ht="15" x14ac:dyDescent="0.25"/>
    <row r="242" ht="15" x14ac:dyDescent="0.25"/>
    <row r="243" ht="15" x14ac:dyDescent="0.25"/>
    <row r="244" ht="15" x14ac:dyDescent="0.25"/>
    <row r="245" ht="15" x14ac:dyDescent="0.25"/>
    <row r="246" ht="15" x14ac:dyDescent="0.25"/>
    <row r="247" ht="15" x14ac:dyDescent="0.25"/>
    <row r="248" ht="15" x14ac:dyDescent="0.25"/>
    <row r="249" ht="15" x14ac:dyDescent="0.25"/>
    <row r="250" ht="15" x14ac:dyDescent="0.25"/>
    <row r="251" ht="15" x14ac:dyDescent="0.25"/>
    <row r="252" ht="15" x14ac:dyDescent="0.25"/>
    <row r="253" ht="15" x14ac:dyDescent="0.25"/>
    <row r="254" ht="15" x14ac:dyDescent="0.25"/>
    <row r="255" ht="15" x14ac:dyDescent="0.25"/>
    <row r="256" ht="15" x14ac:dyDescent="0.25"/>
    <row r="257" ht="15" x14ac:dyDescent="0.25"/>
    <row r="258" ht="15" x14ac:dyDescent="0.25"/>
    <row r="259" ht="15" x14ac:dyDescent="0.25"/>
    <row r="260" ht="15" x14ac:dyDescent="0.25"/>
    <row r="261" ht="15" x14ac:dyDescent="0.25"/>
    <row r="262" ht="15" x14ac:dyDescent="0.25"/>
    <row r="263" ht="15" x14ac:dyDescent="0.25"/>
    <row r="264" ht="15" x14ac:dyDescent="0.25"/>
    <row r="265" ht="15" x14ac:dyDescent="0.25"/>
    <row r="266" ht="15" x14ac:dyDescent="0.25"/>
    <row r="267" ht="15" x14ac:dyDescent="0.25"/>
    <row r="268" ht="15" x14ac:dyDescent="0.25"/>
    <row r="269" ht="15" x14ac:dyDescent="0.25"/>
    <row r="270" ht="15" x14ac:dyDescent="0.25"/>
    <row r="271" ht="15" x14ac:dyDescent="0.25"/>
    <row r="272" ht="15" x14ac:dyDescent="0.25"/>
    <row r="273" ht="15" x14ac:dyDescent="0.25"/>
    <row r="274" ht="15" x14ac:dyDescent="0.25"/>
    <row r="275" ht="15" x14ac:dyDescent="0.25"/>
    <row r="276" ht="15" x14ac:dyDescent="0.25"/>
    <row r="277" ht="15" x14ac:dyDescent="0.25"/>
    <row r="278" ht="15" x14ac:dyDescent="0.25"/>
    <row r="279" ht="15" x14ac:dyDescent="0.25"/>
    <row r="280" ht="15" x14ac:dyDescent="0.25"/>
    <row r="281" ht="15" x14ac:dyDescent="0.25"/>
    <row r="282" ht="15" x14ac:dyDescent="0.25"/>
    <row r="283" ht="15" x14ac:dyDescent="0.25"/>
    <row r="284" ht="15" x14ac:dyDescent="0.25"/>
    <row r="285" ht="15" x14ac:dyDescent="0.25"/>
    <row r="286" ht="15" x14ac:dyDescent="0.25"/>
    <row r="287" ht="15" x14ac:dyDescent="0.25"/>
    <row r="288" ht="15" x14ac:dyDescent="0.25"/>
    <row r="289" ht="15" x14ac:dyDescent="0.25"/>
    <row r="290" ht="15" x14ac:dyDescent="0.25"/>
    <row r="291" ht="15" x14ac:dyDescent="0.25"/>
    <row r="292" ht="15" x14ac:dyDescent="0.25"/>
    <row r="293" ht="15" x14ac:dyDescent="0.25"/>
    <row r="294" ht="15" x14ac:dyDescent="0.25"/>
    <row r="295" ht="15" x14ac:dyDescent="0.25"/>
    <row r="296" ht="15" x14ac:dyDescent="0.25"/>
    <row r="297" ht="15" x14ac:dyDescent="0.25"/>
    <row r="298" ht="15" x14ac:dyDescent="0.25"/>
    <row r="299" ht="15" x14ac:dyDescent="0.25"/>
    <row r="300" ht="15" x14ac:dyDescent="0.25"/>
    <row r="301" ht="15" x14ac:dyDescent="0.25"/>
    <row r="302" ht="15" x14ac:dyDescent="0.25"/>
    <row r="303" ht="15" x14ac:dyDescent="0.25"/>
    <row r="304" ht="15" x14ac:dyDescent="0.25"/>
    <row r="305" ht="15" x14ac:dyDescent="0.25"/>
    <row r="306" ht="15" x14ac:dyDescent="0.25"/>
    <row r="307" ht="15" x14ac:dyDescent="0.25"/>
    <row r="308" ht="15" x14ac:dyDescent="0.25"/>
    <row r="309" ht="15" x14ac:dyDescent="0.25"/>
    <row r="310" ht="15" x14ac:dyDescent="0.25"/>
    <row r="311" ht="15" x14ac:dyDescent="0.25"/>
    <row r="312" ht="15" x14ac:dyDescent="0.25"/>
    <row r="313" ht="15" x14ac:dyDescent="0.25"/>
    <row r="314" ht="15" x14ac:dyDescent="0.25"/>
    <row r="315" ht="15" x14ac:dyDescent="0.25"/>
    <row r="316" ht="15" x14ac:dyDescent="0.25"/>
    <row r="317" ht="15" x14ac:dyDescent="0.25"/>
    <row r="318" ht="15" x14ac:dyDescent="0.25"/>
    <row r="319" ht="15" x14ac:dyDescent="0.25"/>
    <row r="320" ht="15" x14ac:dyDescent="0.25"/>
    <row r="321" ht="15" x14ac:dyDescent="0.25"/>
    <row r="322" ht="15" x14ac:dyDescent="0.25"/>
    <row r="323" ht="15" x14ac:dyDescent="0.25"/>
    <row r="324" ht="15" x14ac:dyDescent="0.25"/>
    <row r="325" ht="15" x14ac:dyDescent="0.25"/>
    <row r="326" ht="15" x14ac:dyDescent="0.25"/>
    <row r="327" ht="15" x14ac:dyDescent="0.25"/>
    <row r="328" ht="15" x14ac:dyDescent="0.25"/>
    <row r="329" ht="15" x14ac:dyDescent="0.25"/>
    <row r="330" ht="15" x14ac:dyDescent="0.25"/>
    <row r="331" ht="15" x14ac:dyDescent="0.25"/>
    <row r="332" ht="15" x14ac:dyDescent="0.25"/>
    <row r="333" ht="15" x14ac:dyDescent="0.25"/>
    <row r="334" ht="15" x14ac:dyDescent="0.25"/>
    <row r="335" ht="15" x14ac:dyDescent="0.25"/>
    <row r="336" ht="15" x14ac:dyDescent="0.25"/>
    <row r="337" ht="15" x14ac:dyDescent="0.25"/>
    <row r="338" ht="15" x14ac:dyDescent="0.25"/>
    <row r="339" ht="15" x14ac:dyDescent="0.25"/>
    <row r="340" ht="15" x14ac:dyDescent="0.25"/>
    <row r="341" ht="15" x14ac:dyDescent="0.25"/>
    <row r="342" ht="15" x14ac:dyDescent="0.25"/>
    <row r="343" ht="15" x14ac:dyDescent="0.25"/>
    <row r="344" ht="15" x14ac:dyDescent="0.25"/>
    <row r="345" ht="15" x14ac:dyDescent="0.25"/>
    <row r="346" ht="15" x14ac:dyDescent="0.25"/>
    <row r="347" ht="15" x14ac:dyDescent="0.25"/>
    <row r="348" ht="15" x14ac:dyDescent="0.25"/>
    <row r="349" ht="15" x14ac:dyDescent="0.25"/>
    <row r="350" ht="15" x14ac:dyDescent="0.25"/>
    <row r="351" ht="15" x14ac:dyDescent="0.25"/>
    <row r="352" ht="15" x14ac:dyDescent="0.25"/>
    <row r="353" ht="15" x14ac:dyDescent="0.25"/>
    <row r="354" ht="15" x14ac:dyDescent="0.25"/>
  </sheetData>
  <sheetProtection algorithmName="SHA-512" hashValue="nL5UuJancEDwlfxZkV3tfKeSgpnZXEHt9GdqmUauEz92wuq4qkP6J7yoPDcmxJNZZJuEk8lVa2DXAw09vZqESg==" saltValue="ncS3K03l5MBuHc3ICA0Uiw==" spinCount="100000" sheet="1" selectLockedCells="1"/>
  <mergeCells count="24">
    <mergeCell ref="AD12:AE12"/>
    <mergeCell ref="B8:D8"/>
    <mergeCell ref="H8:M8"/>
    <mergeCell ref="N8:S8"/>
    <mergeCell ref="T8:W8"/>
    <mergeCell ref="X8:AC8"/>
    <mergeCell ref="AD11:AE11"/>
    <mergeCell ref="X9:AC9"/>
    <mergeCell ref="I9:K9"/>
    <mergeCell ref="L9:M9"/>
    <mergeCell ref="O9:S9"/>
    <mergeCell ref="T9:W9"/>
    <mergeCell ref="B40:AC40"/>
    <mergeCell ref="B41:D41"/>
    <mergeCell ref="AD13:AE13"/>
    <mergeCell ref="AD14:AE14"/>
    <mergeCell ref="AD15:AE15"/>
    <mergeCell ref="AD16:AE16"/>
    <mergeCell ref="AD17:AE17"/>
    <mergeCell ref="AD36:AE36"/>
    <mergeCell ref="AD37:AE37"/>
    <mergeCell ref="AD18:AE18"/>
    <mergeCell ref="AD19:AE19"/>
    <mergeCell ref="AD20:AE20"/>
  </mergeCells>
  <conditionalFormatting sqref="U16:V18 F13:F35 D15:E16 H12:V12 O13:S18 W13:W36 H13:N36 O19:V36 B15:B36 C17:E36 B12:E14">
    <cfRule type="containsBlanks" dxfId="90" priority="26">
      <formula>LEN(TRIM(B12))=0</formula>
    </cfRule>
  </conditionalFormatting>
  <conditionalFormatting sqref="T13:V13 U14:V15">
    <cfRule type="containsBlanks" dxfId="89" priority="20">
      <formula>LEN(TRIM(T13))=0</formula>
    </cfRule>
  </conditionalFormatting>
  <conditionalFormatting sqref="T14:T18">
    <cfRule type="containsBlanks" dxfId="88" priority="18">
      <formula>LEN(TRIM(T14))=0</formula>
    </cfRule>
  </conditionalFormatting>
  <conditionalFormatting sqref="F36">
    <cfRule type="containsBlanks" dxfId="87" priority="17">
      <formula>LEN(TRIM(F36))=0</formula>
    </cfRule>
  </conditionalFormatting>
  <conditionalFormatting sqref="F12">
    <cfRule type="containsBlanks" dxfId="86" priority="13">
      <formula>LEN(TRIM(F12))=0</formula>
    </cfRule>
  </conditionalFormatting>
  <conditionalFormatting sqref="W12">
    <cfRule type="containsBlanks" dxfId="85" priority="8">
      <formula>LEN(TRIM(W12))=0</formula>
    </cfRule>
  </conditionalFormatting>
  <conditionalFormatting sqref="C15:C16">
    <cfRule type="containsBlanks" dxfId="84" priority="7">
      <formula>LEN(TRIM(C15))=0</formula>
    </cfRule>
  </conditionalFormatting>
  <conditionalFormatting sqref="G15:G36">
    <cfRule type="containsBlanks" dxfId="83" priority="4">
      <formula>LEN(TRIM(G15))=0</formula>
    </cfRule>
  </conditionalFormatting>
  <conditionalFormatting sqref="G12:G14">
    <cfRule type="containsBlanks" dxfId="82" priority="3">
      <formula>LEN(TRIM(G12))=0</formula>
    </cfRule>
  </conditionalFormatting>
  <conditionalFormatting sqref="T10:W11">
    <cfRule type="cellIs" dxfId="81" priority="1" operator="equal">
      <formula>""</formula>
    </cfRule>
  </conditionalFormatting>
  <printOptions horizontalCentered="1"/>
  <pageMargins left="0.39370078740157483" right="0.39370078740157483" top="0.39370078740157483" bottom="0.59055118110236227" header="0.19685039370078741" footer="0.19685039370078741"/>
  <pageSetup paperSize="9" scale="66" orientation="landscape" r:id="rId1"/>
  <headerFooter>
    <oddFooter xml:space="preserve">&amp;C&amp;G&amp;R&amp;P / &amp;N      </oddFooter>
  </headerFooter>
  <colBreaks count="1" manualBreakCount="1">
    <brk id="28" min="1" max="38" man="1"/>
  </colBreaks>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573875-294E-443F-B5CA-0D57F65845E5}">
  <sheetPr>
    <tabColor rgb="FF0070C0"/>
    <pageSetUpPr fitToPage="1"/>
  </sheetPr>
  <dimension ref="A1:BK183"/>
  <sheetViews>
    <sheetView zoomScaleNormal="100" zoomScaleSheetLayoutView="100" workbookViewId="0">
      <selection activeCell="AF6" sqref="AF6"/>
    </sheetView>
  </sheetViews>
  <sheetFormatPr defaultColWidth="11.5703125" defaultRowHeight="17.25" customHeight="1" x14ac:dyDescent="0.25"/>
  <cols>
    <col min="1" max="1" width="3.28515625" style="469" customWidth="1"/>
    <col min="2" max="2" width="15.7109375" style="469" customWidth="1"/>
    <col min="3" max="3" width="8.7109375" style="469" customWidth="1"/>
    <col min="4" max="4" width="7" style="469" customWidth="1"/>
    <col min="5" max="5" width="7.42578125" style="469" customWidth="1"/>
    <col min="6" max="6" width="9.28515625" style="469" customWidth="1"/>
    <col min="7" max="7" width="8.7109375" style="469" bestFit="1" customWidth="1"/>
    <col min="8" max="11" width="8.7109375" style="469" customWidth="1"/>
    <col min="12" max="12" width="8.7109375" style="469" hidden="1" customWidth="1"/>
    <col min="13" max="17" width="8.7109375" style="469" customWidth="1"/>
    <col min="18" max="18" width="8.7109375" style="469" hidden="1" customWidth="1"/>
    <col min="19" max="19" width="9.140625" style="469" hidden="1" customWidth="1"/>
    <col min="20" max="24" width="8.7109375" style="469" hidden="1" customWidth="1"/>
    <col min="25" max="25" width="8.7109375" style="469" customWidth="1"/>
    <col min="26" max="26" width="12.7109375" style="469" customWidth="1"/>
    <col min="27" max="27" width="13.7109375" style="469" customWidth="1"/>
    <col min="28" max="34" width="11.5703125" style="469" customWidth="1"/>
    <col min="35" max="16384" width="11.5703125" style="469"/>
  </cols>
  <sheetData>
    <row r="1" spans="1:63" customFormat="1" ht="16.5" customHeight="1" thickTop="1" x14ac:dyDescent="0.35">
      <c r="A1" s="4"/>
      <c r="B1" s="678" t="s">
        <v>779</v>
      </c>
      <c r="C1" s="264"/>
      <c r="D1" s="264"/>
      <c r="E1" s="264"/>
      <c r="F1" s="264"/>
      <c r="G1" s="4"/>
      <c r="H1" s="4"/>
      <c r="I1" s="4"/>
      <c r="J1" s="4"/>
      <c r="K1" s="4"/>
      <c r="L1" s="4"/>
      <c r="M1" s="157"/>
      <c r="N1" s="157"/>
      <c r="O1" s="157"/>
      <c r="P1" s="157"/>
      <c r="Q1" s="157"/>
      <c r="R1" s="157"/>
      <c r="S1" s="265"/>
      <c r="T1" s="265"/>
      <c r="U1" s="265"/>
      <c r="V1" s="265"/>
      <c r="W1" s="265"/>
      <c r="X1" s="265"/>
      <c r="Z1" s="143" t="str">
        <f>+RA!AK4</f>
        <v xml:space="preserve">ID cliente:   |  ID GESVALT: </v>
      </c>
      <c r="AA1" s="153"/>
      <c r="AB1" s="468"/>
      <c r="AC1" s="468"/>
      <c r="AD1" s="468"/>
      <c r="AE1" s="468"/>
      <c r="AF1" s="468"/>
      <c r="AG1" s="468"/>
      <c r="AH1" s="469"/>
      <c r="AI1" s="469"/>
      <c r="AJ1" s="469"/>
      <c r="AK1" s="469"/>
      <c r="AL1" s="469"/>
      <c r="AM1" s="469"/>
      <c r="AN1" s="469"/>
      <c r="AO1" s="469"/>
      <c r="AP1" s="469"/>
      <c r="AQ1" s="469"/>
      <c r="AR1" s="469"/>
      <c r="AS1" s="469"/>
      <c r="AT1" s="469"/>
      <c r="AU1" s="469"/>
      <c r="AV1" s="469"/>
      <c r="AW1" s="469"/>
      <c r="AX1" s="469"/>
      <c r="AY1" s="469"/>
      <c r="AZ1" s="469"/>
      <c r="BA1" s="469"/>
      <c r="BB1" s="469"/>
      <c r="BC1" s="469"/>
      <c r="BD1" s="450"/>
      <c r="BE1" s="450"/>
      <c r="BF1" s="450"/>
      <c r="BG1" s="450"/>
      <c r="BH1" s="450"/>
      <c r="BI1" s="450"/>
      <c r="BJ1" s="450"/>
      <c r="BK1" s="450"/>
    </row>
    <row r="2" spans="1:63" customFormat="1" ht="16.5" customHeight="1" x14ac:dyDescent="0.35">
      <c r="A2" s="4"/>
      <c r="B2" s="267" t="s">
        <v>459</v>
      </c>
      <c r="C2" s="267"/>
      <c r="D2" s="267"/>
      <c r="E2" s="267"/>
      <c r="F2" s="268"/>
      <c r="G2" s="4"/>
      <c r="H2" s="4"/>
      <c r="I2" s="4"/>
      <c r="J2" s="4"/>
      <c r="K2" s="4"/>
      <c r="L2" s="4"/>
      <c r="M2" s="157"/>
      <c r="N2" s="157"/>
      <c r="O2" s="157"/>
      <c r="P2" s="157"/>
      <c r="Q2" s="157"/>
      <c r="R2" s="157"/>
      <c r="S2" s="269"/>
      <c r="T2" s="269"/>
      <c r="U2" s="269"/>
      <c r="V2" s="269"/>
      <c r="W2" s="269"/>
      <c r="X2" s="269"/>
      <c r="Y2" s="4"/>
      <c r="Z2" s="143"/>
      <c r="AA2" s="153"/>
      <c r="AB2" s="468"/>
      <c r="AC2" s="468"/>
      <c r="AD2" s="468"/>
      <c r="AE2" s="468"/>
      <c r="AF2" s="468"/>
      <c r="AG2" s="468"/>
      <c r="AH2" s="469"/>
      <c r="AI2" s="469"/>
      <c r="AJ2" s="469"/>
      <c r="AK2" s="469"/>
      <c r="AL2" s="469"/>
      <c r="AM2" s="469"/>
      <c r="AN2" s="469"/>
      <c r="AO2" s="469"/>
      <c r="AP2" s="469"/>
      <c r="AQ2" s="469"/>
      <c r="AR2" s="469"/>
      <c r="AS2" s="469"/>
      <c r="AT2" s="469"/>
      <c r="AU2" s="469"/>
      <c r="AV2" s="469"/>
      <c r="AW2" s="469"/>
      <c r="AX2" s="469"/>
      <c r="AY2" s="469"/>
      <c r="AZ2" s="469"/>
      <c r="BA2" s="469"/>
      <c r="BB2" s="469"/>
      <c r="BC2" s="469"/>
      <c r="BD2" s="450"/>
      <c r="BE2" s="450"/>
      <c r="BF2" s="450"/>
      <c r="BG2" s="450"/>
      <c r="BH2" s="450"/>
      <c r="BI2" s="450"/>
      <c r="BJ2" s="450"/>
      <c r="BK2" s="450"/>
    </row>
    <row r="3" spans="1:63" customFormat="1" ht="16.5" customHeight="1" x14ac:dyDescent="0.25">
      <c r="A3" s="4"/>
      <c r="B3" s="271"/>
      <c r="C3" s="267"/>
      <c r="D3" s="267"/>
      <c r="E3" s="267"/>
      <c r="F3" s="264"/>
      <c r="G3" s="4"/>
      <c r="H3" s="4"/>
      <c r="I3" s="4"/>
      <c r="J3" s="4"/>
      <c r="K3" s="4"/>
      <c r="L3" s="4"/>
      <c r="M3" s="4"/>
      <c r="N3" s="4"/>
      <c r="O3" s="4"/>
      <c r="P3" s="4"/>
      <c r="Q3" s="4"/>
      <c r="R3" s="4"/>
      <c r="S3" s="4"/>
      <c r="T3" s="4"/>
      <c r="U3" s="4"/>
      <c r="V3" s="4"/>
      <c r="W3" s="4"/>
      <c r="X3" s="4"/>
      <c r="Y3" s="4"/>
      <c r="Z3" s="4"/>
      <c r="AA3" s="153"/>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50"/>
      <c r="BE3" s="450"/>
      <c r="BF3" s="450"/>
      <c r="BG3" s="450"/>
      <c r="BH3" s="450"/>
      <c r="BI3" s="450"/>
      <c r="BJ3" s="450"/>
      <c r="BK3" s="450"/>
    </row>
    <row r="4" spans="1:63" customFormat="1" ht="16.5" customHeight="1" x14ac:dyDescent="0.25">
      <c r="A4" s="4"/>
      <c r="B4" s="271"/>
      <c r="C4" s="267"/>
      <c r="D4" s="267"/>
      <c r="E4" s="267"/>
      <c r="F4" s="264"/>
      <c r="G4" s="4"/>
      <c r="H4" s="4"/>
      <c r="I4" s="4"/>
      <c r="J4" s="4"/>
      <c r="K4" s="4"/>
      <c r="L4" s="4"/>
      <c r="M4" s="4"/>
      <c r="N4" s="4"/>
      <c r="O4" s="4"/>
      <c r="P4" s="4"/>
      <c r="Q4" s="4"/>
      <c r="R4" s="4"/>
      <c r="S4" s="4"/>
      <c r="T4" s="4"/>
      <c r="U4" s="4"/>
      <c r="V4" s="4"/>
      <c r="W4" s="4"/>
      <c r="X4" s="4"/>
      <c r="Y4" s="4"/>
      <c r="Z4" s="4"/>
      <c r="AA4" s="153"/>
      <c r="AB4" s="469"/>
      <c r="AC4" s="469"/>
      <c r="AD4" s="469"/>
      <c r="AE4" s="469"/>
      <c r="AF4" s="469"/>
      <c r="AG4" s="469"/>
      <c r="AH4" s="469"/>
      <c r="AI4" s="469"/>
      <c r="AJ4" s="469"/>
      <c r="AK4" s="469"/>
      <c r="AL4" s="469"/>
      <c r="AM4" s="469"/>
      <c r="AN4" s="469"/>
      <c r="AO4" s="469"/>
      <c r="AP4" s="469"/>
      <c r="AQ4" s="469"/>
      <c r="AR4" s="469"/>
      <c r="AS4" s="469"/>
      <c r="AT4" s="469"/>
      <c r="AU4" s="469"/>
      <c r="AV4" s="469"/>
      <c r="AW4" s="469"/>
      <c r="AX4" s="469"/>
      <c r="AY4" s="469"/>
      <c r="AZ4" s="469"/>
      <c r="BA4" s="469"/>
      <c r="BB4" s="469"/>
      <c r="BC4" s="469"/>
      <c r="BD4" s="450"/>
      <c r="BE4" s="450"/>
      <c r="BF4" s="450"/>
      <c r="BG4" s="450"/>
      <c r="BH4" s="450"/>
      <c r="BI4" s="450"/>
      <c r="BJ4" s="450"/>
      <c r="BK4" s="450"/>
    </row>
    <row r="5" spans="1:63" s="275" customFormat="1" ht="24" customHeight="1" thickBot="1" x14ac:dyDescent="0.3">
      <c r="A5" s="272"/>
      <c r="B5" s="1811"/>
      <c r="C5" s="1811"/>
      <c r="D5" s="379"/>
      <c r="E5" s="379"/>
      <c r="F5" s="273"/>
      <c r="G5" s="274"/>
      <c r="H5" s="274"/>
      <c r="I5" s="274"/>
      <c r="J5" s="274"/>
      <c r="K5" s="274"/>
      <c r="L5" s="274"/>
      <c r="M5" s="1826" t="s">
        <v>63</v>
      </c>
      <c r="N5" s="1826"/>
      <c r="O5" s="1826"/>
      <c r="P5" s="1826"/>
      <c r="Q5" s="1826"/>
      <c r="R5" s="1826"/>
      <c r="S5" s="1826"/>
      <c r="T5" s="1826"/>
      <c r="U5" s="1826"/>
      <c r="V5" s="1826"/>
      <c r="W5" s="1826"/>
      <c r="X5" s="1826"/>
      <c r="Y5" s="1826"/>
      <c r="Z5" s="1826"/>
      <c r="AA5" s="460"/>
      <c r="AB5" s="470"/>
      <c r="AC5" s="470"/>
      <c r="AD5" s="470"/>
      <c r="AE5" s="470"/>
      <c r="AF5" s="470"/>
      <c r="AG5" s="470"/>
      <c r="AH5" s="470"/>
      <c r="AI5" s="470"/>
      <c r="AJ5" s="470"/>
      <c r="AK5" s="470"/>
      <c r="AL5" s="470"/>
      <c r="AM5" s="470"/>
      <c r="AN5" s="470"/>
      <c r="AO5" s="470"/>
      <c r="AP5" s="470"/>
      <c r="AQ5" s="470"/>
      <c r="AR5" s="470"/>
      <c r="AS5" s="470"/>
      <c r="AT5" s="470"/>
      <c r="AU5" s="470"/>
      <c r="AV5" s="470"/>
      <c r="AW5" s="470"/>
      <c r="AX5" s="470"/>
      <c r="AY5" s="470"/>
      <c r="AZ5" s="470"/>
      <c r="BA5" s="470"/>
      <c r="BB5" s="470"/>
      <c r="BC5" s="470"/>
      <c r="BD5" s="338"/>
      <c r="BE5" s="338"/>
      <c r="BF5" s="338"/>
      <c r="BG5" s="338"/>
      <c r="BH5" s="338"/>
      <c r="BI5" s="338"/>
      <c r="BJ5" s="338"/>
      <c r="BK5" s="338"/>
    </row>
    <row r="6" spans="1:63" s="280" customFormat="1" ht="42.75" customHeight="1" thickTop="1" x14ac:dyDescent="0.25">
      <c r="A6" s="276"/>
      <c r="B6" s="277"/>
      <c r="C6" s="278"/>
      <c r="D6" s="278"/>
      <c r="E6" s="278"/>
      <c r="F6" s="278"/>
      <c r="G6" s="529" t="str">
        <f>+IF('Áreas-Vários Imóveis'!X10="","",'Áreas-Vários Imóveis'!X10)</f>
        <v>ABP</v>
      </c>
      <c r="H6" s="530" t="str">
        <f>+IF('Áreas-Vários Imóveis'!Y10="","",'Áreas-Vários Imóveis'!Y10)</f>
        <v>Var/
Terraços</v>
      </c>
      <c r="I6" s="530" t="str">
        <f>+IF('Áreas-Vários Imóveis'!Z10="","",'Áreas-Vários Imóveis'!Z10)</f>
        <v>Arrec.</v>
      </c>
      <c r="J6" s="530" t="str">
        <f>+IF('Áreas-Vários Imóveis'!AA10="","",'Áreas-Vários Imóveis'!AA10)</f>
        <v>Garagem</v>
      </c>
      <c r="K6" s="530" t="str">
        <f>+IF('Áreas-Vários Imóveis'!AB10="","",'Áreas-Vários Imóveis'!AB10)</f>
        <v>Lugar Estac.</v>
      </c>
      <c r="L6" s="530" t="str">
        <f>+IF('Áreas-Vários Imóveis'!AC10="","",'Áreas-Vários Imóveis'!AC10)</f>
        <v>Área de Terreno Integrante</v>
      </c>
      <c r="M6" s="507" t="str">
        <f>+G6</f>
        <v>ABP</v>
      </c>
      <c r="N6" s="507" t="str">
        <f>+H6</f>
        <v>Var/
Terraços</v>
      </c>
      <c r="O6" s="507" t="str">
        <f>+I6</f>
        <v>Arrec.</v>
      </c>
      <c r="P6" s="507" t="str">
        <f>+J6</f>
        <v>Garagem</v>
      </c>
      <c r="Q6" s="507" t="str">
        <f>+K6</f>
        <v>Lugar Estac.</v>
      </c>
      <c r="R6" s="507" t="str">
        <f t="shared" ref="R6" si="0">+L6</f>
        <v>Área de Terreno Integrante</v>
      </c>
      <c r="S6" s="279" t="str">
        <f>+M6</f>
        <v>ABP</v>
      </c>
      <c r="T6" s="279" t="str">
        <f>+N6</f>
        <v>Var/
Terraços</v>
      </c>
      <c r="U6" s="279" t="str">
        <f>+O6</f>
        <v>Arrec.</v>
      </c>
      <c r="V6" s="279" t="str">
        <f>+P6</f>
        <v>Garagem</v>
      </c>
      <c r="W6" s="279" t="str">
        <f>+Q6</f>
        <v>Lugar Estac.</v>
      </c>
      <c r="X6" s="279" t="str">
        <f t="shared" ref="X6" si="1">+R6</f>
        <v>Área de Terreno Integrante</v>
      </c>
      <c r="Y6" s="1827" t="s">
        <v>386</v>
      </c>
      <c r="Z6" s="1829" t="s">
        <v>452</v>
      </c>
      <c r="AA6" s="461"/>
      <c r="AB6" s="463"/>
      <c r="AC6" s="462"/>
      <c r="AD6" s="462"/>
      <c r="AE6" s="462"/>
      <c r="AF6" s="462"/>
      <c r="AG6" s="462"/>
      <c r="AH6" s="462"/>
      <c r="AI6" s="462"/>
      <c r="AJ6" s="462"/>
      <c r="AK6" s="462"/>
      <c r="AL6" s="462"/>
      <c r="AM6" s="462"/>
      <c r="AN6" s="462"/>
      <c r="AO6" s="462"/>
      <c r="AP6" s="462"/>
      <c r="AQ6" s="462"/>
      <c r="AR6" s="462"/>
      <c r="AS6" s="462"/>
      <c r="AT6" s="462"/>
      <c r="AU6" s="462"/>
      <c r="AV6" s="462"/>
      <c r="AW6" s="462"/>
      <c r="AX6" s="462"/>
      <c r="AY6" s="462"/>
      <c r="AZ6" s="462"/>
      <c r="BA6" s="462"/>
      <c r="BB6" s="462"/>
      <c r="BC6" s="462"/>
      <c r="BD6" s="463"/>
      <c r="BE6" s="463"/>
      <c r="BF6" s="463"/>
      <c r="BG6" s="463"/>
      <c r="BH6" s="463"/>
      <c r="BI6" s="463"/>
      <c r="BJ6" s="463"/>
      <c r="BK6" s="463"/>
    </row>
    <row r="7" spans="1:63" customFormat="1" ht="16.5" customHeight="1" x14ac:dyDescent="0.3">
      <c r="A7" s="4"/>
      <c r="B7" s="281" t="s">
        <v>387</v>
      </c>
      <c r="C7" s="281" t="s">
        <v>446</v>
      </c>
      <c r="D7" s="281" t="s">
        <v>414</v>
      </c>
      <c r="E7" s="281" t="s">
        <v>523</v>
      </c>
      <c r="F7" s="281" t="s">
        <v>388</v>
      </c>
      <c r="G7" s="504" t="str">
        <f>+IF('Áreas-Vários Imóveis'!X11="","",'Áreas-Vários Imóveis'!X11)</f>
        <v>(m2)</v>
      </c>
      <c r="H7" s="505" t="str">
        <f>+IF('Áreas-Vários Imóveis'!Y11="","",'Áreas-Vários Imóveis'!Y11)</f>
        <v>(m2)</v>
      </c>
      <c r="I7" s="505" t="str">
        <f>+IF('Áreas-Vários Imóveis'!Z11="","",'Áreas-Vários Imóveis'!Z11)</f>
        <v>(m2)</v>
      </c>
      <c r="J7" s="505" t="str">
        <f>+IF('Áreas-Vários Imóveis'!AA11="","",'Áreas-Vários Imóveis'!AA11)</f>
        <v>(m2)</v>
      </c>
      <c r="K7" s="505" t="str">
        <f>+IF('Áreas-Vários Imóveis'!AB11="","",'Áreas-Vários Imóveis'!AB11)</f>
        <v>(un)</v>
      </c>
      <c r="L7" s="505" t="str">
        <f>+IF('Áreas-Vários Imóveis'!AC11="","",'Áreas-Vários Imóveis'!AC11)</f>
        <v>m2</v>
      </c>
      <c r="M7" s="282" t="str">
        <f>IF(G7="(un)","(€/un)","(€/m²)")</f>
        <v>(€/m²)</v>
      </c>
      <c r="N7" s="282" t="str">
        <f t="shared" ref="N7:Q7" si="2">IF(H7="(un)","(€/un)","(€/m²)")</f>
        <v>(€/m²)</v>
      </c>
      <c r="O7" s="282" t="str">
        <f t="shared" si="2"/>
        <v>(€/m²)</v>
      </c>
      <c r="P7" s="282" t="str">
        <f t="shared" si="2"/>
        <v>(€/m²)</v>
      </c>
      <c r="Q7" s="282" t="str">
        <f t="shared" si="2"/>
        <v>(€/un)</v>
      </c>
      <c r="R7" s="282" t="str">
        <f t="shared" ref="R7" si="3">IF(L7="un","(€/un)","(€/m²)")</f>
        <v>(€/m²)</v>
      </c>
      <c r="S7" s="283" t="s">
        <v>13</v>
      </c>
      <c r="T7" s="283" t="s">
        <v>13</v>
      </c>
      <c r="U7" s="283" t="s">
        <v>13</v>
      </c>
      <c r="V7" s="283" t="s">
        <v>13</v>
      </c>
      <c r="W7" s="283" t="s">
        <v>13</v>
      </c>
      <c r="X7" s="283" t="s">
        <v>13</v>
      </c>
      <c r="Y7" s="1828"/>
      <c r="Z7" s="1830"/>
      <c r="AA7" s="665" t="s">
        <v>389</v>
      </c>
      <c r="AB7" s="469"/>
      <c r="AC7" s="469"/>
      <c r="AD7" s="469"/>
      <c r="AE7" s="469"/>
      <c r="AF7" s="469"/>
      <c r="AG7" s="469"/>
      <c r="AH7" s="469"/>
      <c r="AI7" s="469"/>
      <c r="AJ7" s="469"/>
      <c r="AK7" s="469"/>
      <c r="AL7" s="469"/>
      <c r="AM7" s="469"/>
      <c r="AN7" s="469"/>
      <c r="AO7" s="469"/>
      <c r="AP7" s="469"/>
      <c r="AQ7" s="469"/>
      <c r="AR7" s="469"/>
      <c r="AS7" s="469"/>
      <c r="AT7" s="469"/>
      <c r="AU7" s="469"/>
      <c r="AV7" s="469"/>
      <c r="AW7" s="469"/>
      <c r="AX7" s="469"/>
      <c r="AY7" s="469"/>
      <c r="AZ7" s="469"/>
      <c r="BA7" s="469"/>
      <c r="BB7" s="469"/>
      <c r="BC7" s="469"/>
      <c r="BD7" s="450"/>
      <c r="BE7" s="450"/>
      <c r="BF7" s="450"/>
      <c r="BG7" s="450"/>
      <c r="BH7" s="450"/>
      <c r="BI7" s="450"/>
      <c r="BJ7" s="450"/>
      <c r="BK7" s="450"/>
    </row>
    <row r="8" spans="1:63" s="275" customFormat="1" ht="15" x14ac:dyDescent="0.25">
      <c r="A8" s="284"/>
      <c r="B8" s="616">
        <f>'Áreas-Vários Imóveis'!B12</f>
        <v>0</v>
      </c>
      <c r="C8" s="616">
        <f>'Áreas-Vários Imóveis'!C12</f>
        <v>0</v>
      </c>
      <c r="D8" s="617">
        <f>'Áreas-Vários Imóveis'!D12</f>
        <v>0</v>
      </c>
      <c r="E8" s="649">
        <f>'Áreas-Vários Imóveis'!E12</f>
        <v>0</v>
      </c>
      <c r="F8" s="616">
        <f>'Áreas-Vários Imóveis'!F12</f>
        <v>0</v>
      </c>
      <c r="G8" s="637">
        <f>'Áreas-Vários Imóveis'!X12</f>
        <v>0</v>
      </c>
      <c r="H8" s="638">
        <f>'Áreas-Vários Imóveis'!Y12</f>
        <v>0</v>
      </c>
      <c r="I8" s="638">
        <f>'Áreas-Vários Imóveis'!Z12</f>
        <v>0</v>
      </c>
      <c r="J8" s="638">
        <f>'Áreas-Vários Imóveis'!AA12</f>
        <v>0</v>
      </c>
      <c r="K8" s="638">
        <f>'Áreas-Vários Imóveis'!AB12</f>
        <v>0</v>
      </c>
      <c r="L8" s="638">
        <f>'Áreas-Vários Imóveis'!AC12</f>
        <v>0</v>
      </c>
      <c r="M8" s="640"/>
      <c r="N8" s="640"/>
      <c r="O8" s="640"/>
      <c r="P8" s="640"/>
      <c r="Q8" s="640"/>
      <c r="R8" s="640"/>
      <c r="S8" s="641">
        <f>+M8*G8</f>
        <v>0</v>
      </c>
      <c r="T8" s="641">
        <f>+N8*H8</f>
        <v>0</v>
      </c>
      <c r="U8" s="641">
        <f>+O8*I8</f>
        <v>0</v>
      </c>
      <c r="V8" s="641">
        <f>+P8*J8</f>
        <v>0</v>
      </c>
      <c r="W8" s="641">
        <f>+Q8*K8</f>
        <v>0</v>
      </c>
      <c r="X8" s="641">
        <f t="shared" ref="X8:X32" si="4">+R8*L8</f>
        <v>0</v>
      </c>
      <c r="Y8" s="650" t="str">
        <f>IF(Z8="","",Z8/G8)</f>
        <v/>
      </c>
      <c r="Z8" s="629" t="str">
        <f>IF(B8=0,"",ROUND((G8*M8+N8*H8+O8*I8+P8*J8+Q8*K8+R8*L8),-2))</f>
        <v/>
      </c>
      <c r="AA8" s="479"/>
      <c r="AB8" s="471"/>
      <c r="AC8" s="470"/>
      <c r="AD8" s="470"/>
      <c r="AE8" s="470"/>
      <c r="AF8" s="470"/>
      <c r="AG8" s="470"/>
      <c r="AH8" s="470"/>
      <c r="AI8" s="470"/>
      <c r="AJ8" s="470"/>
      <c r="AK8" s="470"/>
      <c r="AL8" s="470"/>
      <c r="AM8" s="470"/>
      <c r="AN8" s="470"/>
      <c r="AO8" s="470"/>
      <c r="AP8" s="470"/>
      <c r="AQ8" s="470"/>
      <c r="AR8" s="470"/>
      <c r="AS8" s="470"/>
      <c r="AT8" s="470"/>
      <c r="AU8" s="470"/>
      <c r="AV8" s="470"/>
      <c r="AW8" s="470"/>
      <c r="AX8" s="470"/>
      <c r="AY8" s="470"/>
      <c r="AZ8" s="470"/>
      <c r="BA8" s="470"/>
      <c r="BB8" s="470"/>
      <c r="BC8" s="470"/>
      <c r="BD8" s="338"/>
      <c r="BE8" s="338"/>
      <c r="BF8" s="338"/>
      <c r="BG8" s="338"/>
      <c r="BH8" s="338"/>
      <c r="BI8" s="338"/>
      <c r="BJ8" s="338"/>
      <c r="BK8" s="338"/>
    </row>
    <row r="9" spans="1:63" s="275" customFormat="1" ht="15" x14ac:dyDescent="0.25">
      <c r="A9" s="284"/>
      <c r="B9" s="616">
        <f>'Áreas-Vários Imóveis'!B13</f>
        <v>0</v>
      </c>
      <c r="C9" s="616">
        <f>'Áreas-Vários Imóveis'!C13</f>
        <v>0</v>
      </c>
      <c r="D9" s="616">
        <f>'Áreas-Vários Imóveis'!D13</f>
        <v>0</v>
      </c>
      <c r="E9" s="649">
        <f>'Áreas-Vários Imóveis'!E13</f>
        <v>0</v>
      </c>
      <c r="F9" s="616">
        <f>'Áreas-Vários Imóveis'!F13</f>
        <v>0</v>
      </c>
      <c r="G9" s="637">
        <f>'Áreas-Vários Imóveis'!X13</f>
        <v>0</v>
      </c>
      <c r="H9" s="638">
        <f>'Áreas-Vários Imóveis'!Y13</f>
        <v>0</v>
      </c>
      <c r="I9" s="638">
        <f>'Áreas-Vários Imóveis'!Z13</f>
        <v>0</v>
      </c>
      <c r="J9" s="638">
        <f>'Áreas-Vários Imóveis'!AA13</f>
        <v>0</v>
      </c>
      <c r="K9" s="638">
        <f>'Áreas-Vários Imóveis'!AB13</f>
        <v>0</v>
      </c>
      <c r="L9" s="638">
        <f>'Áreas-Vários Imóveis'!AC13</f>
        <v>0</v>
      </c>
      <c r="M9" s="640"/>
      <c r="N9" s="640"/>
      <c r="O9" s="640"/>
      <c r="P9" s="640"/>
      <c r="Q9" s="640"/>
      <c r="R9" s="640"/>
      <c r="S9" s="641">
        <f t="shared" ref="S9:S32" si="5">+M9*G9</f>
        <v>0</v>
      </c>
      <c r="T9" s="641">
        <f t="shared" ref="T9:T32" si="6">+N9*H9</f>
        <v>0</v>
      </c>
      <c r="U9" s="641">
        <f t="shared" ref="U9:U32" si="7">+O9*I9</f>
        <v>0</v>
      </c>
      <c r="V9" s="641">
        <f t="shared" ref="V9:V32" si="8">+P9*J9</f>
        <v>0</v>
      </c>
      <c r="W9" s="641">
        <f t="shared" ref="W9:W32" si="9">+Q9*K9</f>
        <v>0</v>
      </c>
      <c r="X9" s="641">
        <f t="shared" si="4"/>
        <v>0</v>
      </c>
      <c r="Y9" s="650" t="str">
        <f t="shared" ref="Y9:Y32" si="10">IF(Z9="","",Z9/G9)</f>
        <v/>
      </c>
      <c r="Z9" s="629" t="str">
        <f t="shared" ref="Z9:Z32" si="11">IF(B9=0,"",ROUND((G9*M9+N9*H9+O9*I9+P9*J9+Q9*K9+R9*L9),-2))</f>
        <v/>
      </c>
      <c r="AA9" s="480"/>
      <c r="AB9" s="471"/>
      <c r="AC9" s="470"/>
      <c r="AD9" s="470"/>
      <c r="AE9" s="470"/>
      <c r="AF9" s="470"/>
      <c r="AG9" s="470"/>
      <c r="AH9" s="470"/>
      <c r="AI9" s="470"/>
      <c r="AJ9" s="470"/>
      <c r="AK9" s="470"/>
      <c r="AL9" s="470"/>
      <c r="AM9" s="470"/>
      <c r="AN9" s="470"/>
      <c r="AO9" s="470"/>
      <c r="AP9" s="470"/>
      <c r="AQ9" s="470"/>
      <c r="AR9" s="470"/>
      <c r="AS9" s="470"/>
      <c r="AT9" s="470"/>
      <c r="AU9" s="470"/>
      <c r="AV9" s="470"/>
      <c r="AW9" s="470"/>
      <c r="AX9" s="470"/>
      <c r="AY9" s="470"/>
      <c r="AZ9" s="470"/>
      <c r="BA9" s="470"/>
      <c r="BB9" s="470"/>
      <c r="BC9" s="470"/>
      <c r="BD9" s="338"/>
      <c r="BE9" s="338"/>
      <c r="BF9" s="338"/>
      <c r="BG9" s="338"/>
      <c r="BH9" s="338"/>
      <c r="BI9" s="338"/>
      <c r="BJ9" s="338"/>
      <c r="BK9" s="338"/>
    </row>
    <row r="10" spans="1:63" s="275" customFormat="1" ht="15" x14ac:dyDescent="0.25">
      <c r="A10" s="284"/>
      <c r="B10" s="616">
        <f>'Áreas-Vários Imóveis'!B14</f>
        <v>0</v>
      </c>
      <c r="C10" s="616">
        <f>'Áreas-Vários Imóveis'!C14</f>
        <v>0</v>
      </c>
      <c r="D10" s="616">
        <f>'Áreas-Vários Imóveis'!D14</f>
        <v>0</v>
      </c>
      <c r="E10" s="649">
        <f>'Áreas-Vários Imóveis'!E14</f>
        <v>0</v>
      </c>
      <c r="F10" s="616">
        <f>'Áreas-Vários Imóveis'!F14</f>
        <v>0</v>
      </c>
      <c r="G10" s="637">
        <f>'Áreas-Vários Imóveis'!X14</f>
        <v>0</v>
      </c>
      <c r="H10" s="638">
        <f>'Áreas-Vários Imóveis'!Y14</f>
        <v>0</v>
      </c>
      <c r="I10" s="638">
        <f>'Áreas-Vários Imóveis'!Z14</f>
        <v>0</v>
      </c>
      <c r="J10" s="638">
        <f>'Áreas-Vários Imóveis'!AA14</f>
        <v>0</v>
      </c>
      <c r="K10" s="638">
        <f>'Áreas-Vários Imóveis'!AB14</f>
        <v>0</v>
      </c>
      <c r="L10" s="638">
        <f>'Áreas-Vários Imóveis'!AC14</f>
        <v>0</v>
      </c>
      <c r="M10" s="640"/>
      <c r="N10" s="640"/>
      <c r="O10" s="640"/>
      <c r="P10" s="640"/>
      <c r="Q10" s="640"/>
      <c r="R10" s="640"/>
      <c r="S10" s="641">
        <f t="shared" si="5"/>
        <v>0</v>
      </c>
      <c r="T10" s="641">
        <f t="shared" si="6"/>
        <v>0</v>
      </c>
      <c r="U10" s="641">
        <f t="shared" si="7"/>
        <v>0</v>
      </c>
      <c r="V10" s="641">
        <f t="shared" si="8"/>
        <v>0</v>
      </c>
      <c r="W10" s="641">
        <f t="shared" si="9"/>
        <v>0</v>
      </c>
      <c r="X10" s="641">
        <f t="shared" si="4"/>
        <v>0</v>
      </c>
      <c r="Y10" s="650" t="str">
        <f t="shared" si="10"/>
        <v/>
      </c>
      <c r="Z10" s="629" t="str">
        <f t="shared" si="11"/>
        <v/>
      </c>
      <c r="AA10" s="480"/>
      <c r="AB10" s="471"/>
      <c r="AC10" s="470"/>
      <c r="AD10" s="470"/>
      <c r="AE10" s="470"/>
      <c r="AF10" s="470"/>
      <c r="AG10" s="470"/>
      <c r="AH10" s="470"/>
      <c r="AI10" s="470"/>
      <c r="AJ10" s="470"/>
      <c r="AK10" s="470"/>
      <c r="AL10" s="470"/>
      <c r="AM10" s="470"/>
      <c r="AN10" s="470"/>
      <c r="AO10" s="470"/>
      <c r="AP10" s="470"/>
      <c r="AQ10" s="470"/>
      <c r="AR10" s="470"/>
      <c r="AS10" s="470"/>
      <c r="AT10" s="470"/>
      <c r="AU10" s="470"/>
      <c r="AV10" s="470"/>
      <c r="AW10" s="470"/>
      <c r="AX10" s="470"/>
      <c r="AY10" s="470"/>
      <c r="AZ10" s="470"/>
      <c r="BA10" s="470"/>
      <c r="BB10" s="470"/>
      <c r="BC10" s="470"/>
      <c r="BD10" s="338"/>
      <c r="BE10" s="338"/>
      <c r="BF10" s="338"/>
      <c r="BG10" s="338"/>
      <c r="BH10" s="338"/>
      <c r="BI10" s="338"/>
      <c r="BJ10" s="338"/>
      <c r="BK10" s="338"/>
    </row>
    <row r="11" spans="1:63" s="275" customFormat="1" ht="15" x14ac:dyDescent="0.25">
      <c r="A11" s="284"/>
      <c r="B11" s="616">
        <f>'Áreas-Vários Imóveis'!B15</f>
        <v>0</v>
      </c>
      <c r="C11" s="616">
        <f>'Áreas-Vários Imóveis'!C15</f>
        <v>0</v>
      </c>
      <c r="D11" s="616">
        <f>'Áreas-Vários Imóveis'!D15</f>
        <v>0</v>
      </c>
      <c r="E11" s="649">
        <f>'Áreas-Vários Imóveis'!E15</f>
        <v>0</v>
      </c>
      <c r="F11" s="616">
        <f>'Áreas-Vários Imóveis'!F15</f>
        <v>0</v>
      </c>
      <c r="G11" s="637">
        <f>'Áreas-Vários Imóveis'!X15</f>
        <v>0</v>
      </c>
      <c r="H11" s="638">
        <f>'Áreas-Vários Imóveis'!Y15</f>
        <v>0</v>
      </c>
      <c r="I11" s="638">
        <f>'Áreas-Vários Imóveis'!Z15</f>
        <v>0</v>
      </c>
      <c r="J11" s="638">
        <f>'Áreas-Vários Imóveis'!AA15</f>
        <v>0</v>
      </c>
      <c r="K11" s="638">
        <f>'Áreas-Vários Imóveis'!AB15</f>
        <v>0</v>
      </c>
      <c r="L11" s="638">
        <f>'Áreas-Vários Imóveis'!AC15</f>
        <v>0</v>
      </c>
      <c r="M11" s="640"/>
      <c r="N11" s="640"/>
      <c r="O11" s="640"/>
      <c r="P11" s="640"/>
      <c r="Q11" s="640"/>
      <c r="R11" s="640"/>
      <c r="S11" s="641">
        <f t="shared" si="5"/>
        <v>0</v>
      </c>
      <c r="T11" s="641">
        <f t="shared" si="6"/>
        <v>0</v>
      </c>
      <c r="U11" s="641">
        <f t="shared" si="7"/>
        <v>0</v>
      </c>
      <c r="V11" s="641">
        <f t="shared" si="8"/>
        <v>0</v>
      </c>
      <c r="W11" s="641">
        <f t="shared" si="9"/>
        <v>0</v>
      </c>
      <c r="X11" s="641">
        <f t="shared" si="4"/>
        <v>0</v>
      </c>
      <c r="Y11" s="650" t="str">
        <f t="shared" si="10"/>
        <v/>
      </c>
      <c r="Z11" s="629" t="str">
        <f t="shared" si="11"/>
        <v/>
      </c>
      <c r="AA11" s="480"/>
      <c r="AB11" s="471"/>
      <c r="AC11" s="470"/>
      <c r="AD11" s="470"/>
      <c r="AE11" s="470"/>
      <c r="AF11" s="470"/>
      <c r="AG11" s="470"/>
      <c r="AH11" s="470"/>
      <c r="AI11" s="470"/>
      <c r="AJ11" s="470"/>
      <c r="AK11" s="470"/>
      <c r="AL11" s="470"/>
      <c r="AM11" s="470"/>
      <c r="AN11" s="470"/>
      <c r="AO11" s="470"/>
      <c r="AP11" s="470"/>
      <c r="AQ11" s="470"/>
      <c r="AR11" s="470"/>
      <c r="AS11" s="470"/>
      <c r="AT11" s="470"/>
      <c r="AU11" s="470"/>
      <c r="AV11" s="470"/>
      <c r="AW11" s="470"/>
      <c r="AX11" s="470"/>
      <c r="AY11" s="470"/>
      <c r="AZ11" s="470"/>
      <c r="BA11" s="470"/>
      <c r="BB11" s="470"/>
      <c r="BC11" s="470"/>
      <c r="BD11" s="338"/>
      <c r="BE11" s="338"/>
      <c r="BF11" s="338"/>
      <c r="BG11" s="338"/>
      <c r="BH11" s="338"/>
      <c r="BI11" s="338"/>
      <c r="BJ11" s="338"/>
      <c r="BK11" s="338"/>
    </row>
    <row r="12" spans="1:63" s="275" customFormat="1" ht="15" x14ac:dyDescent="0.25">
      <c r="A12" s="284"/>
      <c r="B12" s="616">
        <f>'Áreas-Vários Imóveis'!B16</f>
        <v>0</v>
      </c>
      <c r="C12" s="616">
        <f>'Áreas-Vários Imóveis'!C16</f>
        <v>0</v>
      </c>
      <c r="D12" s="616">
        <f>'Áreas-Vários Imóveis'!D16</f>
        <v>0</v>
      </c>
      <c r="E12" s="649">
        <f>'Áreas-Vários Imóveis'!E16</f>
        <v>0</v>
      </c>
      <c r="F12" s="616">
        <f>'Áreas-Vários Imóveis'!F16</f>
        <v>0</v>
      </c>
      <c r="G12" s="637">
        <f>'Áreas-Vários Imóveis'!X16</f>
        <v>0</v>
      </c>
      <c r="H12" s="638">
        <f>'Áreas-Vários Imóveis'!Y16</f>
        <v>0</v>
      </c>
      <c r="I12" s="638">
        <f>'Áreas-Vários Imóveis'!Z16</f>
        <v>0</v>
      </c>
      <c r="J12" s="638">
        <f>'Áreas-Vários Imóveis'!AA16</f>
        <v>0</v>
      </c>
      <c r="K12" s="638">
        <f>'Áreas-Vários Imóveis'!AB16</f>
        <v>0</v>
      </c>
      <c r="L12" s="638">
        <f>'Áreas-Vários Imóveis'!AC16</f>
        <v>0</v>
      </c>
      <c r="M12" s="640"/>
      <c r="N12" s="640"/>
      <c r="O12" s="640"/>
      <c r="P12" s="640"/>
      <c r="Q12" s="640"/>
      <c r="R12" s="640"/>
      <c r="S12" s="641">
        <f t="shared" si="5"/>
        <v>0</v>
      </c>
      <c r="T12" s="641">
        <f t="shared" si="6"/>
        <v>0</v>
      </c>
      <c r="U12" s="641">
        <f t="shared" si="7"/>
        <v>0</v>
      </c>
      <c r="V12" s="641">
        <f t="shared" si="8"/>
        <v>0</v>
      </c>
      <c r="W12" s="641">
        <f t="shared" si="9"/>
        <v>0</v>
      </c>
      <c r="X12" s="641">
        <f t="shared" si="4"/>
        <v>0</v>
      </c>
      <c r="Y12" s="650" t="str">
        <f t="shared" si="10"/>
        <v/>
      </c>
      <c r="Z12" s="629" t="str">
        <f t="shared" si="11"/>
        <v/>
      </c>
      <c r="AA12" s="480"/>
      <c r="AB12" s="471"/>
      <c r="AC12" s="470"/>
      <c r="AD12" s="470"/>
      <c r="AE12" s="470"/>
      <c r="AF12" s="470"/>
      <c r="AG12" s="470"/>
      <c r="AH12" s="470"/>
      <c r="AI12" s="470"/>
      <c r="AJ12" s="470"/>
      <c r="AK12" s="470"/>
      <c r="AL12" s="470"/>
      <c r="AM12" s="470"/>
      <c r="AN12" s="470"/>
      <c r="AO12" s="470"/>
      <c r="AP12" s="470"/>
      <c r="AQ12" s="470"/>
      <c r="AR12" s="470"/>
      <c r="AS12" s="470"/>
      <c r="AT12" s="470"/>
      <c r="AU12" s="470"/>
      <c r="AV12" s="470"/>
      <c r="AW12" s="470"/>
      <c r="AX12" s="470"/>
      <c r="AY12" s="470"/>
      <c r="AZ12" s="470"/>
      <c r="BA12" s="470"/>
      <c r="BB12" s="470"/>
      <c r="BC12" s="470"/>
      <c r="BD12" s="338"/>
      <c r="BE12" s="338"/>
      <c r="BF12" s="338"/>
      <c r="BG12" s="338"/>
      <c r="BH12" s="338"/>
      <c r="BI12" s="338"/>
      <c r="BJ12" s="338"/>
      <c r="BK12" s="338"/>
    </row>
    <row r="13" spans="1:63" s="275" customFormat="1" ht="15" x14ac:dyDescent="0.25">
      <c r="A13" s="284"/>
      <c r="B13" s="616">
        <f>'Áreas-Vários Imóveis'!B17</f>
        <v>0</v>
      </c>
      <c r="C13" s="616">
        <f>'Áreas-Vários Imóveis'!C17</f>
        <v>0</v>
      </c>
      <c r="D13" s="616">
        <f>'Áreas-Vários Imóveis'!D17</f>
        <v>0</v>
      </c>
      <c r="E13" s="649">
        <f>'Áreas-Vários Imóveis'!E17</f>
        <v>0</v>
      </c>
      <c r="F13" s="616">
        <f>'Áreas-Vários Imóveis'!F17</f>
        <v>0</v>
      </c>
      <c r="G13" s="637">
        <f>'Áreas-Vários Imóveis'!X17</f>
        <v>0</v>
      </c>
      <c r="H13" s="638">
        <f>'Áreas-Vários Imóveis'!Y17</f>
        <v>0</v>
      </c>
      <c r="I13" s="638">
        <f>'Áreas-Vários Imóveis'!Z17</f>
        <v>0</v>
      </c>
      <c r="J13" s="638">
        <f>'Áreas-Vários Imóveis'!AA17</f>
        <v>0</v>
      </c>
      <c r="K13" s="638">
        <f>'Áreas-Vários Imóveis'!AB17</f>
        <v>0</v>
      </c>
      <c r="L13" s="638">
        <f>'Áreas-Vários Imóveis'!AC17</f>
        <v>0</v>
      </c>
      <c r="M13" s="640"/>
      <c r="N13" s="640"/>
      <c r="O13" s="640"/>
      <c r="P13" s="640"/>
      <c r="Q13" s="640"/>
      <c r="R13" s="640"/>
      <c r="S13" s="641">
        <f t="shared" ref="S13:S28" si="12">+M13*G13</f>
        <v>0</v>
      </c>
      <c r="T13" s="641">
        <f t="shared" ref="T13:T28" si="13">+N13*H13</f>
        <v>0</v>
      </c>
      <c r="U13" s="641">
        <f t="shared" ref="U13:U28" si="14">+O13*I13</f>
        <v>0</v>
      </c>
      <c r="V13" s="641">
        <f t="shared" ref="V13:V28" si="15">+P13*J13</f>
        <v>0</v>
      </c>
      <c r="W13" s="641">
        <f t="shared" ref="W13:W28" si="16">+Q13*K13</f>
        <v>0</v>
      </c>
      <c r="X13" s="641">
        <f t="shared" ref="X13:X28" si="17">+R13*L13</f>
        <v>0</v>
      </c>
      <c r="Y13" s="650" t="str">
        <f t="shared" si="10"/>
        <v/>
      </c>
      <c r="Z13" s="629" t="str">
        <f t="shared" si="11"/>
        <v/>
      </c>
      <c r="AA13" s="480"/>
      <c r="AB13" s="471"/>
      <c r="AC13" s="470"/>
      <c r="AD13" s="470"/>
      <c r="AE13" s="470"/>
      <c r="AF13" s="470"/>
      <c r="AG13" s="470"/>
      <c r="AH13" s="470"/>
      <c r="AI13" s="470"/>
      <c r="AJ13" s="470"/>
      <c r="AK13" s="470"/>
      <c r="AL13" s="470"/>
      <c r="AM13" s="470"/>
      <c r="AN13" s="470"/>
      <c r="AO13" s="470"/>
      <c r="AP13" s="470"/>
      <c r="AQ13" s="470"/>
      <c r="AR13" s="470"/>
      <c r="AS13" s="470"/>
      <c r="AT13" s="470"/>
      <c r="AU13" s="470"/>
      <c r="AV13" s="470"/>
      <c r="AW13" s="470"/>
      <c r="AX13" s="470"/>
      <c r="AY13" s="470"/>
      <c r="AZ13" s="470"/>
      <c r="BA13" s="470"/>
      <c r="BB13" s="470"/>
      <c r="BC13" s="470"/>
      <c r="BD13" s="338"/>
      <c r="BE13" s="338"/>
      <c r="BF13" s="338"/>
      <c r="BG13" s="338"/>
      <c r="BH13" s="338"/>
      <c r="BI13" s="338"/>
      <c r="BJ13" s="338"/>
      <c r="BK13" s="338"/>
    </row>
    <row r="14" spans="1:63" s="275" customFormat="1" ht="15" x14ac:dyDescent="0.25">
      <c r="A14" s="284"/>
      <c r="B14" s="616">
        <f>'Áreas-Vários Imóveis'!B18</f>
        <v>0</v>
      </c>
      <c r="C14" s="616">
        <f>'Áreas-Vários Imóveis'!C18</f>
        <v>0</v>
      </c>
      <c r="D14" s="616">
        <f>'Áreas-Vários Imóveis'!D18</f>
        <v>0</v>
      </c>
      <c r="E14" s="649">
        <f>'Áreas-Vários Imóveis'!E18</f>
        <v>0</v>
      </c>
      <c r="F14" s="616">
        <f>'Áreas-Vários Imóveis'!F18</f>
        <v>0</v>
      </c>
      <c r="G14" s="637">
        <f>'Áreas-Vários Imóveis'!X18</f>
        <v>0</v>
      </c>
      <c r="H14" s="638">
        <f>'Áreas-Vários Imóveis'!Y18</f>
        <v>0</v>
      </c>
      <c r="I14" s="638">
        <f>'Áreas-Vários Imóveis'!Z18</f>
        <v>0</v>
      </c>
      <c r="J14" s="638">
        <f>'Áreas-Vários Imóveis'!AA18</f>
        <v>0</v>
      </c>
      <c r="K14" s="638">
        <f>'Áreas-Vários Imóveis'!AB18</f>
        <v>0</v>
      </c>
      <c r="L14" s="638">
        <f>'Áreas-Vários Imóveis'!AC18</f>
        <v>0</v>
      </c>
      <c r="M14" s="640"/>
      <c r="N14" s="640"/>
      <c r="O14" s="640"/>
      <c r="P14" s="640"/>
      <c r="Q14" s="640"/>
      <c r="R14" s="640"/>
      <c r="S14" s="641">
        <f t="shared" si="12"/>
        <v>0</v>
      </c>
      <c r="T14" s="641">
        <f t="shared" si="13"/>
        <v>0</v>
      </c>
      <c r="U14" s="641">
        <f t="shared" si="14"/>
        <v>0</v>
      </c>
      <c r="V14" s="641">
        <f t="shared" si="15"/>
        <v>0</v>
      </c>
      <c r="W14" s="641">
        <f t="shared" si="16"/>
        <v>0</v>
      </c>
      <c r="X14" s="641">
        <f t="shared" si="17"/>
        <v>0</v>
      </c>
      <c r="Y14" s="650" t="str">
        <f t="shared" si="10"/>
        <v/>
      </c>
      <c r="Z14" s="629" t="str">
        <f t="shared" si="11"/>
        <v/>
      </c>
      <c r="AA14" s="480"/>
      <c r="AB14" s="471"/>
      <c r="AC14" s="470"/>
      <c r="AD14" s="470"/>
      <c r="AE14" s="470"/>
      <c r="AF14" s="470"/>
      <c r="AG14" s="470"/>
      <c r="AH14" s="470"/>
      <c r="AI14" s="470"/>
      <c r="AJ14" s="470"/>
      <c r="AK14" s="470"/>
      <c r="AL14" s="470"/>
      <c r="AM14" s="470"/>
      <c r="AN14" s="470"/>
      <c r="AO14" s="470"/>
      <c r="AP14" s="470"/>
      <c r="AQ14" s="470"/>
      <c r="AR14" s="470"/>
      <c r="AS14" s="470"/>
      <c r="AT14" s="470"/>
      <c r="AU14" s="470"/>
      <c r="AV14" s="470"/>
      <c r="AW14" s="470"/>
      <c r="AX14" s="470"/>
      <c r="AY14" s="470"/>
      <c r="AZ14" s="470"/>
      <c r="BA14" s="470"/>
      <c r="BB14" s="470"/>
      <c r="BC14" s="470"/>
      <c r="BD14" s="338"/>
      <c r="BE14" s="338"/>
      <c r="BF14" s="338"/>
      <c r="BG14" s="338"/>
      <c r="BH14" s="338"/>
      <c r="BI14" s="338"/>
      <c r="BJ14" s="338"/>
      <c r="BK14" s="338"/>
    </row>
    <row r="15" spans="1:63" s="275" customFormat="1" ht="15" x14ac:dyDescent="0.25">
      <c r="A15" s="284"/>
      <c r="B15" s="616">
        <f>'Áreas-Vários Imóveis'!B19</f>
        <v>0</v>
      </c>
      <c r="C15" s="616">
        <f>'Áreas-Vários Imóveis'!C19</f>
        <v>0</v>
      </c>
      <c r="D15" s="616">
        <f>'Áreas-Vários Imóveis'!D19</f>
        <v>0</v>
      </c>
      <c r="E15" s="649">
        <f>'Áreas-Vários Imóveis'!E19</f>
        <v>0</v>
      </c>
      <c r="F15" s="616">
        <f>'Áreas-Vários Imóveis'!F19</f>
        <v>0</v>
      </c>
      <c r="G15" s="637">
        <f>'Áreas-Vários Imóveis'!X19</f>
        <v>0</v>
      </c>
      <c r="H15" s="638">
        <f>'Áreas-Vários Imóveis'!Y19</f>
        <v>0</v>
      </c>
      <c r="I15" s="638">
        <f>'Áreas-Vários Imóveis'!Z19</f>
        <v>0</v>
      </c>
      <c r="J15" s="638">
        <f>'Áreas-Vários Imóveis'!AA19</f>
        <v>0</v>
      </c>
      <c r="K15" s="638">
        <f>'Áreas-Vários Imóveis'!AB19</f>
        <v>0</v>
      </c>
      <c r="L15" s="638">
        <f>'Áreas-Vários Imóveis'!AC19</f>
        <v>0</v>
      </c>
      <c r="M15" s="640"/>
      <c r="N15" s="640"/>
      <c r="O15" s="640"/>
      <c r="P15" s="640"/>
      <c r="Q15" s="640"/>
      <c r="R15" s="640"/>
      <c r="S15" s="641">
        <f t="shared" si="12"/>
        <v>0</v>
      </c>
      <c r="T15" s="641">
        <f t="shared" si="13"/>
        <v>0</v>
      </c>
      <c r="U15" s="641">
        <f t="shared" si="14"/>
        <v>0</v>
      </c>
      <c r="V15" s="641">
        <f t="shared" si="15"/>
        <v>0</v>
      </c>
      <c r="W15" s="641">
        <f t="shared" si="16"/>
        <v>0</v>
      </c>
      <c r="X15" s="641">
        <f t="shared" si="17"/>
        <v>0</v>
      </c>
      <c r="Y15" s="650" t="str">
        <f t="shared" si="10"/>
        <v/>
      </c>
      <c r="Z15" s="629" t="str">
        <f t="shared" si="11"/>
        <v/>
      </c>
      <c r="AA15" s="480"/>
      <c r="AB15" s="471"/>
      <c r="AC15" s="470"/>
      <c r="AD15" s="470"/>
      <c r="AE15" s="470"/>
      <c r="AF15" s="470"/>
      <c r="AG15" s="470"/>
      <c r="AH15" s="470"/>
      <c r="AI15" s="470"/>
      <c r="AJ15" s="470"/>
      <c r="AK15" s="470"/>
      <c r="AL15" s="470"/>
      <c r="AM15" s="470"/>
      <c r="AN15" s="470"/>
      <c r="AO15" s="470"/>
      <c r="AP15" s="470"/>
      <c r="AQ15" s="470"/>
      <c r="AR15" s="470"/>
      <c r="AS15" s="470"/>
      <c r="AT15" s="470"/>
      <c r="AU15" s="470"/>
      <c r="AV15" s="470"/>
      <c r="AW15" s="470"/>
      <c r="AX15" s="470"/>
      <c r="AY15" s="470"/>
      <c r="AZ15" s="470"/>
      <c r="BA15" s="470"/>
      <c r="BB15" s="470"/>
      <c r="BC15" s="470"/>
      <c r="BD15" s="338"/>
      <c r="BE15" s="338"/>
      <c r="BF15" s="338"/>
      <c r="BG15" s="338"/>
      <c r="BH15" s="338"/>
      <c r="BI15" s="338"/>
      <c r="BJ15" s="338"/>
      <c r="BK15" s="338"/>
    </row>
    <row r="16" spans="1:63" s="275" customFormat="1" ht="15" x14ac:dyDescent="0.25">
      <c r="A16" s="284"/>
      <c r="B16" s="616">
        <f>'Áreas-Vários Imóveis'!B20</f>
        <v>0</v>
      </c>
      <c r="C16" s="616">
        <f>'Áreas-Vários Imóveis'!C20</f>
        <v>0</v>
      </c>
      <c r="D16" s="616">
        <f>'Áreas-Vários Imóveis'!D20</f>
        <v>0</v>
      </c>
      <c r="E16" s="649">
        <f>'Áreas-Vários Imóveis'!E20</f>
        <v>0</v>
      </c>
      <c r="F16" s="616">
        <f>'Áreas-Vários Imóveis'!F20</f>
        <v>0</v>
      </c>
      <c r="G16" s="637">
        <f>'Áreas-Vários Imóveis'!X20</f>
        <v>0</v>
      </c>
      <c r="H16" s="638">
        <f>'Áreas-Vários Imóveis'!Y20</f>
        <v>0</v>
      </c>
      <c r="I16" s="638">
        <f>'Áreas-Vários Imóveis'!Z20</f>
        <v>0</v>
      </c>
      <c r="J16" s="638">
        <f>'Áreas-Vários Imóveis'!AA20</f>
        <v>0</v>
      </c>
      <c r="K16" s="638">
        <f>'Áreas-Vários Imóveis'!AB20</f>
        <v>0</v>
      </c>
      <c r="L16" s="638">
        <f>'Áreas-Vários Imóveis'!AC20</f>
        <v>0</v>
      </c>
      <c r="M16" s="640"/>
      <c r="N16" s="640"/>
      <c r="O16" s="640"/>
      <c r="P16" s="640"/>
      <c r="Q16" s="640"/>
      <c r="R16" s="640"/>
      <c r="S16" s="641">
        <f t="shared" si="12"/>
        <v>0</v>
      </c>
      <c r="T16" s="641">
        <f t="shared" si="13"/>
        <v>0</v>
      </c>
      <c r="U16" s="641">
        <f t="shared" si="14"/>
        <v>0</v>
      </c>
      <c r="V16" s="641">
        <f t="shared" si="15"/>
        <v>0</v>
      </c>
      <c r="W16" s="641">
        <f t="shared" si="16"/>
        <v>0</v>
      </c>
      <c r="X16" s="641">
        <f t="shared" si="17"/>
        <v>0</v>
      </c>
      <c r="Y16" s="650" t="str">
        <f t="shared" si="10"/>
        <v/>
      </c>
      <c r="Z16" s="629" t="str">
        <f t="shared" si="11"/>
        <v/>
      </c>
      <c r="AA16" s="480"/>
      <c r="AB16" s="471"/>
      <c r="AC16" s="470"/>
      <c r="AD16" s="470"/>
      <c r="AE16" s="470"/>
      <c r="AF16" s="470"/>
      <c r="AG16" s="470"/>
      <c r="AH16" s="470"/>
      <c r="AI16" s="470"/>
      <c r="AJ16" s="470"/>
      <c r="AK16" s="470"/>
      <c r="AL16" s="470"/>
      <c r="AM16" s="470"/>
      <c r="AN16" s="470"/>
      <c r="AO16" s="470"/>
      <c r="AP16" s="470"/>
      <c r="AQ16" s="470"/>
      <c r="AR16" s="470"/>
      <c r="AS16" s="470"/>
      <c r="AT16" s="470"/>
      <c r="AU16" s="470"/>
      <c r="AV16" s="470"/>
      <c r="AW16" s="470"/>
      <c r="AX16" s="470"/>
      <c r="AY16" s="470"/>
      <c r="AZ16" s="470"/>
      <c r="BA16" s="470"/>
      <c r="BB16" s="470"/>
      <c r="BC16" s="470"/>
      <c r="BD16" s="338"/>
      <c r="BE16" s="338"/>
      <c r="BF16" s="338"/>
      <c r="BG16" s="338"/>
      <c r="BH16" s="338"/>
      <c r="BI16" s="338"/>
      <c r="BJ16" s="338"/>
      <c r="BK16" s="338"/>
    </row>
    <row r="17" spans="1:63" s="275" customFormat="1" ht="15" x14ac:dyDescent="0.25">
      <c r="A17" s="284"/>
      <c r="B17" s="616">
        <f>'Áreas-Vários Imóveis'!B21</f>
        <v>0</v>
      </c>
      <c r="C17" s="616">
        <f>'Áreas-Vários Imóveis'!C21</f>
        <v>0</v>
      </c>
      <c r="D17" s="616">
        <f>'Áreas-Vários Imóveis'!D21</f>
        <v>0</v>
      </c>
      <c r="E17" s="649">
        <f>'Áreas-Vários Imóveis'!E21</f>
        <v>0</v>
      </c>
      <c r="F17" s="616">
        <f>'Áreas-Vários Imóveis'!F21</f>
        <v>0</v>
      </c>
      <c r="G17" s="637">
        <f>'Áreas-Vários Imóveis'!X21</f>
        <v>0</v>
      </c>
      <c r="H17" s="638">
        <f>'Áreas-Vários Imóveis'!Y21</f>
        <v>0</v>
      </c>
      <c r="I17" s="638">
        <f>'Áreas-Vários Imóveis'!Z21</f>
        <v>0</v>
      </c>
      <c r="J17" s="638">
        <f>'Áreas-Vários Imóveis'!AA21</f>
        <v>0</v>
      </c>
      <c r="K17" s="638">
        <f>'Áreas-Vários Imóveis'!AB21</f>
        <v>0</v>
      </c>
      <c r="L17" s="638">
        <f>'Áreas-Vários Imóveis'!AC21</f>
        <v>0</v>
      </c>
      <c r="M17" s="640"/>
      <c r="N17" s="640"/>
      <c r="O17" s="640"/>
      <c r="P17" s="640"/>
      <c r="Q17" s="640"/>
      <c r="R17" s="640"/>
      <c r="S17" s="641">
        <f t="shared" si="12"/>
        <v>0</v>
      </c>
      <c r="T17" s="641">
        <f t="shared" si="13"/>
        <v>0</v>
      </c>
      <c r="U17" s="641">
        <f t="shared" si="14"/>
        <v>0</v>
      </c>
      <c r="V17" s="641">
        <f t="shared" si="15"/>
        <v>0</v>
      </c>
      <c r="W17" s="641">
        <f t="shared" si="16"/>
        <v>0</v>
      </c>
      <c r="X17" s="641">
        <f t="shared" si="17"/>
        <v>0</v>
      </c>
      <c r="Y17" s="650" t="str">
        <f t="shared" si="10"/>
        <v/>
      </c>
      <c r="Z17" s="629" t="str">
        <f t="shared" si="11"/>
        <v/>
      </c>
      <c r="AA17" s="480"/>
      <c r="AB17" s="471"/>
      <c r="AC17" s="470"/>
      <c r="AD17" s="470"/>
      <c r="AE17" s="470"/>
      <c r="AF17" s="470"/>
      <c r="AG17" s="470"/>
      <c r="AH17" s="470"/>
      <c r="AI17" s="470"/>
      <c r="AJ17" s="470"/>
      <c r="AK17" s="470"/>
      <c r="AL17" s="470"/>
      <c r="AM17" s="470"/>
      <c r="AN17" s="470"/>
      <c r="AO17" s="470"/>
      <c r="AP17" s="470"/>
      <c r="AQ17" s="470"/>
      <c r="AR17" s="470"/>
      <c r="AS17" s="470"/>
      <c r="AT17" s="470"/>
      <c r="AU17" s="470"/>
      <c r="AV17" s="470"/>
      <c r="AW17" s="470"/>
      <c r="AX17" s="470"/>
      <c r="AY17" s="470"/>
      <c r="AZ17" s="470"/>
      <c r="BA17" s="470"/>
      <c r="BB17" s="470"/>
      <c r="BC17" s="470"/>
      <c r="BD17" s="338"/>
      <c r="BE17" s="338"/>
      <c r="BF17" s="338"/>
      <c r="BG17" s="338"/>
      <c r="BH17" s="338"/>
      <c r="BI17" s="338"/>
      <c r="BJ17" s="338"/>
      <c r="BK17" s="338"/>
    </row>
    <row r="18" spans="1:63" s="275" customFormat="1" ht="15" x14ac:dyDescent="0.25">
      <c r="A18" s="284"/>
      <c r="B18" s="616">
        <f>'Áreas-Vários Imóveis'!B22</f>
        <v>0</v>
      </c>
      <c r="C18" s="616">
        <f>'Áreas-Vários Imóveis'!C22</f>
        <v>0</v>
      </c>
      <c r="D18" s="616">
        <f>'Áreas-Vários Imóveis'!D22</f>
        <v>0</v>
      </c>
      <c r="E18" s="649">
        <f>'Áreas-Vários Imóveis'!E22</f>
        <v>0</v>
      </c>
      <c r="F18" s="616">
        <f>'Áreas-Vários Imóveis'!F22</f>
        <v>0</v>
      </c>
      <c r="G18" s="637">
        <f>'Áreas-Vários Imóveis'!X22</f>
        <v>0</v>
      </c>
      <c r="H18" s="638">
        <f>'Áreas-Vários Imóveis'!Y22</f>
        <v>0</v>
      </c>
      <c r="I18" s="638">
        <f>'Áreas-Vários Imóveis'!Z22</f>
        <v>0</v>
      </c>
      <c r="J18" s="638">
        <f>'Áreas-Vários Imóveis'!AA22</f>
        <v>0</v>
      </c>
      <c r="K18" s="638">
        <f>'Áreas-Vários Imóveis'!AB22</f>
        <v>0</v>
      </c>
      <c r="L18" s="638">
        <f>'Áreas-Vários Imóveis'!AC22</f>
        <v>0</v>
      </c>
      <c r="M18" s="640"/>
      <c r="N18" s="640"/>
      <c r="O18" s="640"/>
      <c r="P18" s="640"/>
      <c r="Q18" s="640"/>
      <c r="R18" s="640"/>
      <c r="S18" s="641">
        <f t="shared" si="12"/>
        <v>0</v>
      </c>
      <c r="T18" s="641">
        <f t="shared" si="13"/>
        <v>0</v>
      </c>
      <c r="U18" s="641">
        <f t="shared" si="14"/>
        <v>0</v>
      </c>
      <c r="V18" s="641">
        <f t="shared" si="15"/>
        <v>0</v>
      </c>
      <c r="W18" s="641">
        <f t="shared" si="16"/>
        <v>0</v>
      </c>
      <c r="X18" s="641">
        <f t="shared" si="17"/>
        <v>0</v>
      </c>
      <c r="Y18" s="650" t="str">
        <f t="shared" si="10"/>
        <v/>
      </c>
      <c r="Z18" s="629" t="str">
        <f t="shared" si="11"/>
        <v/>
      </c>
      <c r="AA18" s="480"/>
      <c r="AB18" s="471"/>
      <c r="AC18" s="470"/>
      <c r="AD18" s="470"/>
      <c r="AE18" s="470"/>
      <c r="AF18" s="470"/>
      <c r="AG18" s="470"/>
      <c r="AH18" s="470"/>
      <c r="AI18" s="470"/>
      <c r="AJ18" s="470"/>
      <c r="AK18" s="470"/>
      <c r="AL18" s="470"/>
      <c r="AM18" s="470"/>
      <c r="AN18" s="470"/>
      <c r="AO18" s="470"/>
      <c r="AP18" s="470"/>
      <c r="AQ18" s="470"/>
      <c r="AR18" s="470"/>
      <c r="AS18" s="470"/>
      <c r="AT18" s="470"/>
      <c r="AU18" s="470"/>
      <c r="AV18" s="470"/>
      <c r="AW18" s="470"/>
      <c r="AX18" s="470"/>
      <c r="AY18" s="470"/>
      <c r="AZ18" s="470"/>
      <c r="BA18" s="470"/>
      <c r="BB18" s="470"/>
      <c r="BC18" s="470"/>
      <c r="BD18" s="338"/>
      <c r="BE18" s="338"/>
      <c r="BF18" s="338"/>
      <c r="BG18" s="338"/>
      <c r="BH18" s="338"/>
      <c r="BI18" s="338"/>
      <c r="BJ18" s="338"/>
      <c r="BK18" s="338"/>
    </row>
    <row r="19" spans="1:63" s="275" customFormat="1" ht="15" x14ac:dyDescent="0.25">
      <c r="A19" s="284"/>
      <c r="B19" s="616">
        <f>'Áreas-Vários Imóveis'!B23</f>
        <v>0</v>
      </c>
      <c r="C19" s="616">
        <f>'Áreas-Vários Imóveis'!C23</f>
        <v>0</v>
      </c>
      <c r="D19" s="616">
        <f>'Áreas-Vários Imóveis'!D23</f>
        <v>0</v>
      </c>
      <c r="E19" s="649">
        <f>'Áreas-Vários Imóveis'!E23</f>
        <v>0</v>
      </c>
      <c r="F19" s="616">
        <f>'Áreas-Vários Imóveis'!F23</f>
        <v>0</v>
      </c>
      <c r="G19" s="637">
        <f>'Áreas-Vários Imóveis'!X23</f>
        <v>0</v>
      </c>
      <c r="H19" s="638">
        <f>'Áreas-Vários Imóveis'!Y23</f>
        <v>0</v>
      </c>
      <c r="I19" s="638">
        <f>'Áreas-Vários Imóveis'!Z23</f>
        <v>0</v>
      </c>
      <c r="J19" s="638">
        <f>'Áreas-Vários Imóveis'!AA23</f>
        <v>0</v>
      </c>
      <c r="K19" s="638">
        <f>'Áreas-Vários Imóveis'!AB23</f>
        <v>0</v>
      </c>
      <c r="L19" s="638">
        <f>'Áreas-Vários Imóveis'!AC23</f>
        <v>0</v>
      </c>
      <c r="M19" s="640"/>
      <c r="N19" s="640"/>
      <c r="O19" s="640"/>
      <c r="P19" s="640"/>
      <c r="Q19" s="640"/>
      <c r="R19" s="640"/>
      <c r="S19" s="641">
        <f t="shared" si="12"/>
        <v>0</v>
      </c>
      <c r="T19" s="641">
        <f t="shared" si="13"/>
        <v>0</v>
      </c>
      <c r="U19" s="641">
        <f t="shared" si="14"/>
        <v>0</v>
      </c>
      <c r="V19" s="641">
        <f t="shared" si="15"/>
        <v>0</v>
      </c>
      <c r="W19" s="641">
        <f t="shared" si="16"/>
        <v>0</v>
      </c>
      <c r="X19" s="641">
        <f t="shared" si="17"/>
        <v>0</v>
      </c>
      <c r="Y19" s="650" t="str">
        <f t="shared" si="10"/>
        <v/>
      </c>
      <c r="Z19" s="629" t="str">
        <f t="shared" si="11"/>
        <v/>
      </c>
      <c r="AA19" s="480"/>
      <c r="AB19" s="471"/>
      <c r="AC19" s="470"/>
      <c r="AD19" s="470"/>
      <c r="AE19" s="470"/>
      <c r="AF19" s="470"/>
      <c r="AG19" s="470"/>
      <c r="AH19" s="470"/>
      <c r="AI19" s="470"/>
      <c r="AJ19" s="470"/>
      <c r="AK19" s="470"/>
      <c r="AL19" s="470"/>
      <c r="AM19" s="470"/>
      <c r="AN19" s="470"/>
      <c r="AO19" s="470"/>
      <c r="AP19" s="470"/>
      <c r="AQ19" s="470"/>
      <c r="AR19" s="470"/>
      <c r="AS19" s="470"/>
      <c r="AT19" s="470"/>
      <c r="AU19" s="470"/>
      <c r="AV19" s="470"/>
      <c r="AW19" s="470"/>
      <c r="AX19" s="470"/>
      <c r="AY19" s="470"/>
      <c r="AZ19" s="470"/>
      <c r="BA19" s="470"/>
      <c r="BB19" s="470"/>
      <c r="BC19" s="470"/>
      <c r="BD19" s="338"/>
      <c r="BE19" s="338"/>
      <c r="BF19" s="338"/>
      <c r="BG19" s="338"/>
      <c r="BH19" s="338"/>
      <c r="BI19" s="338"/>
      <c r="BJ19" s="338"/>
      <c r="BK19" s="338"/>
    </row>
    <row r="20" spans="1:63" s="275" customFormat="1" ht="15" x14ac:dyDescent="0.25">
      <c r="A20" s="284"/>
      <c r="B20" s="616">
        <f>'Áreas-Vários Imóveis'!B24</f>
        <v>0</v>
      </c>
      <c r="C20" s="616">
        <f>'Áreas-Vários Imóveis'!C24</f>
        <v>0</v>
      </c>
      <c r="D20" s="616">
        <f>'Áreas-Vários Imóveis'!D24</f>
        <v>0</v>
      </c>
      <c r="E20" s="649">
        <f>'Áreas-Vários Imóveis'!E24</f>
        <v>0</v>
      </c>
      <c r="F20" s="616">
        <f>'Áreas-Vários Imóveis'!F24</f>
        <v>0</v>
      </c>
      <c r="G20" s="637">
        <f>'Áreas-Vários Imóveis'!X24</f>
        <v>0</v>
      </c>
      <c r="H20" s="638">
        <f>'Áreas-Vários Imóveis'!Y24</f>
        <v>0</v>
      </c>
      <c r="I20" s="638">
        <f>'Áreas-Vários Imóveis'!Z24</f>
        <v>0</v>
      </c>
      <c r="J20" s="638">
        <f>'Áreas-Vários Imóveis'!AA24</f>
        <v>0</v>
      </c>
      <c r="K20" s="638">
        <f>'Áreas-Vários Imóveis'!AB24</f>
        <v>0</v>
      </c>
      <c r="L20" s="638">
        <f>'Áreas-Vários Imóveis'!AC24</f>
        <v>0</v>
      </c>
      <c r="M20" s="640"/>
      <c r="N20" s="640"/>
      <c r="O20" s="640"/>
      <c r="P20" s="640"/>
      <c r="Q20" s="640"/>
      <c r="R20" s="640"/>
      <c r="S20" s="641">
        <f t="shared" si="12"/>
        <v>0</v>
      </c>
      <c r="T20" s="641">
        <f t="shared" si="13"/>
        <v>0</v>
      </c>
      <c r="U20" s="641">
        <f t="shared" si="14"/>
        <v>0</v>
      </c>
      <c r="V20" s="641">
        <f t="shared" si="15"/>
        <v>0</v>
      </c>
      <c r="W20" s="641">
        <f t="shared" si="16"/>
        <v>0</v>
      </c>
      <c r="X20" s="641">
        <f t="shared" si="17"/>
        <v>0</v>
      </c>
      <c r="Y20" s="650" t="str">
        <f t="shared" si="10"/>
        <v/>
      </c>
      <c r="Z20" s="629" t="str">
        <f t="shared" si="11"/>
        <v/>
      </c>
      <c r="AA20" s="480"/>
      <c r="AB20" s="471"/>
      <c r="AC20" s="470"/>
      <c r="AD20" s="470"/>
      <c r="AE20" s="470"/>
      <c r="AF20" s="470"/>
      <c r="AG20" s="470"/>
      <c r="AH20" s="470"/>
      <c r="AI20" s="470"/>
      <c r="AJ20" s="470"/>
      <c r="AK20" s="470"/>
      <c r="AL20" s="470"/>
      <c r="AM20" s="470"/>
      <c r="AN20" s="470"/>
      <c r="AO20" s="470"/>
      <c r="AP20" s="470"/>
      <c r="AQ20" s="470"/>
      <c r="AR20" s="470"/>
      <c r="AS20" s="470"/>
      <c r="AT20" s="470"/>
      <c r="AU20" s="470"/>
      <c r="AV20" s="470"/>
      <c r="AW20" s="470"/>
      <c r="AX20" s="470"/>
      <c r="AY20" s="470"/>
      <c r="AZ20" s="470"/>
      <c r="BA20" s="470"/>
      <c r="BB20" s="470"/>
      <c r="BC20" s="470"/>
      <c r="BD20" s="338"/>
      <c r="BE20" s="338"/>
      <c r="BF20" s="338"/>
      <c r="BG20" s="338"/>
      <c r="BH20" s="338"/>
      <c r="BI20" s="338"/>
      <c r="BJ20" s="338"/>
      <c r="BK20" s="338"/>
    </row>
    <row r="21" spans="1:63" s="275" customFormat="1" ht="15" x14ac:dyDescent="0.25">
      <c r="A21" s="284"/>
      <c r="B21" s="616">
        <f>'Áreas-Vários Imóveis'!B25</f>
        <v>0</v>
      </c>
      <c r="C21" s="616">
        <f>'Áreas-Vários Imóveis'!C25</f>
        <v>0</v>
      </c>
      <c r="D21" s="616">
        <f>'Áreas-Vários Imóveis'!D25</f>
        <v>0</v>
      </c>
      <c r="E21" s="649">
        <f>'Áreas-Vários Imóveis'!E25</f>
        <v>0</v>
      </c>
      <c r="F21" s="616">
        <f>'Áreas-Vários Imóveis'!F25</f>
        <v>0</v>
      </c>
      <c r="G21" s="637">
        <f>'Áreas-Vários Imóveis'!X25</f>
        <v>0</v>
      </c>
      <c r="H21" s="638">
        <f>'Áreas-Vários Imóveis'!Y25</f>
        <v>0</v>
      </c>
      <c r="I21" s="638">
        <f>'Áreas-Vários Imóveis'!Z25</f>
        <v>0</v>
      </c>
      <c r="J21" s="638">
        <f>'Áreas-Vários Imóveis'!AA25</f>
        <v>0</v>
      </c>
      <c r="K21" s="638">
        <f>'Áreas-Vários Imóveis'!AB25</f>
        <v>0</v>
      </c>
      <c r="L21" s="638">
        <f>'Áreas-Vários Imóveis'!AC25</f>
        <v>0</v>
      </c>
      <c r="M21" s="640"/>
      <c r="N21" s="640"/>
      <c r="O21" s="640"/>
      <c r="P21" s="640"/>
      <c r="Q21" s="640"/>
      <c r="R21" s="640"/>
      <c r="S21" s="641">
        <f t="shared" si="12"/>
        <v>0</v>
      </c>
      <c r="T21" s="641">
        <f t="shared" si="13"/>
        <v>0</v>
      </c>
      <c r="U21" s="641">
        <f t="shared" si="14"/>
        <v>0</v>
      </c>
      <c r="V21" s="641">
        <f t="shared" si="15"/>
        <v>0</v>
      </c>
      <c r="W21" s="641">
        <f t="shared" si="16"/>
        <v>0</v>
      </c>
      <c r="X21" s="641">
        <f t="shared" si="17"/>
        <v>0</v>
      </c>
      <c r="Y21" s="650" t="str">
        <f t="shared" si="10"/>
        <v/>
      </c>
      <c r="Z21" s="629" t="str">
        <f t="shared" si="11"/>
        <v/>
      </c>
      <c r="AA21" s="480"/>
      <c r="AB21" s="471"/>
      <c r="AC21" s="470"/>
      <c r="AD21" s="470"/>
      <c r="AE21" s="470"/>
      <c r="AF21" s="470"/>
      <c r="AG21" s="470"/>
      <c r="AH21" s="470"/>
      <c r="AI21" s="470"/>
      <c r="AJ21" s="470"/>
      <c r="AK21" s="470"/>
      <c r="AL21" s="470"/>
      <c r="AM21" s="470"/>
      <c r="AN21" s="470"/>
      <c r="AO21" s="470"/>
      <c r="AP21" s="470"/>
      <c r="AQ21" s="470"/>
      <c r="AR21" s="470"/>
      <c r="AS21" s="470"/>
      <c r="AT21" s="470"/>
      <c r="AU21" s="470"/>
      <c r="AV21" s="470"/>
      <c r="AW21" s="470"/>
      <c r="AX21" s="470"/>
      <c r="AY21" s="470"/>
      <c r="AZ21" s="470"/>
      <c r="BA21" s="470"/>
      <c r="BB21" s="470"/>
      <c r="BC21" s="470"/>
      <c r="BD21" s="338"/>
      <c r="BE21" s="338"/>
      <c r="BF21" s="338"/>
      <c r="BG21" s="338"/>
      <c r="BH21" s="338"/>
      <c r="BI21" s="338"/>
      <c r="BJ21" s="338"/>
      <c r="BK21" s="338"/>
    </row>
    <row r="22" spans="1:63" s="275" customFormat="1" ht="15" x14ac:dyDescent="0.25">
      <c r="A22" s="284"/>
      <c r="B22" s="616">
        <f>'Áreas-Vários Imóveis'!B26</f>
        <v>0</v>
      </c>
      <c r="C22" s="616">
        <f>'Áreas-Vários Imóveis'!C26</f>
        <v>0</v>
      </c>
      <c r="D22" s="616">
        <f>'Áreas-Vários Imóveis'!D26</f>
        <v>0</v>
      </c>
      <c r="E22" s="649">
        <f>'Áreas-Vários Imóveis'!E26</f>
        <v>0</v>
      </c>
      <c r="F22" s="616">
        <f>'Áreas-Vários Imóveis'!F26</f>
        <v>0</v>
      </c>
      <c r="G22" s="637">
        <f>'Áreas-Vários Imóveis'!X26</f>
        <v>0</v>
      </c>
      <c r="H22" s="638">
        <f>'Áreas-Vários Imóveis'!Y26</f>
        <v>0</v>
      </c>
      <c r="I22" s="638">
        <f>'Áreas-Vários Imóveis'!Z26</f>
        <v>0</v>
      </c>
      <c r="J22" s="638">
        <f>'Áreas-Vários Imóveis'!AA26</f>
        <v>0</v>
      </c>
      <c r="K22" s="638">
        <f>'Áreas-Vários Imóveis'!AB26</f>
        <v>0</v>
      </c>
      <c r="L22" s="638">
        <f>'Áreas-Vários Imóveis'!AC26</f>
        <v>0</v>
      </c>
      <c r="M22" s="640"/>
      <c r="N22" s="640"/>
      <c r="O22" s="640"/>
      <c r="P22" s="640"/>
      <c r="Q22" s="640"/>
      <c r="R22" s="640"/>
      <c r="S22" s="641">
        <f t="shared" si="12"/>
        <v>0</v>
      </c>
      <c r="T22" s="641">
        <f t="shared" si="13"/>
        <v>0</v>
      </c>
      <c r="U22" s="641">
        <f t="shared" si="14"/>
        <v>0</v>
      </c>
      <c r="V22" s="641">
        <f t="shared" si="15"/>
        <v>0</v>
      </c>
      <c r="W22" s="641">
        <f t="shared" si="16"/>
        <v>0</v>
      </c>
      <c r="X22" s="641">
        <f t="shared" si="17"/>
        <v>0</v>
      </c>
      <c r="Y22" s="650" t="str">
        <f t="shared" si="10"/>
        <v/>
      </c>
      <c r="Z22" s="629" t="str">
        <f t="shared" si="11"/>
        <v/>
      </c>
      <c r="AA22" s="480"/>
      <c r="AB22" s="471"/>
      <c r="AC22" s="470"/>
      <c r="AD22" s="470"/>
      <c r="AE22" s="470"/>
      <c r="AF22" s="470"/>
      <c r="AG22" s="470"/>
      <c r="AH22" s="470"/>
      <c r="AI22" s="470"/>
      <c r="AJ22" s="470"/>
      <c r="AK22" s="470"/>
      <c r="AL22" s="470"/>
      <c r="AM22" s="470"/>
      <c r="AN22" s="470"/>
      <c r="AO22" s="470"/>
      <c r="AP22" s="470"/>
      <c r="AQ22" s="470"/>
      <c r="AR22" s="470"/>
      <c r="AS22" s="470"/>
      <c r="AT22" s="470"/>
      <c r="AU22" s="470"/>
      <c r="AV22" s="470"/>
      <c r="AW22" s="470"/>
      <c r="AX22" s="470"/>
      <c r="AY22" s="470"/>
      <c r="AZ22" s="470"/>
      <c r="BA22" s="470"/>
      <c r="BB22" s="470"/>
      <c r="BC22" s="470"/>
      <c r="BD22" s="338"/>
      <c r="BE22" s="338"/>
      <c r="BF22" s="338"/>
      <c r="BG22" s="338"/>
      <c r="BH22" s="338"/>
      <c r="BI22" s="338"/>
      <c r="BJ22" s="338"/>
      <c r="BK22" s="338"/>
    </row>
    <row r="23" spans="1:63" s="275" customFormat="1" ht="15" x14ac:dyDescent="0.25">
      <c r="A23" s="284"/>
      <c r="B23" s="616">
        <f>'Áreas-Vários Imóveis'!B27</f>
        <v>0</v>
      </c>
      <c r="C23" s="616">
        <f>'Áreas-Vários Imóveis'!C27</f>
        <v>0</v>
      </c>
      <c r="D23" s="616">
        <f>'Áreas-Vários Imóveis'!D27</f>
        <v>0</v>
      </c>
      <c r="E23" s="649">
        <f>'Áreas-Vários Imóveis'!E27</f>
        <v>0</v>
      </c>
      <c r="F23" s="616">
        <f>'Áreas-Vários Imóveis'!F27</f>
        <v>0</v>
      </c>
      <c r="G23" s="637">
        <f>'Áreas-Vários Imóveis'!X27</f>
        <v>0</v>
      </c>
      <c r="H23" s="638">
        <f>'Áreas-Vários Imóveis'!Y27</f>
        <v>0</v>
      </c>
      <c r="I23" s="638">
        <f>'Áreas-Vários Imóveis'!Z27</f>
        <v>0</v>
      </c>
      <c r="J23" s="638">
        <f>'Áreas-Vários Imóveis'!AA27</f>
        <v>0</v>
      </c>
      <c r="K23" s="638">
        <f>'Áreas-Vários Imóveis'!AB27</f>
        <v>0</v>
      </c>
      <c r="L23" s="638">
        <f>'Áreas-Vários Imóveis'!AC27</f>
        <v>0</v>
      </c>
      <c r="M23" s="640"/>
      <c r="N23" s="640"/>
      <c r="O23" s="640"/>
      <c r="P23" s="640"/>
      <c r="Q23" s="640"/>
      <c r="R23" s="640"/>
      <c r="S23" s="641">
        <f t="shared" si="12"/>
        <v>0</v>
      </c>
      <c r="T23" s="641">
        <f t="shared" si="13"/>
        <v>0</v>
      </c>
      <c r="U23" s="641">
        <f t="shared" si="14"/>
        <v>0</v>
      </c>
      <c r="V23" s="641">
        <f t="shared" si="15"/>
        <v>0</v>
      </c>
      <c r="W23" s="641">
        <f t="shared" si="16"/>
        <v>0</v>
      </c>
      <c r="X23" s="641">
        <f t="shared" si="17"/>
        <v>0</v>
      </c>
      <c r="Y23" s="650" t="str">
        <f t="shared" si="10"/>
        <v/>
      </c>
      <c r="Z23" s="629" t="str">
        <f t="shared" si="11"/>
        <v/>
      </c>
      <c r="AA23" s="480"/>
      <c r="AB23" s="471"/>
      <c r="AC23" s="470"/>
      <c r="AD23" s="470"/>
      <c r="AE23" s="470"/>
      <c r="AF23" s="470"/>
      <c r="AG23" s="470"/>
      <c r="AH23" s="470"/>
      <c r="AI23" s="470"/>
      <c r="AJ23" s="470"/>
      <c r="AK23" s="470"/>
      <c r="AL23" s="470"/>
      <c r="AM23" s="470"/>
      <c r="AN23" s="470"/>
      <c r="AO23" s="470"/>
      <c r="AP23" s="470"/>
      <c r="AQ23" s="470"/>
      <c r="AR23" s="470"/>
      <c r="AS23" s="470"/>
      <c r="AT23" s="470"/>
      <c r="AU23" s="470"/>
      <c r="AV23" s="470"/>
      <c r="AW23" s="470"/>
      <c r="AX23" s="470"/>
      <c r="AY23" s="470"/>
      <c r="AZ23" s="470"/>
      <c r="BA23" s="470"/>
      <c r="BB23" s="470"/>
      <c r="BC23" s="470"/>
      <c r="BD23" s="338"/>
      <c r="BE23" s="338"/>
      <c r="BF23" s="338"/>
      <c r="BG23" s="338"/>
      <c r="BH23" s="338"/>
      <c r="BI23" s="338"/>
      <c r="BJ23" s="338"/>
      <c r="BK23" s="338"/>
    </row>
    <row r="24" spans="1:63" s="275" customFormat="1" ht="15" x14ac:dyDescent="0.25">
      <c r="A24" s="284"/>
      <c r="B24" s="616">
        <f>'Áreas-Vários Imóveis'!B28</f>
        <v>0</v>
      </c>
      <c r="C24" s="616">
        <f>'Áreas-Vários Imóveis'!C28</f>
        <v>0</v>
      </c>
      <c r="D24" s="616">
        <f>'Áreas-Vários Imóveis'!D28</f>
        <v>0</v>
      </c>
      <c r="E24" s="649">
        <f>'Áreas-Vários Imóveis'!E28</f>
        <v>0</v>
      </c>
      <c r="F24" s="616">
        <f>'Áreas-Vários Imóveis'!F28</f>
        <v>0</v>
      </c>
      <c r="G24" s="637">
        <f>'Áreas-Vários Imóveis'!X28</f>
        <v>0</v>
      </c>
      <c r="H24" s="638">
        <f>'Áreas-Vários Imóveis'!Y28</f>
        <v>0</v>
      </c>
      <c r="I24" s="638">
        <f>'Áreas-Vários Imóveis'!Z28</f>
        <v>0</v>
      </c>
      <c r="J24" s="638">
        <f>'Áreas-Vários Imóveis'!AA28</f>
        <v>0</v>
      </c>
      <c r="K24" s="638">
        <f>'Áreas-Vários Imóveis'!AB28</f>
        <v>0</v>
      </c>
      <c r="L24" s="638">
        <f>'Áreas-Vários Imóveis'!AC28</f>
        <v>0</v>
      </c>
      <c r="M24" s="640"/>
      <c r="N24" s="640"/>
      <c r="O24" s="640"/>
      <c r="P24" s="640"/>
      <c r="Q24" s="640"/>
      <c r="R24" s="640"/>
      <c r="S24" s="641">
        <f t="shared" si="12"/>
        <v>0</v>
      </c>
      <c r="T24" s="641">
        <f t="shared" si="13"/>
        <v>0</v>
      </c>
      <c r="U24" s="641">
        <f t="shared" si="14"/>
        <v>0</v>
      </c>
      <c r="V24" s="641">
        <f t="shared" si="15"/>
        <v>0</v>
      </c>
      <c r="W24" s="641">
        <f t="shared" si="16"/>
        <v>0</v>
      </c>
      <c r="X24" s="641">
        <f t="shared" si="17"/>
        <v>0</v>
      </c>
      <c r="Y24" s="650" t="str">
        <f t="shared" si="10"/>
        <v/>
      </c>
      <c r="Z24" s="629" t="str">
        <f t="shared" si="11"/>
        <v/>
      </c>
      <c r="AA24" s="480"/>
      <c r="AB24" s="471"/>
      <c r="AC24" s="470"/>
      <c r="AD24" s="470"/>
      <c r="AE24" s="470"/>
      <c r="AF24" s="470"/>
      <c r="AG24" s="470"/>
      <c r="AH24" s="470"/>
      <c r="AI24" s="470"/>
      <c r="AJ24" s="470"/>
      <c r="AK24" s="470"/>
      <c r="AL24" s="470"/>
      <c r="AM24" s="470"/>
      <c r="AN24" s="470"/>
      <c r="AO24" s="470"/>
      <c r="AP24" s="470"/>
      <c r="AQ24" s="470"/>
      <c r="AR24" s="470"/>
      <c r="AS24" s="470"/>
      <c r="AT24" s="470"/>
      <c r="AU24" s="470"/>
      <c r="AV24" s="470"/>
      <c r="AW24" s="470"/>
      <c r="AX24" s="470"/>
      <c r="AY24" s="470"/>
      <c r="AZ24" s="470"/>
      <c r="BA24" s="470"/>
      <c r="BB24" s="470"/>
      <c r="BC24" s="470"/>
      <c r="BD24" s="338"/>
      <c r="BE24" s="338"/>
      <c r="BF24" s="338"/>
      <c r="BG24" s="338"/>
      <c r="BH24" s="338"/>
      <c r="BI24" s="338"/>
      <c r="BJ24" s="338"/>
      <c r="BK24" s="338"/>
    </row>
    <row r="25" spans="1:63" s="275" customFormat="1" ht="15" x14ac:dyDescent="0.25">
      <c r="A25" s="284"/>
      <c r="B25" s="616">
        <f>'Áreas-Vários Imóveis'!B29</f>
        <v>0</v>
      </c>
      <c r="C25" s="616">
        <f>'Áreas-Vários Imóveis'!C29</f>
        <v>0</v>
      </c>
      <c r="D25" s="616">
        <f>'Áreas-Vários Imóveis'!D29</f>
        <v>0</v>
      </c>
      <c r="E25" s="649">
        <f>'Áreas-Vários Imóveis'!E29</f>
        <v>0</v>
      </c>
      <c r="F25" s="616">
        <f>'Áreas-Vários Imóveis'!F29</f>
        <v>0</v>
      </c>
      <c r="G25" s="637">
        <f>'Áreas-Vários Imóveis'!X29</f>
        <v>0</v>
      </c>
      <c r="H25" s="638">
        <f>'Áreas-Vários Imóveis'!Y29</f>
        <v>0</v>
      </c>
      <c r="I25" s="638">
        <f>'Áreas-Vários Imóveis'!Z29</f>
        <v>0</v>
      </c>
      <c r="J25" s="638">
        <f>'Áreas-Vários Imóveis'!AA29</f>
        <v>0</v>
      </c>
      <c r="K25" s="638">
        <f>'Áreas-Vários Imóveis'!AB29</f>
        <v>0</v>
      </c>
      <c r="L25" s="638">
        <f>'Áreas-Vários Imóveis'!AC29</f>
        <v>0</v>
      </c>
      <c r="M25" s="640"/>
      <c r="N25" s="640"/>
      <c r="O25" s="640"/>
      <c r="P25" s="640"/>
      <c r="Q25" s="640"/>
      <c r="R25" s="640"/>
      <c r="S25" s="641">
        <f t="shared" si="12"/>
        <v>0</v>
      </c>
      <c r="T25" s="641">
        <f t="shared" si="13"/>
        <v>0</v>
      </c>
      <c r="U25" s="641">
        <f t="shared" si="14"/>
        <v>0</v>
      </c>
      <c r="V25" s="641">
        <f t="shared" si="15"/>
        <v>0</v>
      </c>
      <c r="W25" s="641">
        <f t="shared" si="16"/>
        <v>0</v>
      </c>
      <c r="X25" s="641">
        <f t="shared" si="17"/>
        <v>0</v>
      </c>
      <c r="Y25" s="650" t="str">
        <f t="shared" si="10"/>
        <v/>
      </c>
      <c r="Z25" s="629" t="str">
        <f t="shared" si="11"/>
        <v/>
      </c>
      <c r="AA25" s="480"/>
      <c r="AB25" s="471"/>
      <c r="AC25" s="470"/>
      <c r="AD25" s="470"/>
      <c r="AE25" s="470"/>
      <c r="AF25" s="470"/>
      <c r="AG25" s="470"/>
      <c r="AH25" s="470"/>
      <c r="AI25" s="470"/>
      <c r="AJ25" s="470"/>
      <c r="AK25" s="470"/>
      <c r="AL25" s="470"/>
      <c r="AM25" s="470"/>
      <c r="AN25" s="470"/>
      <c r="AO25" s="470"/>
      <c r="AP25" s="470"/>
      <c r="AQ25" s="470"/>
      <c r="AR25" s="470"/>
      <c r="AS25" s="470"/>
      <c r="AT25" s="470"/>
      <c r="AU25" s="470"/>
      <c r="AV25" s="470"/>
      <c r="AW25" s="470"/>
      <c r="AX25" s="470"/>
      <c r="AY25" s="470"/>
      <c r="AZ25" s="470"/>
      <c r="BA25" s="470"/>
      <c r="BB25" s="470"/>
      <c r="BC25" s="470"/>
      <c r="BD25" s="338"/>
      <c r="BE25" s="338"/>
      <c r="BF25" s="338"/>
      <c r="BG25" s="338"/>
      <c r="BH25" s="338"/>
      <c r="BI25" s="338"/>
      <c r="BJ25" s="338"/>
      <c r="BK25" s="338"/>
    </row>
    <row r="26" spans="1:63" s="275" customFormat="1" ht="15" x14ac:dyDescent="0.25">
      <c r="A26" s="284"/>
      <c r="B26" s="616">
        <f>'Áreas-Vários Imóveis'!B30</f>
        <v>0</v>
      </c>
      <c r="C26" s="616">
        <f>'Áreas-Vários Imóveis'!C30</f>
        <v>0</v>
      </c>
      <c r="D26" s="616">
        <f>'Áreas-Vários Imóveis'!D30</f>
        <v>0</v>
      </c>
      <c r="E26" s="649">
        <f>'Áreas-Vários Imóveis'!E30</f>
        <v>0</v>
      </c>
      <c r="F26" s="616">
        <f>'Áreas-Vários Imóveis'!F30</f>
        <v>0</v>
      </c>
      <c r="G26" s="637">
        <f>'Áreas-Vários Imóveis'!X30</f>
        <v>0</v>
      </c>
      <c r="H26" s="638">
        <f>'Áreas-Vários Imóveis'!Y30</f>
        <v>0</v>
      </c>
      <c r="I26" s="638">
        <f>'Áreas-Vários Imóveis'!Z30</f>
        <v>0</v>
      </c>
      <c r="J26" s="638">
        <f>'Áreas-Vários Imóveis'!AA30</f>
        <v>0</v>
      </c>
      <c r="K26" s="638">
        <f>'Áreas-Vários Imóveis'!AB30</f>
        <v>0</v>
      </c>
      <c r="L26" s="638">
        <f>'Áreas-Vários Imóveis'!AC30</f>
        <v>0</v>
      </c>
      <c r="M26" s="640"/>
      <c r="N26" s="640"/>
      <c r="O26" s="640"/>
      <c r="P26" s="640"/>
      <c r="Q26" s="640"/>
      <c r="R26" s="640"/>
      <c r="S26" s="641">
        <f t="shared" si="12"/>
        <v>0</v>
      </c>
      <c r="T26" s="641">
        <f t="shared" si="13"/>
        <v>0</v>
      </c>
      <c r="U26" s="641">
        <f t="shared" si="14"/>
        <v>0</v>
      </c>
      <c r="V26" s="641">
        <f t="shared" si="15"/>
        <v>0</v>
      </c>
      <c r="W26" s="641">
        <f t="shared" si="16"/>
        <v>0</v>
      </c>
      <c r="X26" s="641">
        <f t="shared" si="17"/>
        <v>0</v>
      </c>
      <c r="Y26" s="650" t="str">
        <f t="shared" si="10"/>
        <v/>
      </c>
      <c r="Z26" s="629" t="str">
        <f t="shared" si="11"/>
        <v/>
      </c>
      <c r="AA26" s="480"/>
      <c r="AB26" s="471"/>
      <c r="AC26" s="470"/>
      <c r="AD26" s="470"/>
      <c r="AE26" s="470"/>
      <c r="AF26" s="470"/>
      <c r="AG26" s="470"/>
      <c r="AH26" s="470"/>
      <c r="AI26" s="470"/>
      <c r="AJ26" s="470"/>
      <c r="AK26" s="470"/>
      <c r="AL26" s="470"/>
      <c r="AM26" s="470"/>
      <c r="AN26" s="470"/>
      <c r="AO26" s="470"/>
      <c r="AP26" s="470"/>
      <c r="AQ26" s="470"/>
      <c r="AR26" s="470"/>
      <c r="AS26" s="470"/>
      <c r="AT26" s="470"/>
      <c r="AU26" s="470"/>
      <c r="AV26" s="470"/>
      <c r="AW26" s="470"/>
      <c r="AX26" s="470"/>
      <c r="AY26" s="470"/>
      <c r="AZ26" s="470"/>
      <c r="BA26" s="470"/>
      <c r="BB26" s="470"/>
      <c r="BC26" s="470"/>
      <c r="BD26" s="338"/>
      <c r="BE26" s="338"/>
      <c r="BF26" s="338"/>
      <c r="BG26" s="338"/>
      <c r="BH26" s="338"/>
      <c r="BI26" s="338"/>
      <c r="BJ26" s="338"/>
      <c r="BK26" s="338"/>
    </row>
    <row r="27" spans="1:63" s="275" customFormat="1" ht="15" x14ac:dyDescent="0.25">
      <c r="A27" s="284"/>
      <c r="B27" s="616">
        <f>'Áreas-Vários Imóveis'!B31</f>
        <v>0</v>
      </c>
      <c r="C27" s="616">
        <f>'Áreas-Vários Imóveis'!C31</f>
        <v>0</v>
      </c>
      <c r="D27" s="616">
        <f>'Áreas-Vários Imóveis'!D31</f>
        <v>0</v>
      </c>
      <c r="E27" s="649">
        <f>'Áreas-Vários Imóveis'!E31</f>
        <v>0</v>
      </c>
      <c r="F27" s="616">
        <f>'Áreas-Vários Imóveis'!F31</f>
        <v>0</v>
      </c>
      <c r="G27" s="637">
        <f>'Áreas-Vários Imóveis'!X31</f>
        <v>0</v>
      </c>
      <c r="H27" s="638">
        <f>'Áreas-Vários Imóveis'!Y31</f>
        <v>0</v>
      </c>
      <c r="I27" s="638">
        <f>'Áreas-Vários Imóveis'!Z31</f>
        <v>0</v>
      </c>
      <c r="J27" s="638">
        <f>'Áreas-Vários Imóveis'!AA31</f>
        <v>0</v>
      </c>
      <c r="K27" s="638">
        <f>'Áreas-Vários Imóveis'!AB31</f>
        <v>0</v>
      </c>
      <c r="L27" s="638">
        <f>'Áreas-Vários Imóveis'!AC31</f>
        <v>0</v>
      </c>
      <c r="M27" s="640"/>
      <c r="N27" s="640"/>
      <c r="O27" s="640"/>
      <c r="P27" s="640"/>
      <c r="Q27" s="640"/>
      <c r="R27" s="640"/>
      <c r="S27" s="641">
        <f t="shared" si="12"/>
        <v>0</v>
      </c>
      <c r="T27" s="641">
        <f t="shared" si="13"/>
        <v>0</v>
      </c>
      <c r="U27" s="641">
        <f t="shared" si="14"/>
        <v>0</v>
      </c>
      <c r="V27" s="641">
        <f t="shared" si="15"/>
        <v>0</v>
      </c>
      <c r="W27" s="641">
        <f t="shared" si="16"/>
        <v>0</v>
      </c>
      <c r="X27" s="641">
        <f t="shared" si="17"/>
        <v>0</v>
      </c>
      <c r="Y27" s="650" t="str">
        <f t="shared" si="10"/>
        <v/>
      </c>
      <c r="Z27" s="629" t="str">
        <f t="shared" si="11"/>
        <v/>
      </c>
      <c r="AA27" s="480"/>
      <c r="AB27" s="471"/>
      <c r="AC27" s="470"/>
      <c r="AD27" s="470"/>
      <c r="AE27" s="470"/>
      <c r="AF27" s="470"/>
      <c r="AG27" s="470"/>
      <c r="AH27" s="470"/>
      <c r="AI27" s="470"/>
      <c r="AJ27" s="470"/>
      <c r="AK27" s="470"/>
      <c r="AL27" s="470"/>
      <c r="AM27" s="470"/>
      <c r="AN27" s="470"/>
      <c r="AO27" s="470"/>
      <c r="AP27" s="470"/>
      <c r="AQ27" s="470"/>
      <c r="AR27" s="470"/>
      <c r="AS27" s="470"/>
      <c r="AT27" s="470"/>
      <c r="AU27" s="470"/>
      <c r="AV27" s="470"/>
      <c r="AW27" s="470"/>
      <c r="AX27" s="470"/>
      <c r="AY27" s="470"/>
      <c r="AZ27" s="470"/>
      <c r="BA27" s="470"/>
      <c r="BB27" s="470"/>
      <c r="BC27" s="470"/>
      <c r="BD27" s="338"/>
      <c r="BE27" s="338"/>
      <c r="BF27" s="338"/>
      <c r="BG27" s="338"/>
      <c r="BH27" s="338"/>
      <c r="BI27" s="338"/>
      <c r="BJ27" s="338"/>
      <c r="BK27" s="338"/>
    </row>
    <row r="28" spans="1:63" s="275" customFormat="1" ht="15" x14ac:dyDescent="0.25">
      <c r="A28" s="284"/>
      <c r="B28" s="616">
        <f>'Áreas-Vários Imóveis'!B32</f>
        <v>0</v>
      </c>
      <c r="C28" s="616">
        <f>'Áreas-Vários Imóveis'!C32</f>
        <v>0</v>
      </c>
      <c r="D28" s="616">
        <f>'Áreas-Vários Imóveis'!D32</f>
        <v>0</v>
      </c>
      <c r="E28" s="649">
        <f>'Áreas-Vários Imóveis'!E32</f>
        <v>0</v>
      </c>
      <c r="F28" s="616">
        <f>'Áreas-Vários Imóveis'!F32</f>
        <v>0</v>
      </c>
      <c r="G28" s="637">
        <f>'Áreas-Vários Imóveis'!X32</f>
        <v>0</v>
      </c>
      <c r="H28" s="638">
        <f>'Áreas-Vários Imóveis'!Y32</f>
        <v>0</v>
      </c>
      <c r="I28" s="638">
        <f>'Áreas-Vários Imóveis'!Z32</f>
        <v>0</v>
      </c>
      <c r="J28" s="638">
        <f>'Áreas-Vários Imóveis'!AA32</f>
        <v>0</v>
      </c>
      <c r="K28" s="638">
        <f>'Áreas-Vários Imóveis'!AB32</f>
        <v>0</v>
      </c>
      <c r="L28" s="638">
        <f>'Áreas-Vários Imóveis'!AC32</f>
        <v>0</v>
      </c>
      <c r="M28" s="640"/>
      <c r="N28" s="640"/>
      <c r="O28" s="640"/>
      <c r="P28" s="640"/>
      <c r="Q28" s="640"/>
      <c r="R28" s="640"/>
      <c r="S28" s="641">
        <f t="shared" si="12"/>
        <v>0</v>
      </c>
      <c r="T28" s="641">
        <f t="shared" si="13"/>
        <v>0</v>
      </c>
      <c r="U28" s="641">
        <f t="shared" si="14"/>
        <v>0</v>
      </c>
      <c r="V28" s="641">
        <f t="shared" si="15"/>
        <v>0</v>
      </c>
      <c r="W28" s="641">
        <f t="shared" si="16"/>
        <v>0</v>
      </c>
      <c r="X28" s="641">
        <f t="shared" si="17"/>
        <v>0</v>
      </c>
      <c r="Y28" s="650" t="str">
        <f t="shared" si="10"/>
        <v/>
      </c>
      <c r="Z28" s="629" t="str">
        <f t="shared" si="11"/>
        <v/>
      </c>
      <c r="AA28" s="480"/>
      <c r="AB28" s="471"/>
      <c r="AC28" s="470"/>
      <c r="AD28" s="470"/>
      <c r="AE28" s="470"/>
      <c r="AF28" s="470"/>
      <c r="AG28" s="470"/>
      <c r="AH28" s="470"/>
      <c r="AI28" s="470"/>
      <c r="AJ28" s="470"/>
      <c r="AK28" s="470"/>
      <c r="AL28" s="470"/>
      <c r="AM28" s="470"/>
      <c r="AN28" s="470"/>
      <c r="AO28" s="470"/>
      <c r="AP28" s="470"/>
      <c r="AQ28" s="470"/>
      <c r="AR28" s="470"/>
      <c r="AS28" s="470"/>
      <c r="AT28" s="470"/>
      <c r="AU28" s="470"/>
      <c r="AV28" s="470"/>
      <c r="AW28" s="470"/>
      <c r="AX28" s="470"/>
      <c r="AY28" s="470"/>
      <c r="AZ28" s="470"/>
      <c r="BA28" s="470"/>
      <c r="BB28" s="470"/>
      <c r="BC28" s="470"/>
      <c r="BD28" s="338"/>
      <c r="BE28" s="338"/>
      <c r="BF28" s="338"/>
      <c r="BG28" s="338"/>
      <c r="BH28" s="338"/>
      <c r="BI28" s="338"/>
      <c r="BJ28" s="338"/>
      <c r="BK28" s="338"/>
    </row>
    <row r="29" spans="1:63" s="275" customFormat="1" ht="13.5" customHeight="1" x14ac:dyDescent="0.25">
      <c r="A29" s="284"/>
      <c r="B29" s="616">
        <f>'Áreas-Vários Imóveis'!B33</f>
        <v>0</v>
      </c>
      <c r="C29" s="616">
        <f>'Áreas-Vários Imóveis'!C33</f>
        <v>0</v>
      </c>
      <c r="D29" s="616">
        <f>'Áreas-Vários Imóveis'!D33</f>
        <v>0</v>
      </c>
      <c r="E29" s="649">
        <f>'Áreas-Vários Imóveis'!E33</f>
        <v>0</v>
      </c>
      <c r="F29" s="616">
        <f>'Áreas-Vários Imóveis'!F33</f>
        <v>0</v>
      </c>
      <c r="G29" s="637">
        <f>'Áreas-Vários Imóveis'!X33</f>
        <v>0</v>
      </c>
      <c r="H29" s="638">
        <f>'Áreas-Vários Imóveis'!Y33</f>
        <v>0</v>
      </c>
      <c r="I29" s="638">
        <f>'Áreas-Vários Imóveis'!Z33</f>
        <v>0</v>
      </c>
      <c r="J29" s="638">
        <f>'Áreas-Vários Imóveis'!AA33</f>
        <v>0</v>
      </c>
      <c r="K29" s="638">
        <f>'Áreas-Vários Imóveis'!AB33</f>
        <v>0</v>
      </c>
      <c r="L29" s="638">
        <f>'Áreas-Vários Imóveis'!AC33</f>
        <v>0</v>
      </c>
      <c r="M29" s="640"/>
      <c r="N29" s="640"/>
      <c r="O29" s="640"/>
      <c r="P29" s="640"/>
      <c r="Q29" s="640"/>
      <c r="R29" s="640"/>
      <c r="S29" s="641">
        <f t="shared" si="5"/>
        <v>0</v>
      </c>
      <c r="T29" s="641">
        <f t="shared" si="6"/>
        <v>0</v>
      </c>
      <c r="U29" s="641">
        <f t="shared" si="7"/>
        <v>0</v>
      </c>
      <c r="V29" s="641">
        <f t="shared" si="8"/>
        <v>0</v>
      </c>
      <c r="W29" s="641">
        <f t="shared" si="9"/>
        <v>0</v>
      </c>
      <c r="X29" s="641">
        <f t="shared" si="4"/>
        <v>0</v>
      </c>
      <c r="Y29" s="650" t="str">
        <f t="shared" si="10"/>
        <v/>
      </c>
      <c r="Z29" s="629" t="str">
        <f t="shared" si="11"/>
        <v/>
      </c>
      <c r="AA29" s="480"/>
      <c r="AB29" s="471"/>
      <c r="AC29" s="470"/>
      <c r="AD29" s="470"/>
      <c r="AE29" s="470"/>
      <c r="AF29" s="470"/>
      <c r="AG29" s="470"/>
      <c r="AH29" s="470"/>
      <c r="AI29" s="470"/>
      <c r="AJ29" s="470"/>
      <c r="AK29" s="470"/>
      <c r="AL29" s="470"/>
      <c r="AM29" s="470"/>
      <c r="AN29" s="470"/>
      <c r="AO29" s="470"/>
      <c r="AP29" s="470"/>
      <c r="AQ29" s="470"/>
      <c r="AR29" s="470"/>
      <c r="AS29" s="470"/>
      <c r="AT29" s="470"/>
      <c r="AU29" s="470"/>
      <c r="AV29" s="470"/>
      <c r="AW29" s="470"/>
      <c r="AX29" s="470"/>
      <c r="AY29" s="470"/>
      <c r="AZ29" s="470"/>
      <c r="BA29" s="470"/>
      <c r="BB29" s="470"/>
      <c r="BC29" s="470"/>
      <c r="BD29" s="338"/>
      <c r="BE29" s="338"/>
      <c r="BF29" s="338"/>
      <c r="BG29" s="338"/>
      <c r="BH29" s="338"/>
      <c r="BI29" s="338"/>
      <c r="BJ29" s="338"/>
      <c r="BK29" s="338"/>
    </row>
    <row r="30" spans="1:63" s="275" customFormat="1" ht="13.5" customHeight="1" x14ac:dyDescent="0.25">
      <c r="A30" s="284"/>
      <c r="B30" s="616">
        <f>'Áreas-Vários Imóveis'!B34</f>
        <v>0</v>
      </c>
      <c r="C30" s="616">
        <f>'Áreas-Vários Imóveis'!C34</f>
        <v>0</v>
      </c>
      <c r="D30" s="616">
        <f>'Áreas-Vários Imóveis'!D34</f>
        <v>0</v>
      </c>
      <c r="E30" s="649">
        <f>'Áreas-Vários Imóveis'!E34</f>
        <v>0</v>
      </c>
      <c r="F30" s="616">
        <f>'Áreas-Vários Imóveis'!F34</f>
        <v>0</v>
      </c>
      <c r="G30" s="637">
        <f>'Áreas-Vários Imóveis'!X34</f>
        <v>0</v>
      </c>
      <c r="H30" s="638">
        <f>'Áreas-Vários Imóveis'!Y34</f>
        <v>0</v>
      </c>
      <c r="I30" s="638">
        <f>'Áreas-Vários Imóveis'!Z34</f>
        <v>0</v>
      </c>
      <c r="J30" s="638">
        <f>'Áreas-Vários Imóveis'!AA34</f>
        <v>0</v>
      </c>
      <c r="K30" s="638">
        <f>'Áreas-Vários Imóveis'!AB34</f>
        <v>0</v>
      </c>
      <c r="L30" s="638">
        <f>'Áreas-Vários Imóveis'!AC34</f>
        <v>0</v>
      </c>
      <c r="M30" s="640"/>
      <c r="N30" s="640"/>
      <c r="O30" s="640"/>
      <c r="P30" s="640"/>
      <c r="Q30" s="640"/>
      <c r="R30" s="640"/>
      <c r="S30" s="641">
        <f t="shared" si="5"/>
        <v>0</v>
      </c>
      <c r="T30" s="641">
        <f t="shared" si="6"/>
        <v>0</v>
      </c>
      <c r="U30" s="641">
        <f t="shared" si="7"/>
        <v>0</v>
      </c>
      <c r="V30" s="641">
        <f t="shared" si="8"/>
        <v>0</v>
      </c>
      <c r="W30" s="641">
        <f t="shared" si="9"/>
        <v>0</v>
      </c>
      <c r="X30" s="641">
        <f t="shared" si="4"/>
        <v>0</v>
      </c>
      <c r="Y30" s="650" t="str">
        <f t="shared" si="10"/>
        <v/>
      </c>
      <c r="Z30" s="629" t="str">
        <f t="shared" si="11"/>
        <v/>
      </c>
      <c r="AA30" s="480"/>
      <c r="AB30" s="471"/>
      <c r="AC30" s="470"/>
      <c r="AD30" s="470"/>
      <c r="AE30" s="470"/>
      <c r="AF30" s="470"/>
      <c r="AG30" s="470"/>
      <c r="AH30" s="470"/>
      <c r="AI30" s="470"/>
      <c r="AJ30" s="470"/>
      <c r="AK30" s="470"/>
      <c r="AL30" s="470"/>
      <c r="AM30" s="470"/>
      <c r="AN30" s="470"/>
      <c r="AO30" s="470"/>
      <c r="AP30" s="470"/>
      <c r="AQ30" s="470"/>
      <c r="AR30" s="470"/>
      <c r="AS30" s="470"/>
      <c r="AT30" s="470"/>
      <c r="AU30" s="470"/>
      <c r="AV30" s="470"/>
      <c r="AW30" s="470"/>
      <c r="AX30" s="470"/>
      <c r="AY30" s="470"/>
      <c r="AZ30" s="470"/>
      <c r="BA30" s="470"/>
      <c r="BB30" s="470"/>
      <c r="BC30" s="470"/>
      <c r="BD30" s="338"/>
      <c r="BE30" s="338"/>
      <c r="BF30" s="338"/>
      <c r="BG30" s="338"/>
      <c r="BH30" s="338"/>
      <c r="BI30" s="338"/>
      <c r="BJ30" s="338"/>
      <c r="BK30" s="338"/>
    </row>
    <row r="31" spans="1:63" s="275" customFormat="1" ht="13.5" customHeight="1" x14ac:dyDescent="0.25">
      <c r="A31" s="284"/>
      <c r="B31" s="616">
        <f>'Áreas-Vários Imóveis'!B35</f>
        <v>0</v>
      </c>
      <c r="C31" s="616">
        <f>'Áreas-Vários Imóveis'!C35</f>
        <v>0</v>
      </c>
      <c r="D31" s="616">
        <f>'Áreas-Vários Imóveis'!D35</f>
        <v>0</v>
      </c>
      <c r="E31" s="649">
        <f>'Áreas-Vários Imóveis'!E35</f>
        <v>0</v>
      </c>
      <c r="F31" s="616">
        <f>'Áreas-Vários Imóveis'!F35</f>
        <v>0</v>
      </c>
      <c r="G31" s="637">
        <f>'Áreas-Vários Imóveis'!X35</f>
        <v>0</v>
      </c>
      <c r="H31" s="638">
        <f>'Áreas-Vários Imóveis'!Y35</f>
        <v>0</v>
      </c>
      <c r="I31" s="638">
        <f>'Áreas-Vários Imóveis'!Z35</f>
        <v>0</v>
      </c>
      <c r="J31" s="638">
        <f>'Áreas-Vários Imóveis'!AA35</f>
        <v>0</v>
      </c>
      <c r="K31" s="638">
        <f>'Áreas-Vários Imóveis'!AB35</f>
        <v>0</v>
      </c>
      <c r="L31" s="638">
        <f>'Áreas-Vários Imóveis'!AC35</f>
        <v>0</v>
      </c>
      <c r="M31" s="640"/>
      <c r="N31" s="640"/>
      <c r="O31" s="640"/>
      <c r="P31" s="640"/>
      <c r="Q31" s="640"/>
      <c r="R31" s="640"/>
      <c r="S31" s="641">
        <f t="shared" si="5"/>
        <v>0</v>
      </c>
      <c r="T31" s="641">
        <f t="shared" si="6"/>
        <v>0</v>
      </c>
      <c r="U31" s="641">
        <f t="shared" si="7"/>
        <v>0</v>
      </c>
      <c r="V31" s="641">
        <f t="shared" si="8"/>
        <v>0</v>
      </c>
      <c r="W31" s="641">
        <f t="shared" si="9"/>
        <v>0</v>
      </c>
      <c r="X31" s="641">
        <f t="shared" si="4"/>
        <v>0</v>
      </c>
      <c r="Y31" s="650" t="str">
        <f t="shared" si="10"/>
        <v/>
      </c>
      <c r="Z31" s="629" t="str">
        <f t="shared" si="11"/>
        <v/>
      </c>
      <c r="AA31" s="480"/>
      <c r="AB31" s="471"/>
      <c r="AC31" s="470"/>
      <c r="AD31" s="470"/>
      <c r="AE31" s="470"/>
      <c r="AF31" s="470"/>
      <c r="AG31" s="470"/>
      <c r="AH31" s="470"/>
      <c r="AI31" s="470"/>
      <c r="AJ31" s="470"/>
      <c r="AK31" s="470"/>
      <c r="AL31" s="470"/>
      <c r="AM31" s="470"/>
      <c r="AN31" s="470"/>
      <c r="AO31" s="470"/>
      <c r="AP31" s="470"/>
      <c r="AQ31" s="470"/>
      <c r="AR31" s="470"/>
      <c r="AS31" s="470"/>
      <c r="AT31" s="470"/>
      <c r="AU31" s="470"/>
      <c r="AV31" s="470"/>
      <c r="AW31" s="470"/>
      <c r="AX31" s="470"/>
      <c r="AY31" s="470"/>
      <c r="AZ31" s="470"/>
      <c r="BA31" s="470"/>
      <c r="BB31" s="470"/>
      <c r="BC31" s="470"/>
      <c r="BD31" s="338"/>
      <c r="BE31" s="338"/>
      <c r="BF31" s="338"/>
      <c r="BG31" s="338"/>
      <c r="BH31" s="338"/>
      <c r="BI31" s="338"/>
      <c r="BJ31" s="338"/>
      <c r="BK31" s="338"/>
    </row>
    <row r="32" spans="1:63" s="275" customFormat="1" ht="13.5" customHeight="1" x14ac:dyDescent="0.25">
      <c r="A32" s="284"/>
      <c r="B32" s="616">
        <f>'Áreas-Vários Imóveis'!B36</f>
        <v>0</v>
      </c>
      <c r="C32" s="616">
        <f>'Áreas-Vários Imóveis'!C36</f>
        <v>0</v>
      </c>
      <c r="D32" s="616">
        <f>'Áreas-Vários Imóveis'!D36</f>
        <v>0</v>
      </c>
      <c r="E32" s="649">
        <f>'Áreas-Vários Imóveis'!E36</f>
        <v>0</v>
      </c>
      <c r="F32" s="616">
        <f>'Áreas-Vários Imóveis'!F36</f>
        <v>0</v>
      </c>
      <c r="G32" s="637">
        <f>'Áreas-Vários Imóveis'!X36</f>
        <v>0</v>
      </c>
      <c r="H32" s="638">
        <f>'Áreas-Vários Imóveis'!Y36</f>
        <v>0</v>
      </c>
      <c r="I32" s="638">
        <f>'Áreas-Vários Imóveis'!Z36</f>
        <v>0</v>
      </c>
      <c r="J32" s="638">
        <f>'Áreas-Vários Imóveis'!AA36</f>
        <v>0</v>
      </c>
      <c r="K32" s="638">
        <f>'Áreas-Vários Imóveis'!AB36</f>
        <v>0</v>
      </c>
      <c r="L32" s="638">
        <f>'Áreas-Vários Imóveis'!AC36</f>
        <v>0</v>
      </c>
      <c r="M32" s="640"/>
      <c r="N32" s="640"/>
      <c r="O32" s="640"/>
      <c r="P32" s="640"/>
      <c r="Q32" s="640"/>
      <c r="R32" s="640"/>
      <c r="S32" s="641">
        <f t="shared" si="5"/>
        <v>0</v>
      </c>
      <c r="T32" s="641">
        <f t="shared" si="6"/>
        <v>0</v>
      </c>
      <c r="U32" s="641">
        <f t="shared" si="7"/>
        <v>0</v>
      </c>
      <c r="V32" s="641">
        <f t="shared" si="8"/>
        <v>0</v>
      </c>
      <c r="W32" s="641">
        <f t="shared" si="9"/>
        <v>0</v>
      </c>
      <c r="X32" s="641">
        <f t="shared" si="4"/>
        <v>0</v>
      </c>
      <c r="Y32" s="650" t="str">
        <f t="shared" si="10"/>
        <v/>
      </c>
      <c r="Z32" s="629" t="str">
        <f t="shared" si="11"/>
        <v/>
      </c>
      <c r="AA32" s="480"/>
      <c r="AB32" s="471"/>
      <c r="AC32" s="470"/>
      <c r="AD32" s="470"/>
      <c r="AE32" s="470"/>
      <c r="AF32" s="470"/>
      <c r="AG32" s="470"/>
      <c r="AH32" s="470"/>
      <c r="AI32" s="470"/>
      <c r="AJ32" s="470"/>
      <c r="AK32" s="470"/>
      <c r="AL32" s="470"/>
      <c r="AM32" s="470"/>
      <c r="AN32" s="470"/>
      <c r="AO32" s="470"/>
      <c r="AP32" s="470"/>
      <c r="AQ32" s="470"/>
      <c r="AR32" s="470"/>
      <c r="AS32" s="470"/>
      <c r="AT32" s="470"/>
      <c r="AU32" s="470"/>
      <c r="AV32" s="470"/>
      <c r="AW32" s="470"/>
      <c r="AX32" s="470"/>
      <c r="AY32" s="470"/>
      <c r="AZ32" s="470"/>
      <c r="BA32" s="470"/>
      <c r="BB32" s="470"/>
      <c r="BC32" s="470"/>
      <c r="BD32" s="338"/>
      <c r="BE32" s="338"/>
      <c r="BF32" s="338"/>
      <c r="BG32" s="338"/>
      <c r="BH32" s="338"/>
      <c r="BI32" s="338"/>
      <c r="BJ32" s="338"/>
      <c r="BK32" s="338"/>
    </row>
    <row r="33" spans="1:63" s="289" customFormat="1" ht="19.899999999999999" customHeight="1" thickBot="1" x14ac:dyDescent="0.3">
      <c r="A33" s="285"/>
      <c r="B33" s="286" t="s">
        <v>10</v>
      </c>
      <c r="C33" s="287"/>
      <c r="D33" s="391"/>
      <c r="E33" s="391"/>
      <c r="F33" s="288"/>
      <c r="G33" s="644">
        <f t="shared" ref="G33:L33" si="18">SUM(G8:G32)</f>
        <v>0</v>
      </c>
      <c r="H33" s="644">
        <f t="shared" si="18"/>
        <v>0</v>
      </c>
      <c r="I33" s="644">
        <f t="shared" si="18"/>
        <v>0</v>
      </c>
      <c r="J33" s="644">
        <f t="shared" si="18"/>
        <v>0</v>
      </c>
      <c r="K33" s="644">
        <f t="shared" si="18"/>
        <v>0</v>
      </c>
      <c r="L33" s="644">
        <f t="shared" si="18"/>
        <v>0</v>
      </c>
      <c r="M33" s="635"/>
      <c r="N33" s="635"/>
      <c r="O33" s="635"/>
      <c r="P33" s="635"/>
      <c r="Q33" s="635"/>
      <c r="R33" s="635"/>
      <c r="S33" s="646">
        <f>+SUM(S8:S32)</f>
        <v>0</v>
      </c>
      <c r="T33" s="646">
        <f t="shared" ref="T33:X33" si="19">+SUM(T8:T32)</f>
        <v>0</v>
      </c>
      <c r="U33" s="646">
        <f t="shared" si="19"/>
        <v>0</v>
      </c>
      <c r="V33" s="646">
        <f t="shared" si="19"/>
        <v>0</v>
      </c>
      <c r="W33" s="646">
        <f t="shared" si="19"/>
        <v>0</v>
      </c>
      <c r="X33" s="646">
        <f t="shared" si="19"/>
        <v>0</v>
      </c>
      <c r="Y33" s="651" t="e">
        <f t="shared" ref="Y33" si="20">IF(Z33="","",Z33/G33)</f>
        <v>#DIV/0!</v>
      </c>
      <c r="Z33" s="636">
        <f>SUM(Z8:Z32)</f>
        <v>0</v>
      </c>
      <c r="AA33" s="481"/>
      <c r="AB33" s="471"/>
      <c r="AC33" s="472"/>
      <c r="AD33" s="472"/>
      <c r="AE33" s="472"/>
      <c r="AF33" s="472"/>
      <c r="AG33" s="472"/>
      <c r="AH33" s="472"/>
      <c r="AI33" s="472"/>
      <c r="AJ33" s="472"/>
      <c r="AK33" s="472"/>
      <c r="AL33" s="472"/>
      <c r="AM33" s="472"/>
      <c r="AN33" s="472"/>
      <c r="AO33" s="472"/>
      <c r="AP33" s="472"/>
      <c r="AQ33" s="472"/>
      <c r="AR33" s="472"/>
      <c r="AS33" s="472"/>
      <c r="AT33" s="472"/>
      <c r="AU33" s="472"/>
      <c r="AV33" s="472"/>
      <c r="AW33" s="472"/>
      <c r="AX33" s="472"/>
      <c r="AY33" s="472"/>
      <c r="AZ33" s="472"/>
      <c r="BA33" s="472"/>
      <c r="BB33" s="472"/>
      <c r="BC33" s="472"/>
      <c r="BD33" s="464"/>
      <c r="BE33" s="464"/>
      <c r="BF33" s="464"/>
      <c r="BG33" s="464"/>
      <c r="BH33" s="464"/>
      <c r="BI33" s="464"/>
      <c r="BJ33" s="464"/>
      <c r="BK33" s="464"/>
    </row>
    <row r="34" spans="1:63" s="275" customFormat="1" ht="3" customHeight="1" thickTop="1" x14ac:dyDescent="0.25">
      <c r="A34" s="284"/>
      <c r="B34" s="290"/>
      <c r="C34" s="291"/>
      <c r="D34" s="274"/>
      <c r="E34" s="274"/>
      <c r="F34" s="274"/>
      <c r="G34" s="292"/>
      <c r="H34" s="292"/>
      <c r="I34" s="292"/>
      <c r="J34" s="292"/>
      <c r="K34" s="292"/>
      <c r="L34" s="292"/>
      <c r="M34" s="293"/>
      <c r="N34" s="293"/>
      <c r="O34" s="293"/>
      <c r="P34" s="293"/>
      <c r="Q34" s="293"/>
      <c r="R34" s="293"/>
      <c r="S34" s="293"/>
      <c r="T34" s="293"/>
      <c r="U34" s="293"/>
      <c r="V34" s="293"/>
      <c r="W34" s="293"/>
      <c r="X34" s="293"/>
      <c r="Y34" s="293"/>
      <c r="Z34" s="293"/>
      <c r="AA34" s="465"/>
      <c r="AB34" s="470"/>
      <c r="AC34" s="470"/>
      <c r="AD34" s="470"/>
      <c r="AE34" s="470"/>
      <c r="AF34" s="470"/>
      <c r="AG34" s="470"/>
      <c r="AH34" s="470"/>
      <c r="AI34" s="470"/>
      <c r="AJ34" s="470"/>
      <c r="AK34" s="470"/>
      <c r="AL34" s="470"/>
      <c r="AM34" s="470"/>
      <c r="AN34" s="470"/>
      <c r="AO34" s="470"/>
      <c r="AP34" s="470"/>
      <c r="AQ34" s="470"/>
      <c r="AR34" s="470"/>
      <c r="AS34" s="470"/>
      <c r="AT34" s="470"/>
      <c r="AU34" s="470"/>
      <c r="AV34" s="470"/>
      <c r="AW34" s="470"/>
      <c r="AX34" s="470"/>
      <c r="AY34" s="470"/>
      <c r="AZ34" s="470"/>
      <c r="BA34" s="470"/>
      <c r="BB34" s="470"/>
      <c r="BC34" s="470"/>
      <c r="BD34" s="338"/>
      <c r="BE34" s="338"/>
      <c r="BF34" s="338"/>
      <c r="BG34" s="338"/>
      <c r="BH34" s="338"/>
      <c r="BI34" s="338"/>
      <c r="BJ34" s="338"/>
      <c r="BK34" s="338"/>
    </row>
    <row r="35" spans="1:63" s="275" customFormat="1" ht="3" customHeight="1" x14ac:dyDescent="0.25">
      <c r="A35" s="284"/>
      <c r="B35" s="1811"/>
      <c r="C35" s="1811"/>
      <c r="D35" s="379"/>
      <c r="E35" s="379"/>
      <c r="F35" s="273"/>
      <c r="G35" s="292"/>
      <c r="H35" s="292"/>
      <c r="I35" s="292"/>
      <c r="J35" s="292"/>
      <c r="K35" s="292"/>
      <c r="L35" s="292"/>
      <c r="M35" s="293"/>
      <c r="N35" s="293"/>
      <c r="O35" s="293"/>
      <c r="P35" s="293"/>
      <c r="Q35" s="293"/>
      <c r="R35" s="293"/>
      <c r="S35" s="293"/>
      <c r="T35" s="293"/>
      <c r="U35" s="293"/>
      <c r="V35" s="293"/>
      <c r="W35" s="293"/>
      <c r="X35" s="293"/>
      <c r="Y35" s="293"/>
      <c r="Z35" s="293"/>
      <c r="AA35" s="466"/>
      <c r="AB35" s="470"/>
      <c r="AC35" s="470"/>
      <c r="AD35" s="470"/>
      <c r="AE35" s="470"/>
      <c r="AF35" s="470"/>
      <c r="AG35" s="470"/>
      <c r="AH35" s="470"/>
      <c r="AI35" s="470"/>
      <c r="AJ35" s="470"/>
      <c r="AK35" s="470"/>
      <c r="AL35" s="470"/>
      <c r="AM35" s="470"/>
      <c r="AN35" s="470"/>
      <c r="AO35" s="470"/>
      <c r="AP35" s="470"/>
      <c r="AQ35" s="470"/>
      <c r="AR35" s="470"/>
      <c r="AS35" s="470"/>
      <c r="AT35" s="470"/>
      <c r="AU35" s="470"/>
      <c r="AV35" s="470"/>
      <c r="AW35" s="470"/>
      <c r="AX35" s="470"/>
      <c r="AY35" s="470"/>
      <c r="AZ35" s="470"/>
      <c r="BA35" s="470"/>
      <c r="BB35" s="470"/>
      <c r="BC35" s="470"/>
      <c r="BD35" s="338"/>
      <c r="BE35" s="338"/>
      <c r="BF35" s="338"/>
      <c r="BG35" s="338"/>
      <c r="BH35" s="338"/>
      <c r="BI35" s="338"/>
      <c r="BJ35" s="338"/>
      <c r="BK35" s="338"/>
    </row>
    <row r="36" spans="1:63" s="275" customFormat="1" ht="3" customHeight="1" x14ac:dyDescent="0.25">
      <c r="A36" s="284"/>
      <c r="B36" s="1811"/>
      <c r="C36" s="1811"/>
      <c r="D36" s="379"/>
      <c r="E36" s="379"/>
      <c r="F36" s="273"/>
      <c r="G36" s="292"/>
      <c r="H36" s="292"/>
      <c r="I36" s="292"/>
      <c r="J36" s="292"/>
      <c r="K36" s="292"/>
      <c r="L36" s="292"/>
      <c r="M36" s="293"/>
      <c r="N36" s="293"/>
      <c r="O36" s="293"/>
      <c r="P36" s="293"/>
      <c r="Q36" s="293"/>
      <c r="R36" s="293"/>
      <c r="S36" s="293"/>
      <c r="T36" s="293"/>
      <c r="U36" s="293"/>
      <c r="V36" s="293"/>
      <c r="W36" s="293"/>
      <c r="X36" s="293"/>
      <c r="Y36" s="293"/>
      <c r="Z36" s="293"/>
      <c r="AA36" s="466"/>
      <c r="AB36" s="470"/>
      <c r="AC36" s="470"/>
      <c r="AD36" s="470"/>
      <c r="AE36" s="470"/>
      <c r="AF36" s="470"/>
      <c r="AG36" s="470"/>
      <c r="AH36" s="470"/>
      <c r="AI36" s="470"/>
      <c r="AJ36" s="470"/>
      <c r="AK36" s="470"/>
      <c r="AL36" s="470"/>
      <c r="AM36" s="470"/>
      <c r="AN36" s="470"/>
      <c r="AO36" s="470"/>
      <c r="AP36" s="470"/>
      <c r="AQ36" s="470"/>
      <c r="AR36" s="470"/>
      <c r="AS36" s="470"/>
      <c r="AT36" s="470"/>
      <c r="AU36" s="470"/>
      <c r="AV36" s="470"/>
      <c r="AW36" s="470"/>
      <c r="AX36" s="470"/>
      <c r="AY36" s="470"/>
      <c r="AZ36" s="470"/>
      <c r="BA36" s="470"/>
      <c r="BB36" s="470"/>
      <c r="BC36" s="470"/>
      <c r="BD36" s="338"/>
      <c r="BE36" s="338"/>
      <c r="BF36" s="338"/>
      <c r="BG36" s="338"/>
      <c r="BH36" s="338"/>
      <c r="BI36" s="338"/>
      <c r="BJ36" s="338"/>
      <c r="BK36" s="338"/>
    </row>
    <row r="37" spans="1:63" s="275" customFormat="1" ht="3" customHeight="1" x14ac:dyDescent="0.25">
      <c r="A37" s="284"/>
      <c r="B37" s="1811"/>
      <c r="C37" s="1811"/>
      <c r="D37" s="379"/>
      <c r="E37" s="379"/>
      <c r="F37" s="273"/>
      <c r="G37" s="292"/>
      <c r="H37" s="292"/>
      <c r="I37" s="292"/>
      <c r="J37" s="292"/>
      <c r="K37" s="292"/>
      <c r="L37" s="292"/>
      <c r="M37" s="293"/>
      <c r="N37" s="293"/>
      <c r="O37" s="293"/>
      <c r="P37" s="293"/>
      <c r="Q37" s="293"/>
      <c r="R37" s="293"/>
      <c r="S37" s="293"/>
      <c r="T37" s="293"/>
      <c r="U37" s="293"/>
      <c r="V37" s="293"/>
      <c r="W37" s="293"/>
      <c r="X37" s="293"/>
      <c r="Y37" s="293"/>
      <c r="Z37" s="293"/>
      <c r="AA37" s="466"/>
      <c r="AB37" s="470"/>
      <c r="AC37" s="470"/>
      <c r="AD37" s="470"/>
      <c r="AE37" s="470"/>
      <c r="AF37" s="470"/>
      <c r="AG37" s="470"/>
      <c r="AH37" s="470"/>
      <c r="AI37" s="470"/>
      <c r="AJ37" s="470"/>
      <c r="AK37" s="470"/>
      <c r="AL37" s="470"/>
      <c r="AM37" s="470"/>
      <c r="AN37" s="470"/>
      <c r="AO37" s="470"/>
      <c r="AP37" s="470"/>
      <c r="AQ37" s="470"/>
      <c r="AR37" s="470"/>
      <c r="AS37" s="470"/>
      <c r="AT37" s="470"/>
      <c r="AU37" s="470"/>
      <c r="AV37" s="470"/>
      <c r="AW37" s="470"/>
      <c r="AX37" s="470"/>
      <c r="AY37" s="470"/>
      <c r="AZ37" s="470"/>
      <c r="BA37" s="470"/>
      <c r="BB37" s="470"/>
      <c r="BC37" s="470"/>
      <c r="BD37" s="338"/>
      <c r="BE37" s="338"/>
      <c r="BF37" s="338"/>
      <c r="BG37" s="338"/>
      <c r="BH37" s="338"/>
      <c r="BI37" s="338"/>
      <c r="BJ37" s="338"/>
      <c r="BK37" s="338"/>
    </row>
    <row r="38" spans="1:63" s="275" customFormat="1" ht="30" customHeight="1" x14ac:dyDescent="0.35">
      <c r="A38" s="284"/>
      <c r="B38" s="295" t="s">
        <v>391</v>
      </c>
      <c r="C38" s="379"/>
      <c r="D38" s="379"/>
      <c r="E38" s="379"/>
      <c r="F38" s="273"/>
      <c r="G38" s="273"/>
      <c r="H38" s="273"/>
      <c r="I38" s="273"/>
      <c r="J38" s="273"/>
      <c r="K38" s="273"/>
      <c r="L38" s="273"/>
      <c r="M38" s="272"/>
      <c r="N38" s="272"/>
      <c r="O38" s="272"/>
      <c r="P38" s="272"/>
      <c r="Q38" s="272"/>
      <c r="R38" s="272"/>
      <c r="S38" s="272"/>
      <c r="T38" s="272"/>
      <c r="U38" s="272"/>
      <c r="V38" s="272"/>
      <c r="W38" s="272"/>
      <c r="X38" s="272"/>
      <c r="Y38" s="272"/>
      <c r="Z38" s="272"/>
      <c r="AA38" s="460"/>
      <c r="AB38" s="473"/>
      <c r="AC38" s="473"/>
      <c r="AD38" s="474"/>
      <c r="AE38" s="474"/>
      <c r="AF38" s="470"/>
      <c r="AG38" s="470"/>
      <c r="AH38" s="470"/>
      <c r="AI38" s="470"/>
      <c r="AJ38" s="470"/>
      <c r="AK38" s="470"/>
      <c r="AL38" s="470"/>
      <c r="AM38" s="470"/>
      <c r="AN38" s="470"/>
      <c r="AO38" s="470"/>
      <c r="AP38" s="470"/>
      <c r="AQ38" s="470"/>
      <c r="AR38" s="470"/>
      <c r="AS38" s="470"/>
      <c r="AT38" s="470"/>
      <c r="AU38" s="470"/>
      <c r="AV38" s="470"/>
      <c r="AW38" s="470"/>
      <c r="AX38" s="470"/>
      <c r="AY38" s="470"/>
      <c r="AZ38" s="470"/>
      <c r="BA38" s="470"/>
      <c r="BB38" s="470"/>
      <c r="BC38" s="470"/>
      <c r="BD38" s="338"/>
      <c r="BE38" s="338"/>
      <c r="BF38" s="338"/>
      <c r="BG38" s="338"/>
      <c r="BH38" s="338"/>
      <c r="BI38" s="338"/>
      <c r="BJ38" s="338"/>
      <c r="BK38" s="338"/>
    </row>
    <row r="39" spans="1:63" s="275" customFormat="1" ht="72.599999999999994" customHeight="1" x14ac:dyDescent="0.25">
      <c r="A39" s="284"/>
      <c r="B39" s="1805" t="s">
        <v>513</v>
      </c>
      <c r="C39" s="1805"/>
      <c r="D39" s="1805"/>
      <c r="E39" s="1805"/>
      <c r="F39" s="1805"/>
      <c r="G39" s="1805"/>
      <c r="H39" s="1805"/>
      <c r="I39" s="1805"/>
      <c r="J39" s="1805"/>
      <c r="K39" s="1805"/>
      <c r="L39" s="1805"/>
      <c r="M39" s="1805"/>
      <c r="N39" s="1805"/>
      <c r="O39" s="1805"/>
      <c r="P39" s="1805"/>
      <c r="Q39" s="1805"/>
      <c r="R39" s="1805"/>
      <c r="S39" s="1805"/>
      <c r="T39" s="1805"/>
      <c r="U39" s="1805"/>
      <c r="V39" s="1805"/>
      <c r="W39" s="1805"/>
      <c r="X39" s="1805"/>
      <c r="Y39" s="1805"/>
      <c r="Z39" s="1805"/>
      <c r="AA39" s="460"/>
      <c r="AB39" s="473"/>
      <c r="AC39" s="473"/>
      <c r="AD39" s="474"/>
      <c r="AE39" s="474"/>
      <c r="AF39" s="470"/>
      <c r="AG39" s="470"/>
      <c r="AH39" s="470"/>
      <c r="AI39" s="470"/>
      <c r="AJ39" s="470"/>
      <c r="AK39" s="470"/>
      <c r="AL39" s="470"/>
      <c r="AM39" s="470"/>
      <c r="AN39" s="470"/>
      <c r="AO39" s="470"/>
      <c r="AP39" s="470"/>
      <c r="AQ39" s="470"/>
      <c r="AR39" s="470"/>
      <c r="AS39" s="470"/>
      <c r="AT39" s="470"/>
      <c r="AU39" s="470"/>
      <c r="AV39" s="470"/>
      <c r="AW39" s="470"/>
      <c r="AX39" s="470"/>
      <c r="AY39" s="470"/>
      <c r="AZ39" s="470"/>
      <c r="BA39" s="470"/>
      <c r="BB39" s="470"/>
      <c r="BC39" s="470"/>
      <c r="BD39" s="338"/>
      <c r="BE39" s="338"/>
      <c r="BF39" s="338"/>
      <c r="BG39" s="338"/>
      <c r="BH39" s="338"/>
      <c r="BI39" s="338"/>
      <c r="BJ39" s="338"/>
      <c r="BK39" s="338"/>
    </row>
    <row r="40" spans="1:63" s="275" customFormat="1" ht="15" customHeight="1" x14ac:dyDescent="0.25">
      <c r="A40" s="284"/>
      <c r="B40" s="379"/>
      <c r="C40" s="379"/>
      <c r="D40" s="379"/>
      <c r="E40" s="379"/>
      <c r="F40" s="273"/>
      <c r="G40" s="273"/>
      <c r="H40" s="273"/>
      <c r="I40" s="273"/>
      <c r="J40" s="273"/>
      <c r="K40" s="273"/>
      <c r="L40" s="273"/>
      <c r="M40" s="272"/>
      <c r="N40" s="272"/>
      <c r="O40" s="272"/>
      <c r="P40" s="272"/>
      <c r="Q40" s="272"/>
      <c r="R40" s="272"/>
      <c r="S40" s="272"/>
      <c r="T40" s="272"/>
      <c r="U40" s="272"/>
      <c r="V40" s="272"/>
      <c r="W40" s="272"/>
      <c r="X40" s="272"/>
      <c r="Y40" s="272"/>
      <c r="Z40" s="272"/>
      <c r="AA40" s="460"/>
      <c r="AB40" s="473"/>
      <c r="AC40" s="473"/>
      <c r="AD40" s="474"/>
      <c r="AE40" s="474"/>
      <c r="AF40" s="470"/>
      <c r="AG40" s="470"/>
      <c r="AH40" s="470"/>
      <c r="AI40" s="470"/>
      <c r="AJ40" s="470"/>
      <c r="AK40" s="470"/>
      <c r="AL40" s="470"/>
      <c r="AM40" s="470"/>
      <c r="AN40" s="470"/>
      <c r="AO40" s="470"/>
      <c r="AP40" s="470"/>
      <c r="AQ40" s="470"/>
      <c r="AR40" s="470"/>
      <c r="AS40" s="470"/>
      <c r="AT40" s="470"/>
      <c r="AU40" s="470"/>
      <c r="AV40" s="470"/>
      <c r="AW40" s="470"/>
      <c r="AX40" s="470"/>
      <c r="AY40" s="470"/>
      <c r="AZ40" s="470"/>
      <c r="BA40" s="470"/>
      <c r="BB40" s="470"/>
      <c r="BC40" s="470"/>
      <c r="BD40" s="338"/>
      <c r="BE40" s="338"/>
      <c r="BF40" s="338"/>
      <c r="BG40" s="338"/>
      <c r="BH40" s="338"/>
      <c r="BI40" s="338"/>
      <c r="BJ40" s="338"/>
      <c r="BK40" s="338"/>
    </row>
    <row r="41" spans="1:63" ht="14.45" customHeight="1" x14ac:dyDescent="0.25"/>
    <row r="42" spans="1:63" ht="14.45" customHeight="1" x14ac:dyDescent="0.25"/>
    <row r="43" spans="1:63" ht="14.45" customHeight="1" x14ac:dyDescent="0.25"/>
    <row r="44" spans="1:63" ht="14.45" customHeight="1" x14ac:dyDescent="0.25"/>
    <row r="45" spans="1:63" ht="14.45" customHeight="1" x14ac:dyDescent="0.25"/>
    <row r="46" spans="1:63" ht="14.45" customHeight="1" x14ac:dyDescent="0.25"/>
    <row r="47" spans="1:63" ht="14.45" customHeight="1" x14ac:dyDescent="0.25"/>
    <row r="48" spans="1:63" ht="14.45" customHeight="1" x14ac:dyDescent="0.25"/>
    <row r="49" ht="14.45" customHeight="1" x14ac:dyDescent="0.25"/>
    <row r="50" ht="14.45" customHeight="1" x14ac:dyDescent="0.25"/>
    <row r="51" ht="14.45" customHeight="1" x14ac:dyDescent="0.25"/>
    <row r="52" ht="14.45" customHeight="1" x14ac:dyDescent="0.25"/>
    <row r="53" ht="14.45" customHeight="1" x14ac:dyDescent="0.25"/>
    <row r="54" ht="14.45" customHeight="1" x14ac:dyDescent="0.25"/>
    <row r="55" ht="14.45" customHeight="1" x14ac:dyDescent="0.25"/>
    <row r="56" ht="14.45" customHeight="1" x14ac:dyDescent="0.25"/>
    <row r="57" ht="14.45" customHeight="1" x14ac:dyDescent="0.25"/>
    <row r="58" ht="14.45" customHeight="1" x14ac:dyDescent="0.25"/>
    <row r="59" ht="14.45" customHeight="1" x14ac:dyDescent="0.25"/>
    <row r="60" ht="14.45" customHeight="1" x14ac:dyDescent="0.25"/>
    <row r="61" ht="14.45" customHeight="1" x14ac:dyDescent="0.25"/>
    <row r="62" ht="14.45" customHeight="1" x14ac:dyDescent="0.25"/>
    <row r="63" ht="14.45" customHeight="1" x14ac:dyDescent="0.25"/>
    <row r="64" ht="14.45" customHeight="1" x14ac:dyDescent="0.25"/>
    <row r="65" ht="14.45" customHeight="1" x14ac:dyDescent="0.25"/>
    <row r="66" ht="14.45" customHeight="1" x14ac:dyDescent="0.25"/>
    <row r="67" ht="14.45" customHeight="1" x14ac:dyDescent="0.25"/>
    <row r="68" ht="14.45" customHeight="1" x14ac:dyDescent="0.25"/>
    <row r="69" ht="14.45" customHeight="1" x14ac:dyDescent="0.25"/>
    <row r="70" ht="14.45" customHeight="1" x14ac:dyDescent="0.25"/>
    <row r="71" ht="14.45" customHeight="1" x14ac:dyDescent="0.25"/>
    <row r="72" ht="14.45" customHeight="1" x14ac:dyDescent="0.25"/>
    <row r="73" ht="14.45" customHeight="1" x14ac:dyDescent="0.25"/>
    <row r="74" ht="14.45" customHeight="1" x14ac:dyDescent="0.25"/>
    <row r="75" ht="14.45" customHeight="1" x14ac:dyDescent="0.25"/>
    <row r="76" ht="14.45" customHeight="1" x14ac:dyDescent="0.25"/>
    <row r="77" ht="14.45" customHeight="1" x14ac:dyDescent="0.25"/>
    <row r="78" ht="14.45" customHeight="1" x14ac:dyDescent="0.25"/>
    <row r="79" ht="14.45" customHeight="1" x14ac:dyDescent="0.25"/>
    <row r="80" ht="14.45" customHeight="1" x14ac:dyDescent="0.25"/>
    <row r="81" ht="14.45" customHeight="1" x14ac:dyDescent="0.25"/>
    <row r="82" ht="14.45" customHeight="1" x14ac:dyDescent="0.25"/>
    <row r="83" ht="14.45" customHeight="1" x14ac:dyDescent="0.25"/>
    <row r="84" ht="14.45" customHeight="1" x14ac:dyDescent="0.25"/>
    <row r="85" ht="14.45" customHeight="1" x14ac:dyDescent="0.25"/>
    <row r="86" ht="14.45" customHeight="1" x14ac:dyDescent="0.25"/>
    <row r="87" ht="14.45" customHeight="1" x14ac:dyDescent="0.25"/>
    <row r="88" ht="14.45" customHeight="1" x14ac:dyDescent="0.25"/>
    <row r="89" ht="14.45" customHeight="1" x14ac:dyDescent="0.25"/>
    <row r="90" ht="14.45" customHeight="1" x14ac:dyDescent="0.25"/>
    <row r="91" ht="14.45" customHeight="1" x14ac:dyDescent="0.25"/>
    <row r="92" ht="14.45" customHeight="1" x14ac:dyDescent="0.25"/>
    <row r="93" ht="14.45" customHeight="1" x14ac:dyDescent="0.25"/>
    <row r="94" ht="14.45" customHeight="1" x14ac:dyDescent="0.25"/>
    <row r="95" ht="14.45" customHeight="1" x14ac:dyDescent="0.25"/>
    <row r="96" ht="14.45" customHeight="1" x14ac:dyDescent="0.25"/>
    <row r="97" ht="14.45" customHeight="1" x14ac:dyDescent="0.25"/>
    <row r="98" ht="14.45" customHeight="1" x14ac:dyDescent="0.25"/>
    <row r="99" ht="14.45" customHeight="1" x14ac:dyDescent="0.25"/>
    <row r="100" ht="14.45" customHeight="1" x14ac:dyDescent="0.25"/>
    <row r="101" ht="14.45" customHeight="1" x14ac:dyDescent="0.25"/>
    <row r="102" ht="14.45" customHeight="1" x14ac:dyDescent="0.25"/>
    <row r="103" ht="14.45" customHeight="1" x14ac:dyDescent="0.25"/>
    <row r="104" ht="14.45" customHeight="1" x14ac:dyDescent="0.25"/>
    <row r="105" ht="14.45" customHeight="1" x14ac:dyDescent="0.25"/>
    <row r="106" ht="14.45" customHeight="1" x14ac:dyDescent="0.25"/>
    <row r="107" ht="14.45" customHeight="1" x14ac:dyDescent="0.25"/>
    <row r="108" ht="14.45" customHeight="1" x14ac:dyDescent="0.25"/>
    <row r="109" ht="14.45" customHeight="1" x14ac:dyDescent="0.25"/>
    <row r="110" ht="14.45" customHeight="1" x14ac:dyDescent="0.25"/>
    <row r="111" ht="14.45" customHeight="1" x14ac:dyDescent="0.25"/>
    <row r="179" spans="7:15" ht="17.25" customHeight="1" x14ac:dyDescent="0.35">
      <c r="G179" s="475" t="s">
        <v>14</v>
      </c>
      <c r="H179" s="475"/>
      <c r="I179" s="476">
        <f>+AF140</f>
        <v>0</v>
      </c>
      <c r="J179" s="476"/>
      <c r="K179" s="476"/>
      <c r="L179" s="477"/>
      <c r="M179" s="478" t="e">
        <f>+I179/$I$179</f>
        <v>#DIV/0!</v>
      </c>
      <c r="N179" s="478"/>
      <c r="O179" s="478"/>
    </row>
    <row r="180" spans="7:15" ht="17.25" customHeight="1" x14ac:dyDescent="0.35">
      <c r="G180" s="475" t="s">
        <v>15</v>
      </c>
      <c r="H180" s="475"/>
      <c r="I180" s="476">
        <f>+AF105</f>
        <v>0</v>
      </c>
      <c r="J180" s="476"/>
      <c r="K180" s="476"/>
      <c r="L180" s="477"/>
      <c r="M180" s="478" t="e">
        <f>+I180/$I$179</f>
        <v>#DIV/0!</v>
      </c>
      <c r="N180" s="478"/>
      <c r="O180" s="478"/>
    </row>
    <row r="181" spans="7:15" ht="17.25" customHeight="1" x14ac:dyDescent="0.35">
      <c r="G181" s="475" t="s">
        <v>384</v>
      </c>
      <c r="H181" s="475"/>
      <c r="I181" s="476">
        <f>+AF122+I153</f>
        <v>0</v>
      </c>
      <c r="J181" s="476"/>
      <c r="K181" s="476"/>
      <c r="L181" s="477"/>
      <c r="M181" s="478" t="e">
        <f>+I181/$I$179</f>
        <v>#DIV/0!</v>
      </c>
      <c r="N181" s="478"/>
      <c r="O181" s="478"/>
    </row>
    <row r="182" spans="7:15" ht="17.25" customHeight="1" x14ac:dyDescent="0.35">
      <c r="G182" s="475" t="s">
        <v>16</v>
      </c>
      <c r="H182" s="475"/>
      <c r="I182" s="476">
        <f>+I179-I180-I181-I183</f>
        <v>0</v>
      </c>
      <c r="J182" s="476"/>
      <c r="K182" s="476"/>
      <c r="L182" s="477"/>
      <c r="M182" s="478" t="e">
        <f>+I182/$I$179</f>
        <v>#DIV/0!</v>
      </c>
      <c r="N182" s="478"/>
      <c r="O182" s="478"/>
    </row>
    <row r="183" spans="7:15" ht="17.25" customHeight="1" x14ac:dyDescent="0.35">
      <c r="G183" s="475" t="s">
        <v>17</v>
      </c>
      <c r="H183" s="475"/>
      <c r="I183" s="476">
        <f>+I164</f>
        <v>0</v>
      </c>
      <c r="J183" s="476"/>
      <c r="K183" s="476"/>
      <c r="L183" s="477"/>
      <c r="M183" s="478" t="e">
        <f>+I183/$I$179</f>
        <v>#DIV/0!</v>
      </c>
      <c r="N183" s="478"/>
      <c r="O183" s="478"/>
    </row>
  </sheetData>
  <sheetProtection algorithmName="SHA-512" hashValue="on/4AIKcNgkbsxjWB0CkfScgxcV+nh8mgeNl63/mz9ZZq80H7dm7tDudHodIThlX/Nx+LudGbe3Nl/uc+Ym/KA==" saltValue="4/O/fm4cqacQmOqQ9HH++w==" spinCount="100000" sheet="1" selectLockedCells="1"/>
  <mergeCells count="8">
    <mergeCell ref="B35:C35"/>
    <mergeCell ref="B36:C36"/>
    <mergeCell ref="B37:C37"/>
    <mergeCell ref="B39:Z39"/>
    <mergeCell ref="B5:C5"/>
    <mergeCell ref="M5:Z5"/>
    <mergeCell ref="Y6:Y7"/>
    <mergeCell ref="Z6:Z7"/>
  </mergeCells>
  <conditionalFormatting sqref="B8:F32 M6:R7">
    <cfRule type="cellIs" dxfId="80" priority="3" operator="equal">
      <formula>0</formula>
    </cfRule>
  </conditionalFormatting>
  <conditionalFormatting sqref="G8:L32">
    <cfRule type="cellIs" dxfId="79" priority="1" operator="equal">
      <formula>0</formula>
    </cfRule>
  </conditionalFormatting>
  <printOptions horizontalCentered="1"/>
  <pageMargins left="0.39370078740157483" right="0.39370078740157483" top="0.39370078740157483" bottom="0.59055118110236227" header="0.19685039370078741" footer="0.19685039370078741"/>
  <pageSetup paperSize="9" scale="81" orientation="landscape" r:id="rId1"/>
  <headerFooter>
    <oddFooter xml:space="preserve">&amp;C&amp;G&amp;R&amp;P / &amp;N      </odd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26F7A-923B-415E-AF37-C68D85F1CE28}">
  <sheetPr>
    <tabColor rgb="FF0070C0"/>
    <pageSetUpPr fitToPage="1"/>
  </sheetPr>
  <dimension ref="A1:BO185"/>
  <sheetViews>
    <sheetView zoomScaleNormal="100" zoomScaleSheetLayoutView="100" workbookViewId="0">
      <selection activeCell="AG3" sqref="AG3"/>
    </sheetView>
  </sheetViews>
  <sheetFormatPr defaultColWidth="11.5703125" defaultRowHeight="20.25" customHeight="1" x14ac:dyDescent="0.25"/>
  <cols>
    <col min="1" max="1" width="3.28515625" style="483" customWidth="1"/>
    <col min="2" max="2" width="15.7109375" style="483" customWidth="1"/>
    <col min="3" max="3" width="8.7109375" style="483" customWidth="1"/>
    <col min="4" max="4" width="7" style="483" customWidth="1"/>
    <col min="5" max="5" width="7.42578125" style="483" customWidth="1"/>
    <col min="6" max="6" width="9.28515625" style="483" customWidth="1"/>
    <col min="7" max="7" width="8.7109375" style="483" bestFit="1" customWidth="1"/>
    <col min="8" max="11" width="8.7109375" style="483" customWidth="1"/>
    <col min="12" max="12" width="8.7109375" style="483" hidden="1" customWidth="1"/>
    <col min="13" max="18" width="8.7109375" style="483" customWidth="1"/>
    <col min="19" max="19" width="8.7109375" style="483" hidden="1" customWidth="1"/>
    <col min="20" max="20" width="9.140625" style="483" hidden="1" customWidth="1"/>
    <col min="21" max="25" width="8.7109375" style="483" hidden="1" customWidth="1"/>
    <col min="26" max="26" width="8.7109375" style="483" customWidth="1"/>
    <col min="27" max="27" width="8.7109375" style="483" hidden="1" customWidth="1"/>
    <col min="28" max="28" width="12.7109375" style="483" customWidth="1"/>
    <col min="29" max="30" width="8.7109375" style="483" customWidth="1"/>
    <col min="31" max="32" width="12.7109375" style="483" customWidth="1"/>
    <col min="33" max="33" width="17.85546875" style="483" customWidth="1"/>
    <col min="34" max="39" width="11.5703125" style="483" customWidth="1"/>
    <col min="40" max="16384" width="11.5703125" style="483"/>
  </cols>
  <sheetData>
    <row r="1" spans="1:67" customFormat="1" ht="16.5" customHeight="1" thickTop="1" x14ac:dyDescent="0.35">
      <c r="A1" s="4"/>
      <c r="B1" s="678" t="s">
        <v>779</v>
      </c>
      <c r="C1" s="264"/>
      <c r="D1" s="264"/>
      <c r="E1" s="264"/>
      <c r="F1" s="264"/>
      <c r="G1" s="4"/>
      <c r="H1" s="4"/>
      <c r="I1" s="4"/>
      <c r="J1" s="4"/>
      <c r="K1" s="4"/>
      <c r="L1" s="4"/>
      <c r="M1" s="4"/>
      <c r="N1" s="157"/>
      <c r="O1" s="157"/>
      <c r="P1" s="157"/>
      <c r="Q1" s="157"/>
      <c r="R1" s="157"/>
      <c r="S1" s="157"/>
      <c r="T1" s="265"/>
      <c r="U1" s="265"/>
      <c r="V1" s="265"/>
      <c r="W1" s="265"/>
      <c r="X1" s="265"/>
      <c r="Y1" s="265"/>
      <c r="Z1" s="157"/>
      <c r="AA1" s="157"/>
      <c r="AB1" s="157"/>
      <c r="AC1" s="157"/>
      <c r="AE1" s="143" t="str">
        <f>+RA!AK4</f>
        <v xml:space="preserve">ID cliente:   |  ID GESVALT: </v>
      </c>
      <c r="AF1" s="537"/>
      <c r="AG1" s="153"/>
      <c r="AH1" s="153"/>
      <c r="AI1" s="482"/>
      <c r="AJ1" s="482"/>
      <c r="AK1" s="482"/>
      <c r="AL1" s="482"/>
      <c r="AM1" s="483"/>
      <c r="AN1" s="483"/>
      <c r="AO1" s="483"/>
      <c r="AP1" s="483"/>
      <c r="AQ1" s="483"/>
      <c r="AR1" s="483"/>
      <c r="AS1" s="483"/>
      <c r="AT1" s="483"/>
      <c r="AU1" s="483"/>
      <c r="AV1" s="483"/>
      <c r="AW1" s="483"/>
      <c r="AX1" s="483"/>
      <c r="AY1" s="483"/>
      <c r="AZ1" s="483"/>
      <c r="BA1" s="483"/>
      <c r="BB1" s="483"/>
      <c r="BC1" s="483"/>
      <c r="BD1" s="483"/>
      <c r="BE1" s="483"/>
      <c r="BF1" s="483"/>
      <c r="BG1" s="483"/>
      <c r="BH1" s="483"/>
      <c r="BI1" s="483"/>
      <c r="BJ1" s="483"/>
      <c r="BK1" s="483"/>
      <c r="BL1" s="483"/>
      <c r="BM1" s="483"/>
      <c r="BN1" s="483"/>
      <c r="BO1" s="483"/>
    </row>
    <row r="2" spans="1:67" customFormat="1" ht="16.5" customHeight="1" x14ac:dyDescent="0.35">
      <c r="A2" s="4"/>
      <c r="B2" s="267" t="s">
        <v>479</v>
      </c>
      <c r="C2" s="267"/>
      <c r="D2" s="267"/>
      <c r="E2" s="267"/>
      <c r="F2" s="268"/>
      <c r="G2" s="4"/>
      <c r="H2" s="4"/>
      <c r="I2" s="4"/>
      <c r="J2" s="4"/>
      <c r="K2" s="4"/>
      <c r="L2" s="4"/>
      <c r="M2" s="4"/>
      <c r="N2" s="157"/>
      <c r="O2" s="157"/>
      <c r="P2" s="157"/>
      <c r="Q2" s="157"/>
      <c r="R2" s="157"/>
      <c r="S2" s="157"/>
      <c r="T2" s="269"/>
      <c r="U2" s="269"/>
      <c r="V2" s="269"/>
      <c r="W2" s="269"/>
      <c r="X2" s="269"/>
      <c r="Y2" s="269"/>
      <c r="Z2" s="157"/>
      <c r="AA2" s="157"/>
      <c r="AB2" s="157"/>
      <c r="AC2" s="157"/>
      <c r="AD2" s="4"/>
      <c r="AE2" s="143"/>
      <c r="AF2" s="538"/>
      <c r="AG2" s="153"/>
      <c r="AH2" s="153"/>
      <c r="AI2" s="482"/>
      <c r="AJ2" s="482"/>
      <c r="AK2" s="482"/>
      <c r="AL2" s="482"/>
      <c r="AM2" s="483"/>
      <c r="AN2" s="483"/>
      <c r="AO2" s="483"/>
      <c r="AP2" s="483"/>
      <c r="AQ2" s="483"/>
      <c r="AR2" s="483"/>
      <c r="AS2" s="483"/>
      <c r="AT2" s="483"/>
      <c r="AU2" s="483"/>
      <c r="AV2" s="483"/>
      <c r="AW2" s="483"/>
      <c r="AX2" s="483"/>
      <c r="AY2" s="483"/>
      <c r="AZ2" s="483"/>
      <c r="BA2" s="483"/>
      <c r="BB2" s="483"/>
      <c r="BC2" s="483"/>
      <c r="BD2" s="483"/>
      <c r="BE2" s="483"/>
      <c r="BF2" s="483"/>
      <c r="BG2" s="483"/>
      <c r="BH2" s="483"/>
      <c r="BI2" s="483"/>
      <c r="BJ2" s="483"/>
      <c r="BK2" s="483"/>
      <c r="BL2" s="483"/>
      <c r="BM2" s="483"/>
      <c r="BN2" s="483"/>
      <c r="BO2" s="483"/>
    </row>
    <row r="3" spans="1:67" customFormat="1" ht="16.5" customHeight="1" x14ac:dyDescent="0.25">
      <c r="A3" s="4"/>
      <c r="B3" s="271"/>
      <c r="C3" s="267"/>
      <c r="D3" s="267"/>
      <c r="E3" s="267"/>
      <c r="F3" s="264"/>
      <c r="G3" s="4"/>
      <c r="H3" s="4"/>
      <c r="I3" s="4"/>
      <c r="J3" s="4"/>
      <c r="K3" s="4"/>
      <c r="L3" s="4"/>
      <c r="M3" s="4"/>
      <c r="N3" s="4"/>
      <c r="O3" s="4"/>
      <c r="P3" s="4"/>
      <c r="Q3" s="4"/>
      <c r="R3" s="4"/>
      <c r="S3" s="4"/>
      <c r="T3" s="4"/>
      <c r="U3" s="4"/>
      <c r="V3" s="4"/>
      <c r="W3" s="4"/>
      <c r="X3" s="4"/>
      <c r="Y3" s="4"/>
      <c r="Z3" s="4"/>
      <c r="AA3" s="4"/>
      <c r="AB3" s="4"/>
      <c r="AC3" s="4"/>
      <c r="AD3" s="4"/>
      <c r="AE3" s="4"/>
      <c r="AF3" s="4"/>
      <c r="AG3" s="153"/>
      <c r="AH3" s="450"/>
      <c r="AI3" s="483"/>
      <c r="AJ3" s="483"/>
      <c r="AK3" s="483"/>
      <c r="AL3" s="483"/>
      <c r="AM3" s="483"/>
      <c r="AN3" s="483"/>
      <c r="AO3" s="483"/>
      <c r="AP3" s="483"/>
      <c r="AQ3" s="483"/>
      <c r="AR3" s="483"/>
      <c r="AS3" s="483"/>
      <c r="AT3" s="483"/>
      <c r="AU3" s="483"/>
      <c r="AV3" s="483"/>
      <c r="AW3" s="483"/>
      <c r="AX3" s="483"/>
      <c r="AY3" s="483"/>
      <c r="AZ3" s="483"/>
      <c r="BA3" s="483"/>
      <c r="BB3" s="483"/>
      <c r="BC3" s="483"/>
      <c r="BD3" s="483"/>
      <c r="BE3" s="483"/>
      <c r="BF3" s="483"/>
      <c r="BG3" s="483"/>
      <c r="BH3" s="483"/>
      <c r="BI3" s="483"/>
      <c r="BJ3" s="483"/>
      <c r="BK3" s="483"/>
      <c r="BL3" s="483"/>
      <c r="BM3" s="483"/>
      <c r="BN3" s="483"/>
      <c r="BO3" s="483"/>
    </row>
    <row r="4" spans="1:67" customFormat="1" ht="16.5" customHeight="1" thickBot="1" x14ac:dyDescent="0.3">
      <c r="A4" s="4"/>
      <c r="B4" s="271"/>
      <c r="C4" s="267"/>
      <c r="D4" s="267"/>
      <c r="E4" s="267"/>
      <c r="F4" s="264"/>
      <c r="G4" s="4"/>
      <c r="H4" s="4"/>
      <c r="I4" s="4"/>
      <c r="J4" s="4"/>
      <c r="K4" s="4"/>
      <c r="L4" s="4"/>
      <c r="M4" s="4"/>
      <c r="N4" s="4"/>
      <c r="O4" s="4"/>
      <c r="P4" s="4"/>
      <c r="Q4" s="4"/>
      <c r="R4" s="4"/>
      <c r="S4" s="4"/>
      <c r="T4" s="4"/>
      <c r="U4" s="4"/>
      <c r="V4" s="4"/>
      <c r="W4" s="4"/>
      <c r="X4" s="4"/>
      <c r="Y4" s="4"/>
      <c r="Z4" s="4"/>
      <c r="AA4" s="4"/>
      <c r="AB4" s="4"/>
      <c r="AC4" s="4"/>
      <c r="AD4" s="4"/>
      <c r="AE4" s="4"/>
      <c r="AF4" s="4"/>
      <c r="AG4" s="153"/>
      <c r="AH4" s="450"/>
      <c r="AI4" s="483"/>
      <c r="AJ4" s="483"/>
      <c r="AK4" s="483"/>
      <c r="AL4" s="483"/>
      <c r="AM4" s="483"/>
      <c r="AN4" s="483"/>
      <c r="AO4" s="483"/>
      <c r="AP4" s="483"/>
      <c r="AQ4" s="483"/>
      <c r="AR4" s="483"/>
      <c r="AS4" s="483"/>
      <c r="AT4" s="483"/>
      <c r="AU4" s="483"/>
      <c r="AV4" s="483"/>
      <c r="AW4" s="483"/>
      <c r="AX4" s="483"/>
      <c r="AY4" s="483"/>
      <c r="AZ4" s="483"/>
      <c r="BA4" s="483"/>
      <c r="BB4" s="483"/>
      <c r="BC4" s="483"/>
      <c r="BD4" s="483"/>
      <c r="BE4" s="483"/>
      <c r="BF4" s="483"/>
      <c r="BG4" s="483"/>
      <c r="BH4" s="483"/>
      <c r="BI4" s="483"/>
      <c r="BJ4" s="483"/>
      <c r="BK4" s="483"/>
      <c r="BL4" s="483"/>
      <c r="BM4" s="483"/>
      <c r="BN4" s="483"/>
      <c r="BO4" s="483"/>
    </row>
    <row r="5" spans="1:67" s="275" customFormat="1" ht="24" customHeight="1" thickTop="1" thickBot="1" x14ac:dyDescent="0.3">
      <c r="A5" s="272"/>
      <c r="B5" s="1811"/>
      <c r="C5" s="1811"/>
      <c r="D5" s="379"/>
      <c r="E5" s="379"/>
      <c r="F5" s="273"/>
      <c r="G5" s="274"/>
      <c r="H5" s="274"/>
      <c r="I5" s="274"/>
      <c r="J5" s="274"/>
      <c r="K5" s="274"/>
      <c r="L5" s="274"/>
      <c r="M5" s="1831" t="s">
        <v>938</v>
      </c>
      <c r="N5" s="1832"/>
      <c r="O5" s="1832"/>
      <c r="P5" s="1832"/>
      <c r="Q5" s="1832"/>
      <c r="R5" s="1832"/>
      <c r="S5" s="1832"/>
      <c r="T5" s="1832"/>
      <c r="U5" s="1832"/>
      <c r="V5" s="1832"/>
      <c r="W5" s="1832"/>
      <c r="X5" s="1832"/>
      <c r="Y5" s="1832"/>
      <c r="Z5" s="1832"/>
      <c r="AA5" s="1832"/>
      <c r="AB5" s="1833"/>
      <c r="AC5" s="1831" t="s">
        <v>939</v>
      </c>
      <c r="AD5" s="1832"/>
      <c r="AE5" s="1833"/>
      <c r="AF5" s="615"/>
      <c r="AG5" s="460"/>
      <c r="AH5" s="338"/>
      <c r="AI5" s="484"/>
      <c r="AJ5" s="484"/>
      <c r="AK5" s="484"/>
      <c r="AL5" s="484"/>
      <c r="AM5" s="484"/>
      <c r="AN5" s="484"/>
      <c r="AO5" s="484"/>
      <c r="AP5" s="484"/>
      <c r="AQ5" s="484"/>
      <c r="AR5" s="484"/>
      <c r="AS5" s="484"/>
      <c r="AT5" s="484"/>
      <c r="AU5" s="484"/>
      <c r="AV5" s="484"/>
      <c r="AW5" s="484"/>
      <c r="AX5" s="484"/>
      <c r="AY5" s="484"/>
      <c r="AZ5" s="484"/>
      <c r="BA5" s="484"/>
      <c r="BB5" s="484"/>
      <c r="BC5" s="484"/>
      <c r="BD5" s="484"/>
      <c r="BE5" s="484"/>
      <c r="BF5" s="484"/>
      <c r="BG5" s="484"/>
      <c r="BH5" s="484"/>
      <c r="BI5" s="484"/>
      <c r="BJ5" s="484"/>
      <c r="BK5" s="484"/>
      <c r="BL5" s="484"/>
      <c r="BM5" s="484"/>
      <c r="BN5" s="484"/>
      <c r="BO5" s="484"/>
    </row>
    <row r="6" spans="1:67" s="280" customFormat="1" ht="42.75" customHeight="1" thickTop="1" x14ac:dyDescent="0.25">
      <c r="A6" s="276"/>
      <c r="B6" s="277"/>
      <c r="C6" s="278"/>
      <c r="D6" s="278"/>
      <c r="E6" s="278"/>
      <c r="F6" s="278"/>
      <c r="G6" s="539" t="str">
        <f>+IF('Áreas-Vários Imóveis'!X10="","",'Áreas-Vários Imóveis'!X10)</f>
        <v>ABP</v>
      </c>
      <c r="H6" s="540" t="str">
        <f>+IF('Áreas-Vários Imóveis'!Y10="","",'Áreas-Vários Imóveis'!Y10)</f>
        <v>Var/
Terraços</v>
      </c>
      <c r="I6" s="540" t="str">
        <f>+IF('Áreas-Vários Imóveis'!Z10="","",'Áreas-Vários Imóveis'!Z10)</f>
        <v>Arrec.</v>
      </c>
      <c r="J6" s="540" t="str">
        <f>+IF('Áreas-Vários Imóveis'!AA10="","",'Áreas-Vários Imóveis'!AA10)</f>
        <v>Garagem</v>
      </c>
      <c r="K6" s="540" t="str">
        <f>+IF('Áreas-Vários Imóveis'!AB10="","",'Áreas-Vários Imóveis'!AB10)</f>
        <v>Lugar Estac.</v>
      </c>
      <c r="L6" s="540" t="str">
        <f>+IF('Áreas-Vários Imóveis'!AC10="","",'Áreas-Vários Imóveis'!AC10)</f>
        <v>Área de Terreno Integrante</v>
      </c>
      <c r="M6" s="541" t="s">
        <v>541</v>
      </c>
      <c r="N6" s="508" t="str">
        <f>+G6</f>
        <v>ABP</v>
      </c>
      <c r="O6" s="508" t="str">
        <f>+H6</f>
        <v>Var/
Terraços</v>
      </c>
      <c r="P6" s="508" t="str">
        <f>+I6</f>
        <v>Arrec.</v>
      </c>
      <c r="Q6" s="508" t="str">
        <f>+J6</f>
        <v>Garagem</v>
      </c>
      <c r="R6" s="508" t="str">
        <f>+K6</f>
        <v>Lugar Estac.</v>
      </c>
      <c r="S6" s="508" t="str">
        <f t="shared" ref="S6" si="0">+L6</f>
        <v>Área de Terreno Integrante</v>
      </c>
      <c r="T6" s="542" t="str">
        <f t="shared" ref="T6:Y6" si="1">+N6</f>
        <v>ABP</v>
      </c>
      <c r="U6" s="542" t="str">
        <f t="shared" si="1"/>
        <v>Var/
Terraços</v>
      </c>
      <c r="V6" s="542" t="str">
        <f t="shared" si="1"/>
        <v>Arrec.</v>
      </c>
      <c r="W6" s="542" t="str">
        <f t="shared" si="1"/>
        <v>Garagem</v>
      </c>
      <c r="X6" s="542" t="str">
        <f t="shared" si="1"/>
        <v>Lugar Estac.</v>
      </c>
      <c r="Y6" s="542" t="str">
        <f t="shared" si="1"/>
        <v>Área de Terreno Integrante</v>
      </c>
      <c r="Z6" s="544" t="s">
        <v>99</v>
      </c>
      <c r="AA6" s="544" t="s">
        <v>93</v>
      </c>
      <c r="AB6" s="546" t="s">
        <v>478</v>
      </c>
      <c r="AC6" s="1197" t="s">
        <v>543</v>
      </c>
      <c r="AD6" s="1198" t="s">
        <v>940</v>
      </c>
      <c r="AE6" s="546" t="s">
        <v>478</v>
      </c>
      <c r="AF6" s="547" t="s">
        <v>536</v>
      </c>
      <c r="AG6" s="461"/>
      <c r="AH6" s="462" t="s">
        <v>512</v>
      </c>
      <c r="AI6" s="679" t="s">
        <v>546</v>
      </c>
      <c r="AJ6" s="679" t="s">
        <v>547</v>
      </c>
      <c r="AK6" s="679" t="s">
        <v>548</v>
      </c>
      <c r="AL6" s="485"/>
      <c r="AM6" s="485"/>
      <c r="AN6" s="485"/>
      <c r="AO6" s="485"/>
      <c r="AP6" s="485"/>
      <c r="AQ6" s="485"/>
      <c r="AR6" s="485"/>
      <c r="AS6" s="485"/>
      <c r="AT6" s="485"/>
      <c r="AU6" s="485"/>
      <c r="AV6" s="485"/>
      <c r="AW6" s="485"/>
      <c r="AX6" s="485"/>
      <c r="AY6" s="485"/>
      <c r="AZ6" s="485"/>
      <c r="BA6" s="485"/>
      <c r="BB6" s="485"/>
      <c r="BC6" s="485"/>
      <c r="BD6" s="485"/>
      <c r="BE6" s="485"/>
      <c r="BF6" s="485"/>
      <c r="BG6" s="485"/>
      <c r="BH6" s="485"/>
      <c r="BI6" s="485"/>
      <c r="BJ6" s="485"/>
      <c r="BK6" s="485"/>
      <c r="BL6" s="485"/>
      <c r="BM6" s="485"/>
      <c r="BN6" s="485"/>
      <c r="BO6" s="485"/>
    </row>
    <row r="7" spans="1:67" customFormat="1" ht="16.5" customHeight="1" x14ac:dyDescent="0.3">
      <c r="A7" s="4"/>
      <c r="B7" s="281" t="s">
        <v>387</v>
      </c>
      <c r="C7" s="281" t="s">
        <v>446</v>
      </c>
      <c r="D7" s="281" t="s">
        <v>414</v>
      </c>
      <c r="E7" s="281" t="s">
        <v>523</v>
      </c>
      <c r="F7" s="281" t="s">
        <v>388</v>
      </c>
      <c r="G7" s="504" t="str">
        <f>+IF('Áreas-Vários Imóveis'!X11="","",'Áreas-Vários Imóveis'!X11)</f>
        <v>(m2)</v>
      </c>
      <c r="H7" s="505" t="str">
        <f>+IF('Áreas-Vários Imóveis'!Y11="","",'Áreas-Vários Imóveis'!Y11)</f>
        <v>(m2)</v>
      </c>
      <c r="I7" s="505" t="str">
        <f>+IF('Áreas-Vários Imóveis'!Z11="","",'Áreas-Vários Imóveis'!Z11)</f>
        <v>(m2)</v>
      </c>
      <c r="J7" s="505" t="str">
        <f>+IF('Áreas-Vários Imóveis'!AA11="","",'Áreas-Vários Imóveis'!AA11)</f>
        <v>(m2)</v>
      </c>
      <c r="K7" s="505" t="str">
        <f>+IF('Áreas-Vários Imóveis'!AB11="","",'Áreas-Vários Imóveis'!AB11)</f>
        <v>(un)</v>
      </c>
      <c r="L7" s="505" t="str">
        <f>+IF('Áreas-Vários Imóveis'!AC11="","",'Áreas-Vários Imóveis'!AC11)</f>
        <v>m2</v>
      </c>
      <c r="M7" s="506" t="s">
        <v>9</v>
      </c>
      <c r="N7" s="397" t="str">
        <f>IF(G7="(un)","(€/un/mês)","(€/m²/mês)")</f>
        <v>(€/m²/mês)</v>
      </c>
      <c r="O7" s="397" t="str">
        <f t="shared" ref="O7:R7" si="2">IF(H7="(un)","(€/un/mês)","(€/m²/mês)")</f>
        <v>(€/m²/mês)</v>
      </c>
      <c r="P7" s="397" t="str">
        <f t="shared" si="2"/>
        <v>(€/m²/mês)</v>
      </c>
      <c r="Q7" s="397" t="str">
        <f t="shared" si="2"/>
        <v>(€/m²/mês)</v>
      </c>
      <c r="R7" s="397" t="str">
        <f t="shared" si="2"/>
        <v>(€/un/mês)</v>
      </c>
      <c r="S7" s="509" t="str">
        <f t="shared" ref="S7" si="3">IF(L7="un","(€/un/mês)","(€/m²/mês)")</f>
        <v>(€/m²/mês)</v>
      </c>
      <c r="T7" s="543" t="s">
        <v>13</v>
      </c>
      <c r="U7" s="543" t="s">
        <v>13</v>
      </c>
      <c r="V7" s="543" t="s">
        <v>13</v>
      </c>
      <c r="W7" s="543" t="s">
        <v>13</v>
      </c>
      <c r="X7" s="543" t="s">
        <v>13</v>
      </c>
      <c r="Y7" s="543" t="s">
        <v>13</v>
      </c>
      <c r="Z7" s="545" t="s">
        <v>100</v>
      </c>
      <c r="AA7" s="545" t="s">
        <v>542</v>
      </c>
      <c r="AB7" s="510" t="s">
        <v>13</v>
      </c>
      <c r="AC7" s="1199" t="s">
        <v>9</v>
      </c>
      <c r="AD7" s="1200" t="s">
        <v>100</v>
      </c>
      <c r="AE7" s="510" t="s">
        <v>13</v>
      </c>
      <c r="AF7" s="548" t="s">
        <v>13</v>
      </c>
      <c r="AG7" s="665" t="s">
        <v>389</v>
      </c>
      <c r="AH7" s="450"/>
      <c r="AI7" s="483"/>
      <c r="AJ7" s="483"/>
      <c r="AK7" s="483"/>
      <c r="AL7" s="483"/>
      <c r="AM7" s="483"/>
      <c r="AN7" s="483"/>
      <c r="AO7" s="483"/>
      <c r="AP7" s="483"/>
      <c r="AQ7" s="483"/>
      <c r="AR7" s="483"/>
      <c r="AS7" s="483"/>
      <c r="AT7" s="483"/>
      <c r="AU7" s="483"/>
      <c r="AV7" s="483"/>
      <c r="AW7" s="483"/>
      <c r="AX7" s="483"/>
      <c r="AY7" s="483"/>
      <c r="AZ7" s="483"/>
      <c r="BA7" s="483"/>
      <c r="BB7" s="483"/>
      <c r="BC7" s="483"/>
      <c r="BD7" s="483"/>
      <c r="BE7" s="483"/>
      <c r="BF7" s="483"/>
      <c r="BG7" s="483"/>
      <c r="BH7" s="483"/>
      <c r="BI7" s="483"/>
      <c r="BJ7" s="483"/>
      <c r="BK7" s="483"/>
      <c r="BL7" s="483"/>
      <c r="BM7" s="483"/>
      <c r="BN7" s="483"/>
      <c r="BO7" s="483"/>
    </row>
    <row r="8" spans="1:67" s="275" customFormat="1" ht="15" x14ac:dyDescent="0.25">
      <c r="A8" s="284"/>
      <c r="B8" s="616">
        <f>'Áreas-Vários Imóveis'!B12</f>
        <v>0</v>
      </c>
      <c r="C8" s="616">
        <f>'Áreas-Vários Imóveis'!C12</f>
        <v>0</v>
      </c>
      <c r="D8" s="617">
        <f>'Áreas-Vários Imóveis'!D12</f>
        <v>0</v>
      </c>
      <c r="E8" s="617">
        <f>'Áreas-Vários Imóveis'!E12</f>
        <v>0</v>
      </c>
      <c r="F8" s="616">
        <f>'Áreas-Vários Imóveis'!F12</f>
        <v>0</v>
      </c>
      <c r="G8" s="637" t="str">
        <f>IF('Áreas-Vários Imóveis'!X12="","",'Áreas-Vários Imóveis'!X12)</f>
        <v/>
      </c>
      <c r="H8" s="638" t="str">
        <f>IF('Áreas-Vários Imóveis'!Y12="","",'Áreas-Vários Imóveis'!Y12)</f>
        <v/>
      </c>
      <c r="I8" s="638" t="str">
        <f>IF('Áreas-Vários Imóveis'!Z12="","",'Áreas-Vários Imóveis'!Z12)</f>
        <v/>
      </c>
      <c r="J8" s="638" t="str">
        <f>IF('Áreas-Vários Imóveis'!AA12="","",'Áreas-Vários Imóveis'!AA12)</f>
        <v/>
      </c>
      <c r="K8" s="638" t="str">
        <f>IF('Áreas-Vários Imóveis'!AB12="","",'Áreas-Vários Imóveis'!AB12)</f>
        <v/>
      </c>
      <c r="L8" s="638" t="str">
        <f>IF('Áreas-Vários Imóveis'!AC12="","",'Áreas-Vários Imóveis'!AC12)</f>
        <v/>
      </c>
      <c r="M8" s="639"/>
      <c r="N8" s="640"/>
      <c r="O8" s="640"/>
      <c r="P8" s="640"/>
      <c r="Q8" s="640"/>
      <c r="R8" s="640"/>
      <c r="S8" s="640"/>
      <c r="T8" s="641">
        <f>IF(G8="",0,+N8*G8)</f>
        <v>0</v>
      </c>
      <c r="U8" s="641">
        <f t="shared" ref="U8:U32" si="4">IF(H8="",0,+O8*H8)</f>
        <v>0</v>
      </c>
      <c r="V8" s="641">
        <f t="shared" ref="V8:V32" si="5">IF(I8="",0,+P8*I8)</f>
        <v>0</v>
      </c>
      <c r="W8" s="641">
        <f t="shared" ref="W8:W32" si="6">IF(J8="",0,+Q8*J8)</f>
        <v>0</v>
      </c>
      <c r="X8" s="641">
        <f t="shared" ref="X8:X32" si="7">IF(K8="",0,+R8*K8)</f>
        <v>0</v>
      </c>
      <c r="Y8" s="641">
        <f t="shared" ref="Y8:Y32" si="8">IF(L8="",0,+S8*L8)</f>
        <v>0</v>
      </c>
      <c r="Z8" s="650" t="str">
        <f>IF(M8="","",SUM(T8:Y8))</f>
        <v/>
      </c>
      <c r="AA8" s="642" t="str">
        <f>IF(M8="","",Z8*12)</f>
        <v/>
      </c>
      <c r="AB8" s="629" t="str">
        <f>IF(M8="","",ROUND(AA8/M8,-2))</f>
        <v/>
      </c>
      <c r="AC8" s="1201"/>
      <c r="AD8" s="1202"/>
      <c r="AE8" s="629" t="str">
        <f>IF(AC8="","",ROUND(AD8*12/AC8,-2))</f>
        <v/>
      </c>
      <c r="AF8" s="643" t="str">
        <f>+'DCF-Rendas'!W8</f>
        <v/>
      </c>
      <c r="AG8" s="680"/>
      <c r="AH8" s="681" t="e">
        <f>+AB8/'MM-Vários Imóveis'!Z8-1</f>
        <v>#VALUE!</v>
      </c>
      <c r="AI8" s="682" t="e">
        <f>+AD8/Z8-1</f>
        <v>#VALUE!</v>
      </c>
      <c r="AJ8" s="682" t="e">
        <f>+AC8/M8-1</f>
        <v>#DIV/0!</v>
      </c>
      <c r="AK8" s="682" t="e">
        <f>+AE8/AB8-1</f>
        <v>#VALUE!</v>
      </c>
      <c r="AL8" s="484"/>
      <c r="AM8" s="484"/>
      <c r="AN8" s="484"/>
      <c r="AO8" s="484"/>
      <c r="AP8" s="484"/>
      <c r="AQ8" s="484"/>
      <c r="AR8" s="484"/>
      <c r="AS8" s="484"/>
      <c r="AT8" s="484"/>
      <c r="AU8" s="484"/>
      <c r="AV8" s="484"/>
      <c r="AW8" s="484"/>
      <c r="AX8" s="484"/>
      <c r="AY8" s="484"/>
      <c r="AZ8" s="484"/>
      <c r="BA8" s="484"/>
      <c r="BB8" s="484"/>
      <c r="BC8" s="484"/>
      <c r="BD8" s="484"/>
      <c r="BE8" s="484"/>
      <c r="BF8" s="484"/>
      <c r="BG8" s="484"/>
      <c r="BH8" s="484"/>
      <c r="BI8" s="484"/>
      <c r="BJ8" s="484"/>
      <c r="BK8" s="484"/>
      <c r="BL8" s="484"/>
      <c r="BM8" s="484"/>
      <c r="BN8" s="484"/>
      <c r="BO8" s="484"/>
    </row>
    <row r="9" spans="1:67" s="275" customFormat="1" ht="15" x14ac:dyDescent="0.25">
      <c r="A9" s="284"/>
      <c r="B9" s="616">
        <f>'Áreas-Vários Imóveis'!B13</f>
        <v>0</v>
      </c>
      <c r="C9" s="616">
        <f>'Áreas-Vários Imóveis'!C13</f>
        <v>0</v>
      </c>
      <c r="D9" s="616">
        <f>'Áreas-Vários Imóveis'!D13</f>
        <v>0</v>
      </c>
      <c r="E9" s="616">
        <f>'Áreas-Vários Imóveis'!E13</f>
        <v>0</v>
      </c>
      <c r="F9" s="616">
        <f>'Áreas-Vários Imóveis'!F13</f>
        <v>0</v>
      </c>
      <c r="G9" s="637" t="str">
        <f>IF('Áreas-Vários Imóveis'!X13="","",'Áreas-Vários Imóveis'!X13)</f>
        <v/>
      </c>
      <c r="H9" s="638" t="str">
        <f>IF('Áreas-Vários Imóveis'!Y13="","",'Áreas-Vários Imóveis'!Y13)</f>
        <v/>
      </c>
      <c r="I9" s="638" t="str">
        <f>IF('Áreas-Vários Imóveis'!Z13="","",'Áreas-Vários Imóveis'!Z13)</f>
        <v/>
      </c>
      <c r="J9" s="638" t="str">
        <f>IF('Áreas-Vários Imóveis'!AA13="","",'Áreas-Vários Imóveis'!AA13)</f>
        <v/>
      </c>
      <c r="K9" s="638" t="str">
        <f>IF('Áreas-Vários Imóveis'!AB13="","",'Áreas-Vários Imóveis'!AB13)</f>
        <v/>
      </c>
      <c r="L9" s="638" t="str">
        <f>IF('Áreas-Vários Imóveis'!AC13="","",'Áreas-Vários Imóveis'!AC13)</f>
        <v/>
      </c>
      <c r="M9" s="639"/>
      <c r="N9" s="640"/>
      <c r="O9" s="640"/>
      <c r="P9" s="640"/>
      <c r="Q9" s="640"/>
      <c r="R9" s="640"/>
      <c r="S9" s="640"/>
      <c r="T9" s="641">
        <f t="shared" ref="T9:T32" si="9">IF(G9="",0,+N9*G9)</f>
        <v>0</v>
      </c>
      <c r="U9" s="641">
        <f t="shared" si="4"/>
        <v>0</v>
      </c>
      <c r="V9" s="641">
        <f t="shared" si="5"/>
        <v>0</v>
      </c>
      <c r="W9" s="641">
        <f t="shared" si="6"/>
        <v>0</v>
      </c>
      <c r="X9" s="641">
        <f t="shared" si="7"/>
        <v>0</v>
      </c>
      <c r="Y9" s="641">
        <f t="shared" si="8"/>
        <v>0</v>
      </c>
      <c r="Z9" s="650" t="str">
        <f t="shared" ref="Z9:Z32" si="10">IF(M9="","",SUM(T9:Y9))</f>
        <v/>
      </c>
      <c r="AA9" s="642" t="str">
        <f t="shared" ref="AA9:AA32" si="11">IF(M9="","",Z9*12)</f>
        <v/>
      </c>
      <c r="AB9" s="629" t="str">
        <f t="shared" ref="AB9:AB32" si="12">IF(M9="","",ROUND(AA9/M9,-2))</f>
        <v/>
      </c>
      <c r="AC9" s="1201"/>
      <c r="AD9" s="1203"/>
      <c r="AE9" s="629" t="str">
        <f t="shared" ref="AE9:AE32" si="13">IF(AC9="","",ROUND(AD9*12/AC9,-2))</f>
        <v/>
      </c>
      <c r="AF9" s="643" t="str">
        <f>+'DCF-Rendas'!W9</f>
        <v/>
      </c>
      <c r="AG9" s="683"/>
      <c r="AH9" s="681" t="e">
        <f>+AB9/'MM-Vários Imóveis'!Z9-1</f>
        <v>#VALUE!</v>
      </c>
      <c r="AI9" s="682" t="e">
        <f t="shared" ref="AI9:AI33" si="14">+AD9/Z9-1</f>
        <v>#VALUE!</v>
      </c>
      <c r="AJ9" s="682" t="e">
        <f t="shared" ref="AJ9:AJ33" si="15">+AC9/M9-1</f>
        <v>#DIV/0!</v>
      </c>
      <c r="AK9" s="682" t="e">
        <f t="shared" ref="AK9:AK33" si="16">+AE9/AB9-1</f>
        <v>#VALUE!</v>
      </c>
      <c r="AL9" s="484"/>
      <c r="AM9" s="484"/>
      <c r="AN9" s="484"/>
      <c r="AO9" s="484"/>
      <c r="AP9" s="484"/>
      <c r="AQ9" s="484"/>
      <c r="AR9" s="484"/>
      <c r="AS9" s="484"/>
      <c r="AT9" s="484"/>
      <c r="AU9" s="484"/>
      <c r="AV9" s="484"/>
      <c r="AW9" s="484"/>
      <c r="AX9" s="484"/>
      <c r="AY9" s="484"/>
      <c r="AZ9" s="484"/>
      <c r="BA9" s="484"/>
      <c r="BB9" s="484"/>
      <c r="BC9" s="484"/>
      <c r="BD9" s="484"/>
      <c r="BE9" s="484"/>
      <c r="BF9" s="484"/>
      <c r="BG9" s="484"/>
      <c r="BH9" s="484"/>
      <c r="BI9" s="484"/>
      <c r="BJ9" s="484"/>
      <c r="BK9" s="484"/>
      <c r="BL9" s="484"/>
      <c r="BM9" s="484"/>
      <c r="BN9" s="484"/>
      <c r="BO9" s="484"/>
    </row>
    <row r="10" spans="1:67" s="275" customFormat="1" ht="15" x14ac:dyDescent="0.25">
      <c r="A10" s="284"/>
      <c r="B10" s="616">
        <f>'Áreas-Vários Imóveis'!B14</f>
        <v>0</v>
      </c>
      <c r="C10" s="616">
        <f>'Áreas-Vários Imóveis'!C14</f>
        <v>0</v>
      </c>
      <c r="D10" s="616">
        <f>'Áreas-Vários Imóveis'!D14</f>
        <v>0</v>
      </c>
      <c r="E10" s="616">
        <f>'Áreas-Vários Imóveis'!E14</f>
        <v>0</v>
      </c>
      <c r="F10" s="616">
        <f>'Áreas-Vários Imóveis'!F14</f>
        <v>0</v>
      </c>
      <c r="G10" s="637" t="str">
        <f>IF('Áreas-Vários Imóveis'!X14="","",'Áreas-Vários Imóveis'!X14)</f>
        <v/>
      </c>
      <c r="H10" s="638" t="str">
        <f>IF('Áreas-Vários Imóveis'!Y14="","",'Áreas-Vários Imóveis'!Y14)</f>
        <v/>
      </c>
      <c r="I10" s="638" t="str">
        <f>IF('Áreas-Vários Imóveis'!Z14="","",'Áreas-Vários Imóveis'!Z14)</f>
        <v/>
      </c>
      <c r="J10" s="638" t="str">
        <f>IF('Áreas-Vários Imóveis'!AA14="","",'Áreas-Vários Imóveis'!AA14)</f>
        <v/>
      </c>
      <c r="K10" s="638" t="str">
        <f>IF('Áreas-Vários Imóveis'!AB14="","",'Áreas-Vários Imóveis'!AB14)</f>
        <v/>
      </c>
      <c r="L10" s="638" t="str">
        <f>IF('Áreas-Vários Imóveis'!AC14="","",'Áreas-Vários Imóveis'!AC14)</f>
        <v/>
      </c>
      <c r="M10" s="639"/>
      <c r="N10" s="640"/>
      <c r="O10" s="640"/>
      <c r="P10" s="640"/>
      <c r="Q10" s="640"/>
      <c r="R10" s="640"/>
      <c r="S10" s="640"/>
      <c r="T10" s="641">
        <f t="shared" si="9"/>
        <v>0</v>
      </c>
      <c r="U10" s="641">
        <f t="shared" si="4"/>
        <v>0</v>
      </c>
      <c r="V10" s="641">
        <f t="shared" si="5"/>
        <v>0</v>
      </c>
      <c r="W10" s="641">
        <f t="shared" si="6"/>
        <v>0</v>
      </c>
      <c r="X10" s="641">
        <f t="shared" si="7"/>
        <v>0</v>
      </c>
      <c r="Y10" s="641">
        <f t="shared" si="8"/>
        <v>0</v>
      </c>
      <c r="Z10" s="650" t="str">
        <f t="shared" si="10"/>
        <v/>
      </c>
      <c r="AA10" s="642" t="str">
        <f t="shared" si="11"/>
        <v/>
      </c>
      <c r="AB10" s="629" t="str">
        <f t="shared" si="12"/>
        <v/>
      </c>
      <c r="AC10" s="1201"/>
      <c r="AD10" s="1203"/>
      <c r="AE10" s="629" t="str">
        <f t="shared" si="13"/>
        <v/>
      </c>
      <c r="AF10" s="643" t="str">
        <f>+'DCF-Rendas'!W10</f>
        <v/>
      </c>
      <c r="AG10" s="683"/>
      <c r="AH10" s="681" t="e">
        <f>+AB10/'MM-Vários Imóveis'!Z10-1</f>
        <v>#VALUE!</v>
      </c>
      <c r="AI10" s="682" t="e">
        <f t="shared" si="14"/>
        <v>#VALUE!</v>
      </c>
      <c r="AJ10" s="682" t="e">
        <f t="shared" si="15"/>
        <v>#DIV/0!</v>
      </c>
      <c r="AK10" s="682" t="e">
        <f t="shared" si="16"/>
        <v>#VALUE!</v>
      </c>
      <c r="AL10" s="484"/>
      <c r="AM10" s="484"/>
      <c r="AN10" s="484"/>
      <c r="AO10" s="484"/>
      <c r="AP10" s="484"/>
      <c r="AQ10" s="484"/>
      <c r="AR10" s="484"/>
      <c r="AS10" s="484"/>
      <c r="AT10" s="484"/>
      <c r="AU10" s="484"/>
      <c r="AV10" s="484"/>
      <c r="AW10" s="484"/>
      <c r="AX10" s="484"/>
      <c r="AY10" s="484"/>
      <c r="AZ10" s="484"/>
      <c r="BA10" s="484"/>
      <c r="BB10" s="484"/>
      <c r="BC10" s="484"/>
      <c r="BD10" s="484"/>
      <c r="BE10" s="484"/>
      <c r="BF10" s="484"/>
      <c r="BG10" s="484"/>
      <c r="BH10" s="484"/>
      <c r="BI10" s="484"/>
      <c r="BJ10" s="484"/>
      <c r="BK10" s="484"/>
      <c r="BL10" s="484"/>
      <c r="BM10" s="484"/>
      <c r="BN10" s="484"/>
      <c r="BO10" s="484"/>
    </row>
    <row r="11" spans="1:67" s="275" customFormat="1" ht="15" x14ac:dyDescent="0.25">
      <c r="A11" s="284"/>
      <c r="B11" s="616">
        <f>'Áreas-Vários Imóveis'!B15</f>
        <v>0</v>
      </c>
      <c r="C11" s="616">
        <f>'Áreas-Vários Imóveis'!C15</f>
        <v>0</v>
      </c>
      <c r="D11" s="616">
        <f>'Áreas-Vários Imóveis'!D15</f>
        <v>0</v>
      </c>
      <c r="E11" s="616">
        <f>'Áreas-Vários Imóveis'!E15</f>
        <v>0</v>
      </c>
      <c r="F11" s="616">
        <f>'Áreas-Vários Imóveis'!F15</f>
        <v>0</v>
      </c>
      <c r="G11" s="637" t="str">
        <f>IF('Áreas-Vários Imóveis'!X15="","",'Áreas-Vários Imóveis'!X15)</f>
        <v/>
      </c>
      <c r="H11" s="638" t="str">
        <f>IF('Áreas-Vários Imóveis'!Y15="","",'Áreas-Vários Imóveis'!Y15)</f>
        <v/>
      </c>
      <c r="I11" s="638" t="str">
        <f>IF('Áreas-Vários Imóveis'!Z15="","",'Áreas-Vários Imóveis'!Z15)</f>
        <v/>
      </c>
      <c r="J11" s="638" t="str">
        <f>IF('Áreas-Vários Imóveis'!AA15="","",'Áreas-Vários Imóveis'!AA15)</f>
        <v/>
      </c>
      <c r="K11" s="638" t="str">
        <f>IF('Áreas-Vários Imóveis'!AB15="","",'Áreas-Vários Imóveis'!AB15)</f>
        <v/>
      </c>
      <c r="L11" s="638" t="str">
        <f>IF('Áreas-Vários Imóveis'!AC15="","",'Áreas-Vários Imóveis'!AC15)</f>
        <v/>
      </c>
      <c r="M11" s="639"/>
      <c r="N11" s="640"/>
      <c r="O11" s="640"/>
      <c r="P11" s="640"/>
      <c r="Q11" s="640"/>
      <c r="R11" s="640"/>
      <c r="S11" s="640"/>
      <c r="T11" s="641">
        <f t="shared" si="9"/>
        <v>0</v>
      </c>
      <c r="U11" s="641">
        <f t="shared" si="4"/>
        <v>0</v>
      </c>
      <c r="V11" s="641">
        <f t="shared" si="5"/>
        <v>0</v>
      </c>
      <c r="W11" s="641">
        <f t="shared" si="6"/>
        <v>0</v>
      </c>
      <c r="X11" s="641">
        <f t="shared" si="7"/>
        <v>0</v>
      </c>
      <c r="Y11" s="641">
        <f t="shared" si="8"/>
        <v>0</v>
      </c>
      <c r="Z11" s="650" t="str">
        <f t="shared" si="10"/>
        <v/>
      </c>
      <c r="AA11" s="642" t="str">
        <f t="shared" si="11"/>
        <v/>
      </c>
      <c r="AB11" s="629" t="str">
        <f t="shared" si="12"/>
        <v/>
      </c>
      <c r="AC11" s="1201"/>
      <c r="AD11" s="1203"/>
      <c r="AE11" s="629" t="str">
        <f t="shared" si="13"/>
        <v/>
      </c>
      <c r="AF11" s="643" t="str">
        <f>+'DCF-Rendas'!W11</f>
        <v/>
      </c>
      <c r="AG11" s="683"/>
      <c r="AH11" s="681" t="e">
        <f>+AB11/'MM-Vários Imóveis'!Z11-1</f>
        <v>#VALUE!</v>
      </c>
      <c r="AI11" s="682" t="e">
        <f t="shared" si="14"/>
        <v>#VALUE!</v>
      </c>
      <c r="AJ11" s="682" t="e">
        <f t="shared" si="15"/>
        <v>#DIV/0!</v>
      </c>
      <c r="AK11" s="682" t="e">
        <f t="shared" si="16"/>
        <v>#VALUE!</v>
      </c>
      <c r="AL11" s="484"/>
      <c r="AM11" s="484"/>
      <c r="AN11" s="484"/>
      <c r="AO11" s="484"/>
      <c r="AP11" s="484"/>
      <c r="AQ11" s="484"/>
      <c r="AR11" s="484"/>
      <c r="AS11" s="484"/>
      <c r="AT11" s="484"/>
      <c r="AU11" s="484"/>
      <c r="AV11" s="484"/>
      <c r="AW11" s="484"/>
      <c r="AX11" s="484"/>
      <c r="AY11" s="484"/>
      <c r="AZ11" s="484"/>
      <c r="BA11" s="484"/>
      <c r="BB11" s="484"/>
      <c r="BC11" s="484"/>
      <c r="BD11" s="484"/>
      <c r="BE11" s="484"/>
      <c r="BF11" s="484"/>
      <c r="BG11" s="484"/>
      <c r="BH11" s="484"/>
      <c r="BI11" s="484"/>
      <c r="BJ11" s="484"/>
      <c r="BK11" s="484"/>
      <c r="BL11" s="484"/>
      <c r="BM11" s="484"/>
      <c r="BN11" s="484"/>
      <c r="BO11" s="484"/>
    </row>
    <row r="12" spans="1:67" s="275" customFormat="1" ht="15" x14ac:dyDescent="0.25">
      <c r="A12" s="284"/>
      <c r="B12" s="616">
        <f>'Áreas-Vários Imóveis'!B16</f>
        <v>0</v>
      </c>
      <c r="C12" s="616">
        <f>'Áreas-Vários Imóveis'!C16</f>
        <v>0</v>
      </c>
      <c r="D12" s="616">
        <f>'Áreas-Vários Imóveis'!D16</f>
        <v>0</v>
      </c>
      <c r="E12" s="616">
        <f>'Áreas-Vários Imóveis'!E16</f>
        <v>0</v>
      </c>
      <c r="F12" s="616">
        <f>'Áreas-Vários Imóveis'!F16</f>
        <v>0</v>
      </c>
      <c r="G12" s="637" t="str">
        <f>IF('Áreas-Vários Imóveis'!X16="","",'Áreas-Vários Imóveis'!X16)</f>
        <v/>
      </c>
      <c r="H12" s="638" t="str">
        <f>IF('Áreas-Vários Imóveis'!Y16="","",'Áreas-Vários Imóveis'!Y16)</f>
        <v/>
      </c>
      <c r="I12" s="638" t="str">
        <f>IF('Áreas-Vários Imóveis'!Z16="","",'Áreas-Vários Imóveis'!Z16)</f>
        <v/>
      </c>
      <c r="J12" s="638" t="str">
        <f>IF('Áreas-Vários Imóveis'!AA16="","",'Áreas-Vários Imóveis'!AA16)</f>
        <v/>
      </c>
      <c r="K12" s="638" t="str">
        <f>IF('Áreas-Vários Imóveis'!AB16="","",'Áreas-Vários Imóveis'!AB16)</f>
        <v/>
      </c>
      <c r="L12" s="638" t="str">
        <f>IF('Áreas-Vários Imóveis'!AC16="","",'Áreas-Vários Imóveis'!AC16)</f>
        <v/>
      </c>
      <c r="M12" s="639"/>
      <c r="N12" s="640"/>
      <c r="O12" s="640"/>
      <c r="P12" s="640"/>
      <c r="Q12" s="640"/>
      <c r="R12" s="640"/>
      <c r="S12" s="640"/>
      <c r="T12" s="641">
        <f t="shared" si="9"/>
        <v>0</v>
      </c>
      <c r="U12" s="641">
        <f t="shared" si="4"/>
        <v>0</v>
      </c>
      <c r="V12" s="641">
        <f t="shared" si="5"/>
        <v>0</v>
      </c>
      <c r="W12" s="641">
        <f t="shared" si="6"/>
        <v>0</v>
      </c>
      <c r="X12" s="641">
        <f t="shared" si="7"/>
        <v>0</v>
      </c>
      <c r="Y12" s="641">
        <f t="shared" si="8"/>
        <v>0</v>
      </c>
      <c r="Z12" s="650" t="str">
        <f t="shared" si="10"/>
        <v/>
      </c>
      <c r="AA12" s="642" t="str">
        <f t="shared" si="11"/>
        <v/>
      </c>
      <c r="AB12" s="629" t="str">
        <f t="shared" si="12"/>
        <v/>
      </c>
      <c r="AC12" s="1201"/>
      <c r="AD12" s="1203"/>
      <c r="AE12" s="629" t="str">
        <f t="shared" si="13"/>
        <v/>
      </c>
      <c r="AF12" s="643" t="str">
        <f>+'DCF-Rendas'!W12</f>
        <v/>
      </c>
      <c r="AG12" s="683"/>
      <c r="AH12" s="681" t="e">
        <f>+AB12/'MM-Vários Imóveis'!Z12-1</f>
        <v>#VALUE!</v>
      </c>
      <c r="AI12" s="682" t="e">
        <f t="shared" si="14"/>
        <v>#VALUE!</v>
      </c>
      <c r="AJ12" s="682" t="e">
        <f t="shared" si="15"/>
        <v>#DIV/0!</v>
      </c>
      <c r="AK12" s="682" t="e">
        <f t="shared" si="16"/>
        <v>#VALUE!</v>
      </c>
      <c r="AL12" s="484"/>
      <c r="AM12" s="484"/>
      <c r="AN12" s="484"/>
      <c r="AO12" s="484"/>
      <c r="AP12" s="484"/>
      <c r="AQ12" s="484"/>
      <c r="AR12" s="484"/>
      <c r="AS12" s="484"/>
      <c r="AT12" s="484"/>
      <c r="AU12" s="484"/>
      <c r="AV12" s="484"/>
      <c r="AW12" s="484"/>
      <c r="AX12" s="484"/>
      <c r="AY12" s="484"/>
      <c r="AZ12" s="484"/>
      <c r="BA12" s="484"/>
      <c r="BB12" s="484"/>
      <c r="BC12" s="484"/>
      <c r="BD12" s="484"/>
      <c r="BE12" s="484"/>
      <c r="BF12" s="484"/>
      <c r="BG12" s="484"/>
      <c r="BH12" s="484"/>
      <c r="BI12" s="484"/>
      <c r="BJ12" s="484"/>
      <c r="BK12" s="484"/>
      <c r="BL12" s="484"/>
      <c r="BM12" s="484"/>
      <c r="BN12" s="484"/>
      <c r="BO12" s="484"/>
    </row>
    <row r="13" spans="1:67" s="275" customFormat="1" ht="15" x14ac:dyDescent="0.25">
      <c r="A13" s="284"/>
      <c r="B13" s="616">
        <f>'Áreas-Vários Imóveis'!B17</f>
        <v>0</v>
      </c>
      <c r="C13" s="616">
        <f>'Áreas-Vários Imóveis'!C17</f>
        <v>0</v>
      </c>
      <c r="D13" s="616">
        <f>'Áreas-Vários Imóveis'!D17</f>
        <v>0</v>
      </c>
      <c r="E13" s="616">
        <f>'Áreas-Vários Imóveis'!E17</f>
        <v>0</v>
      </c>
      <c r="F13" s="616">
        <f>'Áreas-Vários Imóveis'!F17</f>
        <v>0</v>
      </c>
      <c r="G13" s="637" t="str">
        <f>IF('Áreas-Vários Imóveis'!X17="","",'Áreas-Vários Imóveis'!X17)</f>
        <v/>
      </c>
      <c r="H13" s="638" t="str">
        <f>IF('Áreas-Vários Imóveis'!Y17="","",'Áreas-Vários Imóveis'!Y17)</f>
        <v/>
      </c>
      <c r="I13" s="638" t="str">
        <f>IF('Áreas-Vários Imóveis'!Z17="","",'Áreas-Vários Imóveis'!Z17)</f>
        <v/>
      </c>
      <c r="J13" s="638" t="str">
        <f>IF('Áreas-Vários Imóveis'!AA17="","",'Áreas-Vários Imóveis'!AA17)</f>
        <v/>
      </c>
      <c r="K13" s="638" t="str">
        <f>IF('Áreas-Vários Imóveis'!AB17="","",'Áreas-Vários Imóveis'!AB17)</f>
        <v/>
      </c>
      <c r="L13" s="638" t="str">
        <f>IF('Áreas-Vários Imóveis'!AC17="","",'Áreas-Vários Imóveis'!AC17)</f>
        <v/>
      </c>
      <c r="M13" s="639"/>
      <c r="N13" s="640"/>
      <c r="O13" s="640"/>
      <c r="P13" s="640"/>
      <c r="Q13" s="640"/>
      <c r="R13" s="640"/>
      <c r="S13" s="640"/>
      <c r="T13" s="641">
        <f t="shared" si="9"/>
        <v>0</v>
      </c>
      <c r="U13" s="641">
        <f t="shared" si="4"/>
        <v>0</v>
      </c>
      <c r="V13" s="641">
        <f t="shared" si="5"/>
        <v>0</v>
      </c>
      <c r="W13" s="641">
        <f t="shared" si="6"/>
        <v>0</v>
      </c>
      <c r="X13" s="641">
        <f t="shared" si="7"/>
        <v>0</v>
      </c>
      <c r="Y13" s="641">
        <f t="shared" si="8"/>
        <v>0</v>
      </c>
      <c r="Z13" s="650" t="str">
        <f t="shared" si="10"/>
        <v/>
      </c>
      <c r="AA13" s="642" t="str">
        <f t="shared" si="11"/>
        <v/>
      </c>
      <c r="AB13" s="629" t="str">
        <f t="shared" si="12"/>
        <v/>
      </c>
      <c r="AC13" s="1201"/>
      <c r="AD13" s="1203"/>
      <c r="AE13" s="629" t="str">
        <f t="shared" si="13"/>
        <v/>
      </c>
      <c r="AF13" s="643" t="str">
        <f>+'DCF-Rendas'!W13</f>
        <v/>
      </c>
      <c r="AG13" s="683"/>
      <c r="AH13" s="681" t="e">
        <f>+AB13/'MM-Vários Imóveis'!Z13-1</f>
        <v>#VALUE!</v>
      </c>
      <c r="AI13" s="682" t="e">
        <f t="shared" si="14"/>
        <v>#VALUE!</v>
      </c>
      <c r="AJ13" s="682" t="e">
        <f t="shared" si="15"/>
        <v>#DIV/0!</v>
      </c>
      <c r="AK13" s="682" t="e">
        <f t="shared" si="16"/>
        <v>#VALUE!</v>
      </c>
      <c r="AL13" s="484"/>
      <c r="AM13" s="484"/>
      <c r="AN13" s="484"/>
      <c r="AO13" s="484"/>
      <c r="AP13" s="484"/>
      <c r="AQ13" s="484"/>
      <c r="AR13" s="484"/>
      <c r="AS13" s="484"/>
      <c r="AT13" s="484"/>
      <c r="AU13" s="484"/>
      <c r="AV13" s="484"/>
      <c r="AW13" s="484"/>
      <c r="AX13" s="484"/>
      <c r="AY13" s="484"/>
      <c r="AZ13" s="484"/>
      <c r="BA13" s="484"/>
      <c r="BB13" s="484"/>
      <c r="BC13" s="484"/>
      <c r="BD13" s="484"/>
      <c r="BE13" s="484"/>
      <c r="BF13" s="484"/>
      <c r="BG13" s="484"/>
      <c r="BH13" s="484"/>
      <c r="BI13" s="484"/>
      <c r="BJ13" s="484"/>
      <c r="BK13" s="484"/>
      <c r="BL13" s="484"/>
      <c r="BM13" s="484"/>
      <c r="BN13" s="484"/>
      <c r="BO13" s="484"/>
    </row>
    <row r="14" spans="1:67" s="275" customFormat="1" ht="15" x14ac:dyDescent="0.25">
      <c r="A14" s="284"/>
      <c r="B14" s="616">
        <f>'Áreas-Vários Imóveis'!B18</f>
        <v>0</v>
      </c>
      <c r="C14" s="616">
        <f>'Áreas-Vários Imóveis'!C18</f>
        <v>0</v>
      </c>
      <c r="D14" s="616">
        <f>'Áreas-Vários Imóveis'!D18</f>
        <v>0</v>
      </c>
      <c r="E14" s="616">
        <f>'Áreas-Vários Imóveis'!E18</f>
        <v>0</v>
      </c>
      <c r="F14" s="616">
        <f>'Áreas-Vários Imóveis'!F18</f>
        <v>0</v>
      </c>
      <c r="G14" s="637" t="str">
        <f>IF('Áreas-Vários Imóveis'!X18="","",'Áreas-Vários Imóveis'!X18)</f>
        <v/>
      </c>
      <c r="H14" s="638" t="str">
        <f>IF('Áreas-Vários Imóveis'!Y18="","",'Áreas-Vários Imóveis'!Y18)</f>
        <v/>
      </c>
      <c r="I14" s="638" t="str">
        <f>IF('Áreas-Vários Imóveis'!Z18="","",'Áreas-Vários Imóveis'!Z18)</f>
        <v/>
      </c>
      <c r="J14" s="638" t="str">
        <f>IF('Áreas-Vários Imóveis'!AA18="","",'Áreas-Vários Imóveis'!AA18)</f>
        <v/>
      </c>
      <c r="K14" s="638" t="str">
        <f>IF('Áreas-Vários Imóveis'!AB18="","",'Áreas-Vários Imóveis'!AB18)</f>
        <v/>
      </c>
      <c r="L14" s="638" t="str">
        <f>IF('Áreas-Vários Imóveis'!AC18="","",'Áreas-Vários Imóveis'!AC18)</f>
        <v/>
      </c>
      <c r="M14" s="639"/>
      <c r="N14" s="640"/>
      <c r="O14" s="640"/>
      <c r="P14" s="640"/>
      <c r="Q14" s="640"/>
      <c r="R14" s="640"/>
      <c r="S14" s="640"/>
      <c r="T14" s="641">
        <f t="shared" si="9"/>
        <v>0</v>
      </c>
      <c r="U14" s="641">
        <f t="shared" si="4"/>
        <v>0</v>
      </c>
      <c r="V14" s="641">
        <f t="shared" si="5"/>
        <v>0</v>
      </c>
      <c r="W14" s="641">
        <f t="shared" si="6"/>
        <v>0</v>
      </c>
      <c r="X14" s="641">
        <f t="shared" si="7"/>
        <v>0</v>
      </c>
      <c r="Y14" s="641">
        <f t="shared" si="8"/>
        <v>0</v>
      </c>
      <c r="Z14" s="650" t="str">
        <f t="shared" si="10"/>
        <v/>
      </c>
      <c r="AA14" s="642" t="str">
        <f t="shared" si="11"/>
        <v/>
      </c>
      <c r="AB14" s="629" t="str">
        <f t="shared" si="12"/>
        <v/>
      </c>
      <c r="AC14" s="1201"/>
      <c r="AD14" s="1203"/>
      <c r="AE14" s="629" t="str">
        <f t="shared" si="13"/>
        <v/>
      </c>
      <c r="AF14" s="643" t="str">
        <f>+'DCF-Rendas'!W14</f>
        <v/>
      </c>
      <c r="AG14" s="683"/>
      <c r="AH14" s="681" t="e">
        <f>+AB14/'MM-Vários Imóveis'!Z14-1</f>
        <v>#VALUE!</v>
      </c>
      <c r="AI14" s="682" t="e">
        <f t="shared" si="14"/>
        <v>#VALUE!</v>
      </c>
      <c r="AJ14" s="682" t="e">
        <f t="shared" si="15"/>
        <v>#DIV/0!</v>
      </c>
      <c r="AK14" s="682" t="e">
        <f t="shared" si="16"/>
        <v>#VALUE!</v>
      </c>
      <c r="AL14" s="484"/>
      <c r="AM14" s="484"/>
      <c r="AN14" s="484"/>
      <c r="AO14" s="484"/>
      <c r="AP14" s="484"/>
      <c r="AQ14" s="484"/>
      <c r="AR14" s="484"/>
      <c r="AS14" s="484"/>
      <c r="AT14" s="484"/>
      <c r="AU14" s="484"/>
      <c r="AV14" s="484"/>
      <c r="AW14" s="484"/>
      <c r="AX14" s="484"/>
      <c r="AY14" s="484"/>
      <c r="AZ14" s="484"/>
      <c r="BA14" s="484"/>
      <c r="BB14" s="484"/>
      <c r="BC14" s="484"/>
      <c r="BD14" s="484"/>
      <c r="BE14" s="484"/>
      <c r="BF14" s="484"/>
      <c r="BG14" s="484"/>
      <c r="BH14" s="484"/>
      <c r="BI14" s="484"/>
      <c r="BJ14" s="484"/>
      <c r="BK14" s="484"/>
      <c r="BL14" s="484"/>
      <c r="BM14" s="484"/>
      <c r="BN14" s="484"/>
      <c r="BO14" s="484"/>
    </row>
    <row r="15" spans="1:67" s="275" customFormat="1" ht="15" x14ac:dyDescent="0.25">
      <c r="A15" s="284"/>
      <c r="B15" s="616">
        <f>'Áreas-Vários Imóveis'!B19</f>
        <v>0</v>
      </c>
      <c r="C15" s="616">
        <f>'Áreas-Vários Imóveis'!C19</f>
        <v>0</v>
      </c>
      <c r="D15" s="616">
        <f>'Áreas-Vários Imóveis'!D19</f>
        <v>0</v>
      </c>
      <c r="E15" s="616">
        <f>'Áreas-Vários Imóveis'!E19</f>
        <v>0</v>
      </c>
      <c r="F15" s="616">
        <f>'Áreas-Vários Imóveis'!F19</f>
        <v>0</v>
      </c>
      <c r="G15" s="637" t="str">
        <f>IF('Áreas-Vários Imóveis'!X19="","",'Áreas-Vários Imóveis'!X19)</f>
        <v/>
      </c>
      <c r="H15" s="638" t="str">
        <f>IF('Áreas-Vários Imóveis'!Y19="","",'Áreas-Vários Imóveis'!Y19)</f>
        <v/>
      </c>
      <c r="I15" s="638" t="str">
        <f>IF('Áreas-Vários Imóveis'!Z19="","",'Áreas-Vários Imóveis'!Z19)</f>
        <v/>
      </c>
      <c r="J15" s="638" t="str">
        <f>IF('Áreas-Vários Imóveis'!AA19="","",'Áreas-Vários Imóveis'!AA19)</f>
        <v/>
      </c>
      <c r="K15" s="638" t="str">
        <f>IF('Áreas-Vários Imóveis'!AB19="","",'Áreas-Vários Imóveis'!AB19)</f>
        <v/>
      </c>
      <c r="L15" s="638" t="str">
        <f>IF('Áreas-Vários Imóveis'!AC19="","",'Áreas-Vários Imóveis'!AC19)</f>
        <v/>
      </c>
      <c r="M15" s="639"/>
      <c r="N15" s="640"/>
      <c r="O15" s="640"/>
      <c r="P15" s="640"/>
      <c r="Q15" s="640"/>
      <c r="R15" s="640"/>
      <c r="S15" s="640"/>
      <c r="T15" s="641">
        <f t="shared" si="9"/>
        <v>0</v>
      </c>
      <c r="U15" s="641">
        <f t="shared" si="4"/>
        <v>0</v>
      </c>
      <c r="V15" s="641">
        <f t="shared" si="5"/>
        <v>0</v>
      </c>
      <c r="W15" s="641">
        <f t="shared" si="6"/>
        <v>0</v>
      </c>
      <c r="X15" s="641">
        <f t="shared" si="7"/>
        <v>0</v>
      </c>
      <c r="Y15" s="641">
        <f t="shared" si="8"/>
        <v>0</v>
      </c>
      <c r="Z15" s="650" t="str">
        <f t="shared" si="10"/>
        <v/>
      </c>
      <c r="AA15" s="642" t="str">
        <f t="shared" si="11"/>
        <v/>
      </c>
      <c r="AB15" s="629" t="str">
        <f t="shared" si="12"/>
        <v/>
      </c>
      <c r="AC15" s="1201"/>
      <c r="AD15" s="1203"/>
      <c r="AE15" s="629" t="str">
        <f t="shared" si="13"/>
        <v/>
      </c>
      <c r="AF15" s="643" t="str">
        <f>+'DCF-Rendas'!W15</f>
        <v/>
      </c>
      <c r="AG15" s="683"/>
      <c r="AH15" s="681" t="e">
        <f>+AB15/'MM-Vários Imóveis'!Z15-1</f>
        <v>#VALUE!</v>
      </c>
      <c r="AI15" s="682" t="e">
        <f t="shared" si="14"/>
        <v>#VALUE!</v>
      </c>
      <c r="AJ15" s="682" t="e">
        <f t="shared" si="15"/>
        <v>#DIV/0!</v>
      </c>
      <c r="AK15" s="682" t="e">
        <f t="shared" si="16"/>
        <v>#VALUE!</v>
      </c>
      <c r="AL15" s="484"/>
      <c r="AM15" s="484"/>
      <c r="AN15" s="484"/>
      <c r="AO15" s="484"/>
      <c r="AP15" s="484"/>
      <c r="AQ15" s="484"/>
      <c r="AR15" s="484"/>
      <c r="AS15" s="484"/>
      <c r="AT15" s="484"/>
      <c r="AU15" s="484"/>
      <c r="AV15" s="484"/>
      <c r="AW15" s="484"/>
      <c r="AX15" s="484"/>
      <c r="AY15" s="484"/>
      <c r="AZ15" s="484"/>
      <c r="BA15" s="484"/>
      <c r="BB15" s="484"/>
      <c r="BC15" s="484"/>
      <c r="BD15" s="484"/>
      <c r="BE15" s="484"/>
      <c r="BF15" s="484"/>
      <c r="BG15" s="484"/>
      <c r="BH15" s="484"/>
      <c r="BI15" s="484"/>
      <c r="BJ15" s="484"/>
      <c r="BK15" s="484"/>
      <c r="BL15" s="484"/>
      <c r="BM15" s="484"/>
      <c r="BN15" s="484"/>
      <c r="BO15" s="484"/>
    </row>
    <row r="16" spans="1:67" s="275" customFormat="1" ht="15" x14ac:dyDescent="0.25">
      <c r="A16" s="284"/>
      <c r="B16" s="616">
        <f>'Áreas-Vários Imóveis'!B20</f>
        <v>0</v>
      </c>
      <c r="C16" s="616">
        <f>'Áreas-Vários Imóveis'!C20</f>
        <v>0</v>
      </c>
      <c r="D16" s="616">
        <f>'Áreas-Vários Imóveis'!D20</f>
        <v>0</v>
      </c>
      <c r="E16" s="616">
        <f>'Áreas-Vários Imóveis'!E20</f>
        <v>0</v>
      </c>
      <c r="F16" s="616">
        <f>'Áreas-Vários Imóveis'!F20</f>
        <v>0</v>
      </c>
      <c r="G16" s="637" t="str">
        <f>IF('Áreas-Vários Imóveis'!X20="","",'Áreas-Vários Imóveis'!X20)</f>
        <v/>
      </c>
      <c r="H16" s="638" t="str">
        <f>IF('Áreas-Vários Imóveis'!Y20="","",'Áreas-Vários Imóveis'!Y20)</f>
        <v/>
      </c>
      <c r="I16" s="638" t="str">
        <f>IF('Áreas-Vários Imóveis'!Z20="","",'Áreas-Vários Imóveis'!Z20)</f>
        <v/>
      </c>
      <c r="J16" s="638" t="str">
        <f>IF('Áreas-Vários Imóveis'!AA20="","",'Áreas-Vários Imóveis'!AA20)</f>
        <v/>
      </c>
      <c r="K16" s="638" t="str">
        <f>IF('Áreas-Vários Imóveis'!AB20="","",'Áreas-Vários Imóveis'!AB20)</f>
        <v/>
      </c>
      <c r="L16" s="638" t="str">
        <f>IF('Áreas-Vários Imóveis'!AC20="","",'Áreas-Vários Imóveis'!AC20)</f>
        <v/>
      </c>
      <c r="M16" s="639"/>
      <c r="N16" s="640"/>
      <c r="O16" s="640"/>
      <c r="P16" s="640"/>
      <c r="Q16" s="640"/>
      <c r="R16" s="640"/>
      <c r="S16" s="640"/>
      <c r="T16" s="641">
        <f t="shared" si="9"/>
        <v>0</v>
      </c>
      <c r="U16" s="641">
        <f t="shared" si="4"/>
        <v>0</v>
      </c>
      <c r="V16" s="641">
        <f t="shared" si="5"/>
        <v>0</v>
      </c>
      <c r="W16" s="641">
        <f t="shared" si="6"/>
        <v>0</v>
      </c>
      <c r="X16" s="641">
        <f t="shared" si="7"/>
        <v>0</v>
      </c>
      <c r="Y16" s="641">
        <f t="shared" si="8"/>
        <v>0</v>
      </c>
      <c r="Z16" s="650" t="str">
        <f t="shared" si="10"/>
        <v/>
      </c>
      <c r="AA16" s="642" t="str">
        <f t="shared" si="11"/>
        <v/>
      </c>
      <c r="AB16" s="629" t="str">
        <f t="shared" si="12"/>
        <v/>
      </c>
      <c r="AC16" s="1201"/>
      <c r="AD16" s="1203"/>
      <c r="AE16" s="629" t="str">
        <f t="shared" si="13"/>
        <v/>
      </c>
      <c r="AF16" s="643" t="str">
        <f>+'DCF-Rendas'!W16</f>
        <v/>
      </c>
      <c r="AG16" s="683"/>
      <c r="AH16" s="681" t="e">
        <f>+AB16/'MM-Vários Imóveis'!Z16-1</f>
        <v>#VALUE!</v>
      </c>
      <c r="AI16" s="682" t="e">
        <f t="shared" si="14"/>
        <v>#VALUE!</v>
      </c>
      <c r="AJ16" s="682" t="e">
        <f t="shared" si="15"/>
        <v>#DIV/0!</v>
      </c>
      <c r="AK16" s="682" t="e">
        <f t="shared" si="16"/>
        <v>#VALUE!</v>
      </c>
      <c r="AL16" s="484"/>
      <c r="AM16" s="484"/>
      <c r="AN16" s="484"/>
      <c r="AO16" s="484"/>
      <c r="AP16" s="484"/>
      <c r="AQ16" s="484"/>
      <c r="AR16" s="484"/>
      <c r="AS16" s="484"/>
      <c r="AT16" s="484"/>
      <c r="AU16" s="484"/>
      <c r="AV16" s="484"/>
      <c r="AW16" s="484"/>
      <c r="AX16" s="484"/>
      <c r="AY16" s="484"/>
      <c r="AZ16" s="484"/>
      <c r="BA16" s="484"/>
      <c r="BB16" s="484"/>
      <c r="BC16" s="484"/>
      <c r="BD16" s="484"/>
      <c r="BE16" s="484"/>
      <c r="BF16" s="484"/>
      <c r="BG16" s="484"/>
      <c r="BH16" s="484"/>
      <c r="BI16" s="484"/>
      <c r="BJ16" s="484"/>
      <c r="BK16" s="484"/>
      <c r="BL16" s="484"/>
      <c r="BM16" s="484"/>
      <c r="BN16" s="484"/>
      <c r="BO16" s="484"/>
    </row>
    <row r="17" spans="1:67" s="275" customFormat="1" ht="15" x14ac:dyDescent="0.25">
      <c r="A17" s="284"/>
      <c r="B17" s="616">
        <f>'Áreas-Vários Imóveis'!B21</f>
        <v>0</v>
      </c>
      <c r="C17" s="616">
        <f>'Áreas-Vários Imóveis'!C21</f>
        <v>0</v>
      </c>
      <c r="D17" s="616">
        <f>'Áreas-Vários Imóveis'!D21</f>
        <v>0</v>
      </c>
      <c r="E17" s="616">
        <f>'Áreas-Vários Imóveis'!E21</f>
        <v>0</v>
      </c>
      <c r="F17" s="616">
        <f>'Áreas-Vários Imóveis'!F21</f>
        <v>0</v>
      </c>
      <c r="G17" s="637" t="str">
        <f>IF('Áreas-Vários Imóveis'!X21="","",'Áreas-Vários Imóveis'!X21)</f>
        <v/>
      </c>
      <c r="H17" s="638" t="str">
        <f>IF('Áreas-Vários Imóveis'!Y21="","",'Áreas-Vários Imóveis'!Y21)</f>
        <v/>
      </c>
      <c r="I17" s="638" t="str">
        <f>IF('Áreas-Vários Imóveis'!Z21="","",'Áreas-Vários Imóveis'!Z21)</f>
        <v/>
      </c>
      <c r="J17" s="638" t="str">
        <f>IF('Áreas-Vários Imóveis'!AA21="","",'Áreas-Vários Imóveis'!AA21)</f>
        <v/>
      </c>
      <c r="K17" s="638" t="str">
        <f>IF('Áreas-Vários Imóveis'!AB21="","",'Áreas-Vários Imóveis'!AB21)</f>
        <v/>
      </c>
      <c r="L17" s="638" t="str">
        <f>IF('Áreas-Vários Imóveis'!AC21="","",'Áreas-Vários Imóveis'!AC21)</f>
        <v/>
      </c>
      <c r="M17" s="639"/>
      <c r="N17" s="640"/>
      <c r="O17" s="640"/>
      <c r="P17" s="640"/>
      <c r="Q17" s="640"/>
      <c r="R17" s="640"/>
      <c r="S17" s="640"/>
      <c r="T17" s="641">
        <f t="shared" si="9"/>
        <v>0</v>
      </c>
      <c r="U17" s="641">
        <f t="shared" si="4"/>
        <v>0</v>
      </c>
      <c r="V17" s="641">
        <f t="shared" si="5"/>
        <v>0</v>
      </c>
      <c r="W17" s="641">
        <f t="shared" si="6"/>
        <v>0</v>
      </c>
      <c r="X17" s="641">
        <f t="shared" si="7"/>
        <v>0</v>
      </c>
      <c r="Y17" s="641">
        <f t="shared" si="8"/>
        <v>0</v>
      </c>
      <c r="Z17" s="650" t="str">
        <f t="shared" si="10"/>
        <v/>
      </c>
      <c r="AA17" s="642" t="str">
        <f t="shared" si="11"/>
        <v/>
      </c>
      <c r="AB17" s="629" t="str">
        <f t="shared" si="12"/>
        <v/>
      </c>
      <c r="AC17" s="1201"/>
      <c r="AD17" s="1203"/>
      <c r="AE17" s="629" t="str">
        <f t="shared" si="13"/>
        <v/>
      </c>
      <c r="AF17" s="643" t="str">
        <f>+'DCF-Rendas'!W17</f>
        <v/>
      </c>
      <c r="AG17" s="683"/>
      <c r="AH17" s="681" t="e">
        <f>+AB17/'MM-Vários Imóveis'!Z17-1</f>
        <v>#VALUE!</v>
      </c>
      <c r="AI17" s="682" t="e">
        <f t="shared" si="14"/>
        <v>#VALUE!</v>
      </c>
      <c r="AJ17" s="682" t="e">
        <f t="shared" si="15"/>
        <v>#DIV/0!</v>
      </c>
      <c r="AK17" s="682" t="e">
        <f t="shared" si="16"/>
        <v>#VALUE!</v>
      </c>
      <c r="AL17" s="484"/>
      <c r="AM17" s="484"/>
      <c r="AN17" s="484"/>
      <c r="AO17" s="484"/>
      <c r="AP17" s="484"/>
      <c r="AQ17" s="484"/>
      <c r="AR17" s="484"/>
      <c r="AS17" s="484"/>
      <c r="AT17" s="484"/>
      <c r="AU17" s="484"/>
      <c r="AV17" s="484"/>
      <c r="AW17" s="484"/>
      <c r="AX17" s="484"/>
      <c r="AY17" s="484"/>
      <c r="AZ17" s="484"/>
      <c r="BA17" s="484"/>
      <c r="BB17" s="484"/>
      <c r="BC17" s="484"/>
      <c r="BD17" s="484"/>
      <c r="BE17" s="484"/>
      <c r="BF17" s="484"/>
      <c r="BG17" s="484"/>
      <c r="BH17" s="484"/>
      <c r="BI17" s="484"/>
      <c r="BJ17" s="484"/>
      <c r="BK17" s="484"/>
      <c r="BL17" s="484"/>
      <c r="BM17" s="484"/>
      <c r="BN17" s="484"/>
      <c r="BO17" s="484"/>
    </row>
    <row r="18" spans="1:67" s="275" customFormat="1" ht="15" x14ac:dyDescent="0.25">
      <c r="A18" s="284"/>
      <c r="B18" s="616">
        <f>'Áreas-Vários Imóveis'!B22</f>
        <v>0</v>
      </c>
      <c r="C18" s="616">
        <f>'Áreas-Vários Imóveis'!C22</f>
        <v>0</v>
      </c>
      <c r="D18" s="616">
        <f>'Áreas-Vários Imóveis'!D22</f>
        <v>0</v>
      </c>
      <c r="E18" s="616">
        <f>'Áreas-Vários Imóveis'!E22</f>
        <v>0</v>
      </c>
      <c r="F18" s="616">
        <f>'Áreas-Vários Imóveis'!F22</f>
        <v>0</v>
      </c>
      <c r="G18" s="637" t="str">
        <f>IF('Áreas-Vários Imóveis'!X22="","",'Áreas-Vários Imóveis'!X22)</f>
        <v/>
      </c>
      <c r="H18" s="638" t="str">
        <f>IF('Áreas-Vários Imóveis'!Y22="","",'Áreas-Vários Imóveis'!Y22)</f>
        <v/>
      </c>
      <c r="I18" s="638" t="str">
        <f>IF('Áreas-Vários Imóveis'!Z22="","",'Áreas-Vários Imóveis'!Z22)</f>
        <v/>
      </c>
      <c r="J18" s="638" t="str">
        <f>IF('Áreas-Vários Imóveis'!AA22="","",'Áreas-Vários Imóveis'!AA22)</f>
        <v/>
      </c>
      <c r="K18" s="638" t="str">
        <f>IF('Áreas-Vários Imóveis'!AB22="","",'Áreas-Vários Imóveis'!AB22)</f>
        <v/>
      </c>
      <c r="L18" s="638" t="str">
        <f>IF('Áreas-Vários Imóveis'!AC22="","",'Áreas-Vários Imóveis'!AC22)</f>
        <v/>
      </c>
      <c r="M18" s="639"/>
      <c r="N18" s="640"/>
      <c r="O18" s="640"/>
      <c r="P18" s="640"/>
      <c r="Q18" s="640"/>
      <c r="R18" s="640"/>
      <c r="S18" s="640"/>
      <c r="T18" s="641">
        <f t="shared" si="9"/>
        <v>0</v>
      </c>
      <c r="U18" s="641">
        <f t="shared" si="4"/>
        <v>0</v>
      </c>
      <c r="V18" s="641">
        <f t="shared" si="5"/>
        <v>0</v>
      </c>
      <c r="W18" s="641">
        <f t="shared" si="6"/>
        <v>0</v>
      </c>
      <c r="X18" s="641">
        <f t="shared" si="7"/>
        <v>0</v>
      </c>
      <c r="Y18" s="641">
        <f t="shared" si="8"/>
        <v>0</v>
      </c>
      <c r="Z18" s="650" t="str">
        <f t="shared" si="10"/>
        <v/>
      </c>
      <c r="AA18" s="642" t="str">
        <f t="shared" si="11"/>
        <v/>
      </c>
      <c r="AB18" s="629" t="str">
        <f t="shared" si="12"/>
        <v/>
      </c>
      <c r="AC18" s="1201"/>
      <c r="AD18" s="1203"/>
      <c r="AE18" s="629" t="str">
        <f t="shared" si="13"/>
        <v/>
      </c>
      <c r="AF18" s="643" t="str">
        <f>+'DCF-Rendas'!W18</f>
        <v/>
      </c>
      <c r="AG18" s="683"/>
      <c r="AH18" s="681" t="e">
        <f>+AB18/'MM-Vários Imóveis'!Z18-1</f>
        <v>#VALUE!</v>
      </c>
      <c r="AI18" s="682" t="e">
        <f t="shared" si="14"/>
        <v>#VALUE!</v>
      </c>
      <c r="AJ18" s="682" t="e">
        <f t="shared" si="15"/>
        <v>#DIV/0!</v>
      </c>
      <c r="AK18" s="682" t="e">
        <f t="shared" si="16"/>
        <v>#VALUE!</v>
      </c>
      <c r="AL18" s="484"/>
      <c r="AM18" s="484"/>
      <c r="AN18" s="484"/>
      <c r="AO18" s="484"/>
      <c r="AP18" s="484"/>
      <c r="AQ18" s="484"/>
      <c r="AR18" s="484"/>
      <c r="AS18" s="484"/>
      <c r="AT18" s="484"/>
      <c r="AU18" s="484"/>
      <c r="AV18" s="484"/>
      <c r="AW18" s="484"/>
      <c r="AX18" s="484"/>
      <c r="AY18" s="484"/>
      <c r="AZ18" s="484"/>
      <c r="BA18" s="484"/>
      <c r="BB18" s="484"/>
      <c r="BC18" s="484"/>
      <c r="BD18" s="484"/>
      <c r="BE18" s="484"/>
      <c r="BF18" s="484"/>
      <c r="BG18" s="484"/>
      <c r="BH18" s="484"/>
      <c r="BI18" s="484"/>
      <c r="BJ18" s="484"/>
      <c r="BK18" s="484"/>
      <c r="BL18" s="484"/>
      <c r="BM18" s="484"/>
      <c r="BN18" s="484"/>
      <c r="BO18" s="484"/>
    </row>
    <row r="19" spans="1:67" s="275" customFormat="1" ht="15" x14ac:dyDescent="0.25">
      <c r="A19" s="284"/>
      <c r="B19" s="616">
        <f>'Áreas-Vários Imóveis'!B23</f>
        <v>0</v>
      </c>
      <c r="C19" s="616">
        <f>'Áreas-Vários Imóveis'!C23</f>
        <v>0</v>
      </c>
      <c r="D19" s="616">
        <f>'Áreas-Vários Imóveis'!D23</f>
        <v>0</v>
      </c>
      <c r="E19" s="616">
        <f>'Áreas-Vários Imóveis'!E23</f>
        <v>0</v>
      </c>
      <c r="F19" s="616">
        <f>'Áreas-Vários Imóveis'!F23</f>
        <v>0</v>
      </c>
      <c r="G19" s="637" t="str">
        <f>IF('Áreas-Vários Imóveis'!X23="","",'Áreas-Vários Imóveis'!X23)</f>
        <v/>
      </c>
      <c r="H19" s="638" t="str">
        <f>IF('Áreas-Vários Imóveis'!Y23="","",'Áreas-Vários Imóveis'!Y23)</f>
        <v/>
      </c>
      <c r="I19" s="638" t="str">
        <f>IF('Áreas-Vários Imóveis'!Z23="","",'Áreas-Vários Imóveis'!Z23)</f>
        <v/>
      </c>
      <c r="J19" s="638" t="str">
        <f>IF('Áreas-Vários Imóveis'!AA23="","",'Áreas-Vários Imóveis'!AA23)</f>
        <v/>
      </c>
      <c r="K19" s="638" t="str">
        <f>IF('Áreas-Vários Imóveis'!AB23="","",'Áreas-Vários Imóveis'!AB23)</f>
        <v/>
      </c>
      <c r="L19" s="638" t="str">
        <f>IF('Áreas-Vários Imóveis'!AC23="","",'Áreas-Vários Imóveis'!AC23)</f>
        <v/>
      </c>
      <c r="M19" s="639"/>
      <c r="N19" s="640"/>
      <c r="O19" s="640"/>
      <c r="P19" s="640"/>
      <c r="Q19" s="640"/>
      <c r="R19" s="640"/>
      <c r="S19" s="640"/>
      <c r="T19" s="641">
        <f t="shared" si="9"/>
        <v>0</v>
      </c>
      <c r="U19" s="641">
        <f t="shared" si="4"/>
        <v>0</v>
      </c>
      <c r="V19" s="641">
        <f t="shared" si="5"/>
        <v>0</v>
      </c>
      <c r="W19" s="641">
        <f t="shared" si="6"/>
        <v>0</v>
      </c>
      <c r="X19" s="641">
        <f t="shared" si="7"/>
        <v>0</v>
      </c>
      <c r="Y19" s="641">
        <f t="shared" si="8"/>
        <v>0</v>
      </c>
      <c r="Z19" s="650" t="str">
        <f t="shared" si="10"/>
        <v/>
      </c>
      <c r="AA19" s="642" t="str">
        <f t="shared" si="11"/>
        <v/>
      </c>
      <c r="AB19" s="629" t="str">
        <f t="shared" si="12"/>
        <v/>
      </c>
      <c r="AC19" s="1201"/>
      <c r="AD19" s="1203"/>
      <c r="AE19" s="629" t="str">
        <f t="shared" si="13"/>
        <v/>
      </c>
      <c r="AF19" s="643" t="str">
        <f>+'DCF-Rendas'!W19</f>
        <v/>
      </c>
      <c r="AG19" s="683"/>
      <c r="AH19" s="681" t="e">
        <f>+AB19/'MM-Vários Imóveis'!Z19-1</f>
        <v>#VALUE!</v>
      </c>
      <c r="AI19" s="682" t="e">
        <f t="shared" si="14"/>
        <v>#VALUE!</v>
      </c>
      <c r="AJ19" s="682" t="e">
        <f t="shared" si="15"/>
        <v>#DIV/0!</v>
      </c>
      <c r="AK19" s="682" t="e">
        <f t="shared" si="16"/>
        <v>#VALUE!</v>
      </c>
      <c r="AL19" s="484"/>
      <c r="AM19" s="484"/>
      <c r="AN19" s="484"/>
      <c r="AO19" s="484"/>
      <c r="AP19" s="484"/>
      <c r="AQ19" s="484"/>
      <c r="AR19" s="484"/>
      <c r="AS19" s="484"/>
      <c r="AT19" s="484"/>
      <c r="AU19" s="484"/>
      <c r="AV19" s="484"/>
      <c r="AW19" s="484"/>
      <c r="AX19" s="484"/>
      <c r="AY19" s="484"/>
      <c r="AZ19" s="484"/>
      <c r="BA19" s="484"/>
      <c r="BB19" s="484"/>
      <c r="BC19" s="484"/>
      <c r="BD19" s="484"/>
      <c r="BE19" s="484"/>
      <c r="BF19" s="484"/>
      <c r="BG19" s="484"/>
      <c r="BH19" s="484"/>
      <c r="BI19" s="484"/>
      <c r="BJ19" s="484"/>
      <c r="BK19" s="484"/>
      <c r="BL19" s="484"/>
      <c r="BM19" s="484"/>
      <c r="BN19" s="484"/>
      <c r="BO19" s="484"/>
    </row>
    <row r="20" spans="1:67" s="275" customFormat="1" ht="15" x14ac:dyDescent="0.25">
      <c r="A20" s="284"/>
      <c r="B20" s="616">
        <f>'Áreas-Vários Imóveis'!B24</f>
        <v>0</v>
      </c>
      <c r="C20" s="616">
        <f>'Áreas-Vários Imóveis'!C24</f>
        <v>0</v>
      </c>
      <c r="D20" s="616">
        <f>'Áreas-Vários Imóveis'!D24</f>
        <v>0</v>
      </c>
      <c r="E20" s="616">
        <f>'Áreas-Vários Imóveis'!E24</f>
        <v>0</v>
      </c>
      <c r="F20" s="616">
        <f>'Áreas-Vários Imóveis'!F24</f>
        <v>0</v>
      </c>
      <c r="G20" s="637" t="str">
        <f>IF('Áreas-Vários Imóveis'!X24="","",'Áreas-Vários Imóveis'!X24)</f>
        <v/>
      </c>
      <c r="H20" s="638" t="str">
        <f>IF('Áreas-Vários Imóveis'!Y24="","",'Áreas-Vários Imóveis'!Y24)</f>
        <v/>
      </c>
      <c r="I20" s="638" t="str">
        <f>IF('Áreas-Vários Imóveis'!Z24="","",'Áreas-Vários Imóveis'!Z24)</f>
        <v/>
      </c>
      <c r="J20" s="638" t="str">
        <f>IF('Áreas-Vários Imóveis'!AA24="","",'Áreas-Vários Imóveis'!AA24)</f>
        <v/>
      </c>
      <c r="K20" s="638" t="str">
        <f>IF('Áreas-Vários Imóveis'!AB24="","",'Áreas-Vários Imóveis'!AB24)</f>
        <v/>
      </c>
      <c r="L20" s="638" t="str">
        <f>IF('Áreas-Vários Imóveis'!AC24="","",'Áreas-Vários Imóveis'!AC24)</f>
        <v/>
      </c>
      <c r="M20" s="639"/>
      <c r="N20" s="640"/>
      <c r="O20" s="640"/>
      <c r="P20" s="640"/>
      <c r="Q20" s="640"/>
      <c r="R20" s="640"/>
      <c r="S20" s="640"/>
      <c r="T20" s="641">
        <f t="shared" si="9"/>
        <v>0</v>
      </c>
      <c r="U20" s="641">
        <f t="shared" si="4"/>
        <v>0</v>
      </c>
      <c r="V20" s="641">
        <f t="shared" si="5"/>
        <v>0</v>
      </c>
      <c r="W20" s="641">
        <f t="shared" si="6"/>
        <v>0</v>
      </c>
      <c r="X20" s="641">
        <f t="shared" si="7"/>
        <v>0</v>
      </c>
      <c r="Y20" s="641">
        <f t="shared" si="8"/>
        <v>0</v>
      </c>
      <c r="Z20" s="650" t="str">
        <f t="shared" si="10"/>
        <v/>
      </c>
      <c r="AA20" s="642" t="str">
        <f t="shared" si="11"/>
        <v/>
      </c>
      <c r="AB20" s="629" t="str">
        <f t="shared" si="12"/>
        <v/>
      </c>
      <c r="AC20" s="1201"/>
      <c r="AD20" s="1203"/>
      <c r="AE20" s="629" t="str">
        <f t="shared" si="13"/>
        <v/>
      </c>
      <c r="AF20" s="643" t="str">
        <f>+'DCF-Rendas'!W20</f>
        <v/>
      </c>
      <c r="AG20" s="683"/>
      <c r="AH20" s="681" t="e">
        <f>+AB20/'MM-Vários Imóveis'!Z20-1</f>
        <v>#VALUE!</v>
      </c>
      <c r="AI20" s="682" t="e">
        <f t="shared" si="14"/>
        <v>#VALUE!</v>
      </c>
      <c r="AJ20" s="682" t="e">
        <f t="shared" si="15"/>
        <v>#DIV/0!</v>
      </c>
      <c r="AK20" s="682" t="e">
        <f t="shared" si="16"/>
        <v>#VALUE!</v>
      </c>
      <c r="AL20" s="484"/>
      <c r="AM20" s="484"/>
      <c r="AN20" s="484"/>
      <c r="AO20" s="484"/>
      <c r="AP20" s="484"/>
      <c r="AQ20" s="484"/>
      <c r="AR20" s="484"/>
      <c r="AS20" s="484"/>
      <c r="AT20" s="484"/>
      <c r="AU20" s="484"/>
      <c r="AV20" s="484"/>
      <c r="AW20" s="484"/>
      <c r="AX20" s="484"/>
      <c r="AY20" s="484"/>
      <c r="AZ20" s="484"/>
      <c r="BA20" s="484"/>
      <c r="BB20" s="484"/>
      <c r="BC20" s="484"/>
      <c r="BD20" s="484"/>
      <c r="BE20" s="484"/>
      <c r="BF20" s="484"/>
      <c r="BG20" s="484"/>
      <c r="BH20" s="484"/>
      <c r="BI20" s="484"/>
      <c r="BJ20" s="484"/>
      <c r="BK20" s="484"/>
      <c r="BL20" s="484"/>
      <c r="BM20" s="484"/>
      <c r="BN20" s="484"/>
      <c r="BO20" s="484"/>
    </row>
    <row r="21" spans="1:67" s="275" customFormat="1" ht="15" x14ac:dyDescent="0.25">
      <c r="A21" s="284"/>
      <c r="B21" s="616">
        <f>'Áreas-Vários Imóveis'!B25</f>
        <v>0</v>
      </c>
      <c r="C21" s="616">
        <f>'Áreas-Vários Imóveis'!C25</f>
        <v>0</v>
      </c>
      <c r="D21" s="616">
        <f>'Áreas-Vários Imóveis'!D25</f>
        <v>0</v>
      </c>
      <c r="E21" s="616">
        <f>'Áreas-Vários Imóveis'!E25</f>
        <v>0</v>
      </c>
      <c r="F21" s="616">
        <f>'Áreas-Vários Imóveis'!F25</f>
        <v>0</v>
      </c>
      <c r="G21" s="637" t="str">
        <f>IF('Áreas-Vários Imóveis'!X25="","",'Áreas-Vários Imóveis'!X25)</f>
        <v/>
      </c>
      <c r="H21" s="638" t="str">
        <f>IF('Áreas-Vários Imóveis'!Y25="","",'Áreas-Vários Imóveis'!Y25)</f>
        <v/>
      </c>
      <c r="I21" s="638" t="str">
        <f>IF('Áreas-Vários Imóveis'!Z25="","",'Áreas-Vários Imóveis'!Z25)</f>
        <v/>
      </c>
      <c r="J21" s="638" t="str">
        <f>IF('Áreas-Vários Imóveis'!AA25="","",'Áreas-Vários Imóveis'!AA25)</f>
        <v/>
      </c>
      <c r="K21" s="638" t="str">
        <f>IF('Áreas-Vários Imóveis'!AB25="","",'Áreas-Vários Imóveis'!AB25)</f>
        <v/>
      </c>
      <c r="L21" s="638" t="str">
        <f>IF('Áreas-Vários Imóveis'!AC25="","",'Áreas-Vários Imóveis'!AC25)</f>
        <v/>
      </c>
      <c r="M21" s="639"/>
      <c r="N21" s="640"/>
      <c r="O21" s="640"/>
      <c r="P21" s="640"/>
      <c r="Q21" s="640"/>
      <c r="R21" s="640"/>
      <c r="S21" s="640"/>
      <c r="T21" s="641">
        <f t="shared" si="9"/>
        <v>0</v>
      </c>
      <c r="U21" s="641">
        <f t="shared" si="4"/>
        <v>0</v>
      </c>
      <c r="V21" s="641">
        <f t="shared" si="5"/>
        <v>0</v>
      </c>
      <c r="W21" s="641">
        <f t="shared" si="6"/>
        <v>0</v>
      </c>
      <c r="X21" s="641">
        <f t="shared" si="7"/>
        <v>0</v>
      </c>
      <c r="Y21" s="641">
        <f t="shared" si="8"/>
        <v>0</v>
      </c>
      <c r="Z21" s="650" t="str">
        <f t="shared" si="10"/>
        <v/>
      </c>
      <c r="AA21" s="642" t="str">
        <f t="shared" si="11"/>
        <v/>
      </c>
      <c r="AB21" s="629" t="str">
        <f t="shared" si="12"/>
        <v/>
      </c>
      <c r="AC21" s="1201"/>
      <c r="AD21" s="1203"/>
      <c r="AE21" s="629" t="str">
        <f t="shared" si="13"/>
        <v/>
      </c>
      <c r="AF21" s="643" t="str">
        <f>+'DCF-Rendas'!W21</f>
        <v/>
      </c>
      <c r="AG21" s="683"/>
      <c r="AH21" s="681" t="e">
        <f>+AB21/'MM-Vários Imóveis'!Z21-1</f>
        <v>#VALUE!</v>
      </c>
      <c r="AI21" s="682" t="e">
        <f t="shared" si="14"/>
        <v>#VALUE!</v>
      </c>
      <c r="AJ21" s="682" t="e">
        <f t="shared" si="15"/>
        <v>#DIV/0!</v>
      </c>
      <c r="AK21" s="682" t="e">
        <f t="shared" si="16"/>
        <v>#VALUE!</v>
      </c>
      <c r="AL21" s="484"/>
      <c r="AM21" s="484"/>
      <c r="AN21" s="484"/>
      <c r="AO21" s="484"/>
      <c r="AP21" s="484"/>
      <c r="AQ21" s="484"/>
      <c r="AR21" s="484"/>
      <c r="AS21" s="484"/>
      <c r="AT21" s="484"/>
      <c r="AU21" s="484"/>
      <c r="AV21" s="484"/>
      <c r="AW21" s="484"/>
      <c r="AX21" s="484"/>
      <c r="AY21" s="484"/>
      <c r="AZ21" s="484"/>
      <c r="BA21" s="484"/>
      <c r="BB21" s="484"/>
      <c r="BC21" s="484"/>
      <c r="BD21" s="484"/>
      <c r="BE21" s="484"/>
      <c r="BF21" s="484"/>
      <c r="BG21" s="484"/>
      <c r="BH21" s="484"/>
      <c r="BI21" s="484"/>
      <c r="BJ21" s="484"/>
      <c r="BK21" s="484"/>
      <c r="BL21" s="484"/>
      <c r="BM21" s="484"/>
      <c r="BN21" s="484"/>
      <c r="BO21" s="484"/>
    </row>
    <row r="22" spans="1:67" s="275" customFormat="1" ht="15" x14ac:dyDescent="0.25">
      <c r="A22" s="284"/>
      <c r="B22" s="616">
        <f>'Áreas-Vários Imóveis'!B26</f>
        <v>0</v>
      </c>
      <c r="C22" s="616">
        <f>'Áreas-Vários Imóveis'!C26</f>
        <v>0</v>
      </c>
      <c r="D22" s="616">
        <f>'Áreas-Vários Imóveis'!D26</f>
        <v>0</v>
      </c>
      <c r="E22" s="616">
        <f>'Áreas-Vários Imóveis'!E26</f>
        <v>0</v>
      </c>
      <c r="F22" s="616">
        <f>'Áreas-Vários Imóveis'!F26</f>
        <v>0</v>
      </c>
      <c r="G22" s="637" t="str">
        <f>IF('Áreas-Vários Imóveis'!X26="","",'Áreas-Vários Imóveis'!X26)</f>
        <v/>
      </c>
      <c r="H22" s="638" t="str">
        <f>IF('Áreas-Vários Imóveis'!Y26="","",'Áreas-Vários Imóveis'!Y26)</f>
        <v/>
      </c>
      <c r="I22" s="638" t="str">
        <f>IF('Áreas-Vários Imóveis'!Z26="","",'Áreas-Vários Imóveis'!Z26)</f>
        <v/>
      </c>
      <c r="J22" s="638" t="str">
        <f>IF('Áreas-Vários Imóveis'!AA26="","",'Áreas-Vários Imóveis'!AA26)</f>
        <v/>
      </c>
      <c r="K22" s="638" t="str">
        <f>IF('Áreas-Vários Imóveis'!AB26="","",'Áreas-Vários Imóveis'!AB26)</f>
        <v/>
      </c>
      <c r="L22" s="638" t="str">
        <f>IF('Áreas-Vários Imóveis'!AC26="","",'Áreas-Vários Imóveis'!AC26)</f>
        <v/>
      </c>
      <c r="M22" s="639"/>
      <c r="N22" s="640"/>
      <c r="O22" s="640"/>
      <c r="P22" s="640"/>
      <c r="Q22" s="640"/>
      <c r="R22" s="640"/>
      <c r="S22" s="640"/>
      <c r="T22" s="641">
        <f t="shared" si="9"/>
        <v>0</v>
      </c>
      <c r="U22" s="641">
        <f t="shared" si="4"/>
        <v>0</v>
      </c>
      <c r="V22" s="641">
        <f t="shared" si="5"/>
        <v>0</v>
      </c>
      <c r="W22" s="641">
        <f t="shared" si="6"/>
        <v>0</v>
      </c>
      <c r="X22" s="641">
        <f t="shared" si="7"/>
        <v>0</v>
      </c>
      <c r="Y22" s="641">
        <f t="shared" si="8"/>
        <v>0</v>
      </c>
      <c r="Z22" s="650" t="str">
        <f t="shared" si="10"/>
        <v/>
      </c>
      <c r="AA22" s="642" t="str">
        <f t="shared" si="11"/>
        <v/>
      </c>
      <c r="AB22" s="629" t="str">
        <f t="shared" si="12"/>
        <v/>
      </c>
      <c r="AC22" s="1201"/>
      <c r="AD22" s="1203"/>
      <c r="AE22" s="629" t="str">
        <f t="shared" si="13"/>
        <v/>
      </c>
      <c r="AF22" s="643" t="str">
        <f>+'DCF-Rendas'!W22</f>
        <v/>
      </c>
      <c r="AG22" s="683"/>
      <c r="AH22" s="681" t="e">
        <f>+AB22/'MM-Vários Imóveis'!Z22-1</f>
        <v>#VALUE!</v>
      </c>
      <c r="AI22" s="682" t="e">
        <f t="shared" si="14"/>
        <v>#VALUE!</v>
      </c>
      <c r="AJ22" s="682" t="e">
        <f t="shared" si="15"/>
        <v>#DIV/0!</v>
      </c>
      <c r="AK22" s="682" t="e">
        <f t="shared" si="16"/>
        <v>#VALUE!</v>
      </c>
      <c r="AL22" s="484"/>
      <c r="AM22" s="484"/>
      <c r="AN22" s="484"/>
      <c r="AO22" s="484"/>
      <c r="AP22" s="484"/>
      <c r="AQ22" s="484"/>
      <c r="AR22" s="484"/>
      <c r="AS22" s="484"/>
      <c r="AT22" s="484"/>
      <c r="AU22" s="484"/>
      <c r="AV22" s="484"/>
      <c r="AW22" s="484"/>
      <c r="AX22" s="484"/>
      <c r="AY22" s="484"/>
      <c r="AZ22" s="484"/>
      <c r="BA22" s="484"/>
      <c r="BB22" s="484"/>
      <c r="BC22" s="484"/>
      <c r="BD22" s="484"/>
      <c r="BE22" s="484"/>
      <c r="BF22" s="484"/>
      <c r="BG22" s="484"/>
      <c r="BH22" s="484"/>
      <c r="BI22" s="484"/>
      <c r="BJ22" s="484"/>
      <c r="BK22" s="484"/>
      <c r="BL22" s="484"/>
      <c r="BM22" s="484"/>
      <c r="BN22" s="484"/>
      <c r="BO22" s="484"/>
    </row>
    <row r="23" spans="1:67" s="275" customFormat="1" ht="15" x14ac:dyDescent="0.25">
      <c r="A23" s="284"/>
      <c r="B23" s="616">
        <f>'Áreas-Vários Imóveis'!B27</f>
        <v>0</v>
      </c>
      <c r="C23" s="616">
        <f>'Áreas-Vários Imóveis'!C27</f>
        <v>0</v>
      </c>
      <c r="D23" s="616">
        <f>'Áreas-Vários Imóveis'!D27</f>
        <v>0</v>
      </c>
      <c r="E23" s="616">
        <f>'Áreas-Vários Imóveis'!E27</f>
        <v>0</v>
      </c>
      <c r="F23" s="616">
        <f>'Áreas-Vários Imóveis'!F27</f>
        <v>0</v>
      </c>
      <c r="G23" s="637" t="str">
        <f>IF('Áreas-Vários Imóveis'!X27="","",'Áreas-Vários Imóveis'!X27)</f>
        <v/>
      </c>
      <c r="H23" s="638" t="str">
        <f>IF('Áreas-Vários Imóveis'!Y27="","",'Áreas-Vários Imóveis'!Y27)</f>
        <v/>
      </c>
      <c r="I23" s="638" t="str">
        <f>IF('Áreas-Vários Imóveis'!Z27="","",'Áreas-Vários Imóveis'!Z27)</f>
        <v/>
      </c>
      <c r="J23" s="638" t="str">
        <f>IF('Áreas-Vários Imóveis'!AA27="","",'Áreas-Vários Imóveis'!AA27)</f>
        <v/>
      </c>
      <c r="K23" s="638" t="str">
        <f>IF('Áreas-Vários Imóveis'!AB27="","",'Áreas-Vários Imóveis'!AB27)</f>
        <v/>
      </c>
      <c r="L23" s="638" t="str">
        <f>IF('Áreas-Vários Imóveis'!AC27="","",'Áreas-Vários Imóveis'!AC27)</f>
        <v/>
      </c>
      <c r="M23" s="639"/>
      <c r="N23" s="640"/>
      <c r="O23" s="640"/>
      <c r="P23" s="640"/>
      <c r="Q23" s="640"/>
      <c r="R23" s="640"/>
      <c r="S23" s="640"/>
      <c r="T23" s="641">
        <f t="shared" si="9"/>
        <v>0</v>
      </c>
      <c r="U23" s="641">
        <f t="shared" si="4"/>
        <v>0</v>
      </c>
      <c r="V23" s="641">
        <f t="shared" si="5"/>
        <v>0</v>
      </c>
      <c r="W23" s="641">
        <f t="shared" si="6"/>
        <v>0</v>
      </c>
      <c r="X23" s="641">
        <f t="shared" si="7"/>
        <v>0</v>
      </c>
      <c r="Y23" s="641">
        <f t="shared" si="8"/>
        <v>0</v>
      </c>
      <c r="Z23" s="650" t="str">
        <f t="shared" si="10"/>
        <v/>
      </c>
      <c r="AA23" s="642" t="str">
        <f t="shared" si="11"/>
        <v/>
      </c>
      <c r="AB23" s="629" t="str">
        <f t="shared" si="12"/>
        <v/>
      </c>
      <c r="AC23" s="1201"/>
      <c r="AD23" s="1203"/>
      <c r="AE23" s="629" t="str">
        <f t="shared" si="13"/>
        <v/>
      </c>
      <c r="AF23" s="643" t="str">
        <f>+'DCF-Rendas'!W23</f>
        <v/>
      </c>
      <c r="AG23" s="683"/>
      <c r="AH23" s="681" t="e">
        <f>+AB23/'MM-Vários Imóveis'!Z23-1</f>
        <v>#VALUE!</v>
      </c>
      <c r="AI23" s="682" t="e">
        <f t="shared" si="14"/>
        <v>#VALUE!</v>
      </c>
      <c r="AJ23" s="682" t="e">
        <f t="shared" si="15"/>
        <v>#DIV/0!</v>
      </c>
      <c r="AK23" s="682" t="e">
        <f t="shared" si="16"/>
        <v>#VALUE!</v>
      </c>
      <c r="AL23" s="484"/>
      <c r="AM23" s="484"/>
      <c r="AN23" s="484"/>
      <c r="AO23" s="484"/>
      <c r="AP23" s="484"/>
      <c r="AQ23" s="484"/>
      <c r="AR23" s="484"/>
      <c r="AS23" s="484"/>
      <c r="AT23" s="484"/>
      <c r="AU23" s="484"/>
      <c r="AV23" s="484"/>
      <c r="AW23" s="484"/>
      <c r="AX23" s="484"/>
      <c r="AY23" s="484"/>
      <c r="AZ23" s="484"/>
      <c r="BA23" s="484"/>
      <c r="BB23" s="484"/>
      <c r="BC23" s="484"/>
      <c r="BD23" s="484"/>
      <c r="BE23" s="484"/>
      <c r="BF23" s="484"/>
      <c r="BG23" s="484"/>
      <c r="BH23" s="484"/>
      <c r="BI23" s="484"/>
      <c r="BJ23" s="484"/>
      <c r="BK23" s="484"/>
      <c r="BL23" s="484"/>
      <c r="BM23" s="484"/>
      <c r="BN23" s="484"/>
      <c r="BO23" s="484"/>
    </row>
    <row r="24" spans="1:67" s="275" customFormat="1" ht="15" x14ac:dyDescent="0.25">
      <c r="A24" s="284"/>
      <c r="B24" s="616">
        <f>'Áreas-Vários Imóveis'!B28</f>
        <v>0</v>
      </c>
      <c r="C24" s="616">
        <f>'Áreas-Vários Imóveis'!C28</f>
        <v>0</v>
      </c>
      <c r="D24" s="616">
        <f>'Áreas-Vários Imóveis'!D28</f>
        <v>0</v>
      </c>
      <c r="E24" s="616">
        <f>'Áreas-Vários Imóveis'!E28</f>
        <v>0</v>
      </c>
      <c r="F24" s="616">
        <f>'Áreas-Vários Imóveis'!F28</f>
        <v>0</v>
      </c>
      <c r="G24" s="637" t="str">
        <f>IF('Áreas-Vários Imóveis'!X28="","",'Áreas-Vários Imóveis'!X28)</f>
        <v/>
      </c>
      <c r="H24" s="638" t="str">
        <f>IF('Áreas-Vários Imóveis'!Y28="","",'Áreas-Vários Imóveis'!Y28)</f>
        <v/>
      </c>
      <c r="I24" s="638" t="str">
        <f>IF('Áreas-Vários Imóveis'!Z28="","",'Áreas-Vários Imóveis'!Z28)</f>
        <v/>
      </c>
      <c r="J24" s="638" t="str">
        <f>IF('Áreas-Vários Imóveis'!AA28="","",'Áreas-Vários Imóveis'!AA28)</f>
        <v/>
      </c>
      <c r="K24" s="638" t="str">
        <f>IF('Áreas-Vários Imóveis'!AB28="","",'Áreas-Vários Imóveis'!AB28)</f>
        <v/>
      </c>
      <c r="L24" s="638" t="str">
        <f>IF('Áreas-Vários Imóveis'!AC28="","",'Áreas-Vários Imóveis'!AC28)</f>
        <v/>
      </c>
      <c r="M24" s="639"/>
      <c r="N24" s="640"/>
      <c r="O24" s="640"/>
      <c r="P24" s="640"/>
      <c r="Q24" s="640"/>
      <c r="R24" s="640"/>
      <c r="S24" s="640"/>
      <c r="T24" s="641">
        <f t="shared" si="9"/>
        <v>0</v>
      </c>
      <c r="U24" s="641">
        <f t="shared" si="4"/>
        <v>0</v>
      </c>
      <c r="V24" s="641">
        <f t="shared" si="5"/>
        <v>0</v>
      </c>
      <c r="W24" s="641">
        <f t="shared" si="6"/>
        <v>0</v>
      </c>
      <c r="X24" s="641">
        <f t="shared" si="7"/>
        <v>0</v>
      </c>
      <c r="Y24" s="641">
        <f t="shared" si="8"/>
        <v>0</v>
      </c>
      <c r="Z24" s="650" t="str">
        <f t="shared" si="10"/>
        <v/>
      </c>
      <c r="AA24" s="642" t="str">
        <f t="shared" si="11"/>
        <v/>
      </c>
      <c r="AB24" s="629" t="str">
        <f t="shared" si="12"/>
        <v/>
      </c>
      <c r="AC24" s="1201"/>
      <c r="AD24" s="1203"/>
      <c r="AE24" s="629" t="str">
        <f t="shared" si="13"/>
        <v/>
      </c>
      <c r="AF24" s="643" t="str">
        <f>+'DCF-Rendas'!W24</f>
        <v/>
      </c>
      <c r="AG24" s="683"/>
      <c r="AH24" s="681" t="e">
        <f>+AB24/'MM-Vários Imóveis'!Z24-1</f>
        <v>#VALUE!</v>
      </c>
      <c r="AI24" s="682" t="e">
        <f t="shared" si="14"/>
        <v>#VALUE!</v>
      </c>
      <c r="AJ24" s="682" t="e">
        <f t="shared" si="15"/>
        <v>#DIV/0!</v>
      </c>
      <c r="AK24" s="682" t="e">
        <f t="shared" si="16"/>
        <v>#VALUE!</v>
      </c>
      <c r="AL24" s="484"/>
      <c r="AM24" s="484"/>
      <c r="AN24" s="484"/>
      <c r="AO24" s="484"/>
      <c r="AP24" s="484"/>
      <c r="AQ24" s="484"/>
      <c r="AR24" s="484"/>
      <c r="AS24" s="484"/>
      <c r="AT24" s="484"/>
      <c r="AU24" s="484"/>
      <c r="AV24" s="484"/>
      <c r="AW24" s="484"/>
      <c r="AX24" s="484"/>
      <c r="AY24" s="484"/>
      <c r="AZ24" s="484"/>
      <c r="BA24" s="484"/>
      <c r="BB24" s="484"/>
      <c r="BC24" s="484"/>
      <c r="BD24" s="484"/>
      <c r="BE24" s="484"/>
      <c r="BF24" s="484"/>
      <c r="BG24" s="484"/>
      <c r="BH24" s="484"/>
      <c r="BI24" s="484"/>
      <c r="BJ24" s="484"/>
      <c r="BK24" s="484"/>
      <c r="BL24" s="484"/>
      <c r="BM24" s="484"/>
      <c r="BN24" s="484"/>
      <c r="BO24" s="484"/>
    </row>
    <row r="25" spans="1:67" s="275" customFormat="1" ht="15" x14ac:dyDescent="0.25">
      <c r="A25" s="284"/>
      <c r="B25" s="616">
        <f>'Áreas-Vários Imóveis'!B29</f>
        <v>0</v>
      </c>
      <c r="C25" s="616">
        <f>'Áreas-Vários Imóveis'!C29</f>
        <v>0</v>
      </c>
      <c r="D25" s="616">
        <f>'Áreas-Vários Imóveis'!D29</f>
        <v>0</v>
      </c>
      <c r="E25" s="616">
        <f>'Áreas-Vários Imóveis'!E29</f>
        <v>0</v>
      </c>
      <c r="F25" s="616">
        <f>'Áreas-Vários Imóveis'!F29</f>
        <v>0</v>
      </c>
      <c r="G25" s="637" t="str">
        <f>IF('Áreas-Vários Imóveis'!X29="","",'Áreas-Vários Imóveis'!X29)</f>
        <v/>
      </c>
      <c r="H25" s="638" t="str">
        <f>IF('Áreas-Vários Imóveis'!Y29="","",'Áreas-Vários Imóveis'!Y29)</f>
        <v/>
      </c>
      <c r="I25" s="638" t="str">
        <f>IF('Áreas-Vários Imóveis'!Z29="","",'Áreas-Vários Imóveis'!Z29)</f>
        <v/>
      </c>
      <c r="J25" s="638" t="str">
        <f>IF('Áreas-Vários Imóveis'!AA29="","",'Áreas-Vários Imóveis'!AA29)</f>
        <v/>
      </c>
      <c r="K25" s="638" t="str">
        <f>IF('Áreas-Vários Imóveis'!AB29="","",'Áreas-Vários Imóveis'!AB29)</f>
        <v/>
      </c>
      <c r="L25" s="638" t="str">
        <f>IF('Áreas-Vários Imóveis'!AC29="","",'Áreas-Vários Imóveis'!AC29)</f>
        <v/>
      </c>
      <c r="M25" s="639"/>
      <c r="N25" s="640"/>
      <c r="O25" s="640"/>
      <c r="P25" s="640"/>
      <c r="Q25" s="640"/>
      <c r="R25" s="640"/>
      <c r="S25" s="640"/>
      <c r="T25" s="641">
        <f t="shared" si="9"/>
        <v>0</v>
      </c>
      <c r="U25" s="641">
        <f t="shared" si="4"/>
        <v>0</v>
      </c>
      <c r="V25" s="641">
        <f t="shared" si="5"/>
        <v>0</v>
      </c>
      <c r="W25" s="641">
        <f t="shared" si="6"/>
        <v>0</v>
      </c>
      <c r="X25" s="641">
        <f t="shared" si="7"/>
        <v>0</v>
      </c>
      <c r="Y25" s="641">
        <f t="shared" si="8"/>
        <v>0</v>
      </c>
      <c r="Z25" s="650" t="str">
        <f t="shared" si="10"/>
        <v/>
      </c>
      <c r="AA25" s="642" t="str">
        <f t="shared" si="11"/>
        <v/>
      </c>
      <c r="AB25" s="629" t="str">
        <f t="shared" si="12"/>
        <v/>
      </c>
      <c r="AC25" s="1201"/>
      <c r="AD25" s="1203"/>
      <c r="AE25" s="629" t="str">
        <f t="shared" si="13"/>
        <v/>
      </c>
      <c r="AF25" s="643" t="str">
        <f>+'DCF-Rendas'!W25</f>
        <v/>
      </c>
      <c r="AG25" s="683"/>
      <c r="AH25" s="681" t="e">
        <f>+AB25/'MM-Vários Imóveis'!Z25-1</f>
        <v>#VALUE!</v>
      </c>
      <c r="AI25" s="682" t="e">
        <f t="shared" si="14"/>
        <v>#VALUE!</v>
      </c>
      <c r="AJ25" s="682" t="e">
        <f t="shared" si="15"/>
        <v>#DIV/0!</v>
      </c>
      <c r="AK25" s="682" t="e">
        <f t="shared" si="16"/>
        <v>#VALUE!</v>
      </c>
      <c r="AL25" s="484"/>
      <c r="AM25" s="484"/>
      <c r="AN25" s="484"/>
      <c r="AO25" s="484"/>
      <c r="AP25" s="484"/>
      <c r="AQ25" s="484"/>
      <c r="AR25" s="484"/>
      <c r="AS25" s="484"/>
      <c r="AT25" s="484"/>
      <c r="AU25" s="484"/>
      <c r="AV25" s="484"/>
      <c r="AW25" s="484"/>
      <c r="AX25" s="484"/>
      <c r="AY25" s="484"/>
      <c r="AZ25" s="484"/>
      <c r="BA25" s="484"/>
      <c r="BB25" s="484"/>
      <c r="BC25" s="484"/>
      <c r="BD25" s="484"/>
      <c r="BE25" s="484"/>
      <c r="BF25" s="484"/>
      <c r="BG25" s="484"/>
      <c r="BH25" s="484"/>
      <c r="BI25" s="484"/>
      <c r="BJ25" s="484"/>
      <c r="BK25" s="484"/>
      <c r="BL25" s="484"/>
      <c r="BM25" s="484"/>
      <c r="BN25" s="484"/>
      <c r="BO25" s="484"/>
    </row>
    <row r="26" spans="1:67" s="275" customFormat="1" ht="15" x14ac:dyDescent="0.25">
      <c r="A26" s="284"/>
      <c r="B26" s="616">
        <f>'Áreas-Vários Imóveis'!B30</f>
        <v>0</v>
      </c>
      <c r="C26" s="616">
        <f>'Áreas-Vários Imóveis'!C30</f>
        <v>0</v>
      </c>
      <c r="D26" s="616">
        <f>'Áreas-Vários Imóveis'!D30</f>
        <v>0</v>
      </c>
      <c r="E26" s="616">
        <f>'Áreas-Vários Imóveis'!E30</f>
        <v>0</v>
      </c>
      <c r="F26" s="616">
        <f>'Áreas-Vários Imóveis'!F30</f>
        <v>0</v>
      </c>
      <c r="G26" s="637" t="str">
        <f>IF('Áreas-Vários Imóveis'!X30="","",'Áreas-Vários Imóveis'!X30)</f>
        <v/>
      </c>
      <c r="H26" s="638" t="str">
        <f>IF('Áreas-Vários Imóveis'!Y30="","",'Áreas-Vários Imóveis'!Y30)</f>
        <v/>
      </c>
      <c r="I26" s="638" t="str">
        <f>IF('Áreas-Vários Imóveis'!Z30="","",'Áreas-Vários Imóveis'!Z30)</f>
        <v/>
      </c>
      <c r="J26" s="638" t="str">
        <f>IF('Áreas-Vários Imóveis'!AA30="","",'Áreas-Vários Imóveis'!AA30)</f>
        <v/>
      </c>
      <c r="K26" s="638" t="str">
        <f>IF('Áreas-Vários Imóveis'!AB30="","",'Áreas-Vários Imóveis'!AB30)</f>
        <v/>
      </c>
      <c r="L26" s="638" t="str">
        <f>IF('Áreas-Vários Imóveis'!AC30="","",'Áreas-Vários Imóveis'!AC30)</f>
        <v/>
      </c>
      <c r="M26" s="639"/>
      <c r="N26" s="640"/>
      <c r="O26" s="640"/>
      <c r="P26" s="640"/>
      <c r="Q26" s="640"/>
      <c r="R26" s="640"/>
      <c r="S26" s="640"/>
      <c r="T26" s="641">
        <f t="shared" si="9"/>
        <v>0</v>
      </c>
      <c r="U26" s="641">
        <f t="shared" si="4"/>
        <v>0</v>
      </c>
      <c r="V26" s="641">
        <f t="shared" si="5"/>
        <v>0</v>
      </c>
      <c r="W26" s="641">
        <f t="shared" si="6"/>
        <v>0</v>
      </c>
      <c r="X26" s="641">
        <f t="shared" si="7"/>
        <v>0</v>
      </c>
      <c r="Y26" s="641">
        <f t="shared" si="8"/>
        <v>0</v>
      </c>
      <c r="Z26" s="650" t="str">
        <f t="shared" si="10"/>
        <v/>
      </c>
      <c r="AA26" s="642" t="str">
        <f t="shared" si="11"/>
        <v/>
      </c>
      <c r="AB26" s="629" t="str">
        <f t="shared" si="12"/>
        <v/>
      </c>
      <c r="AC26" s="1201"/>
      <c r="AD26" s="1203"/>
      <c r="AE26" s="629" t="str">
        <f t="shared" si="13"/>
        <v/>
      </c>
      <c r="AF26" s="643" t="str">
        <f>+'DCF-Rendas'!W26</f>
        <v/>
      </c>
      <c r="AG26" s="683"/>
      <c r="AH26" s="681" t="e">
        <f>+AB26/'MM-Vários Imóveis'!Z26-1</f>
        <v>#VALUE!</v>
      </c>
      <c r="AI26" s="682" t="e">
        <f t="shared" si="14"/>
        <v>#VALUE!</v>
      </c>
      <c r="AJ26" s="682" t="e">
        <f t="shared" si="15"/>
        <v>#DIV/0!</v>
      </c>
      <c r="AK26" s="682" t="e">
        <f t="shared" si="16"/>
        <v>#VALUE!</v>
      </c>
      <c r="AL26" s="484"/>
      <c r="AM26" s="484"/>
      <c r="AN26" s="484"/>
      <c r="AO26" s="484"/>
      <c r="AP26" s="484"/>
      <c r="AQ26" s="484"/>
      <c r="AR26" s="484"/>
      <c r="AS26" s="484"/>
      <c r="AT26" s="484"/>
      <c r="AU26" s="484"/>
      <c r="AV26" s="484"/>
      <c r="AW26" s="484"/>
      <c r="AX26" s="484"/>
      <c r="AY26" s="484"/>
      <c r="AZ26" s="484"/>
      <c r="BA26" s="484"/>
      <c r="BB26" s="484"/>
      <c r="BC26" s="484"/>
      <c r="BD26" s="484"/>
      <c r="BE26" s="484"/>
      <c r="BF26" s="484"/>
      <c r="BG26" s="484"/>
      <c r="BH26" s="484"/>
      <c r="BI26" s="484"/>
      <c r="BJ26" s="484"/>
      <c r="BK26" s="484"/>
      <c r="BL26" s="484"/>
      <c r="BM26" s="484"/>
      <c r="BN26" s="484"/>
      <c r="BO26" s="484"/>
    </row>
    <row r="27" spans="1:67" s="275" customFormat="1" ht="15" x14ac:dyDescent="0.25">
      <c r="A27" s="284"/>
      <c r="B27" s="616">
        <f>'Áreas-Vários Imóveis'!B31</f>
        <v>0</v>
      </c>
      <c r="C27" s="616">
        <f>'Áreas-Vários Imóveis'!C31</f>
        <v>0</v>
      </c>
      <c r="D27" s="616">
        <f>'Áreas-Vários Imóveis'!D31</f>
        <v>0</v>
      </c>
      <c r="E27" s="616">
        <f>'Áreas-Vários Imóveis'!E31</f>
        <v>0</v>
      </c>
      <c r="F27" s="616">
        <f>'Áreas-Vários Imóveis'!F31</f>
        <v>0</v>
      </c>
      <c r="G27" s="637" t="str">
        <f>IF('Áreas-Vários Imóveis'!X31="","",'Áreas-Vários Imóveis'!X31)</f>
        <v/>
      </c>
      <c r="H27" s="638" t="str">
        <f>IF('Áreas-Vários Imóveis'!Y31="","",'Áreas-Vários Imóveis'!Y31)</f>
        <v/>
      </c>
      <c r="I27" s="638" t="str">
        <f>IF('Áreas-Vários Imóveis'!Z31="","",'Áreas-Vários Imóveis'!Z31)</f>
        <v/>
      </c>
      <c r="J27" s="638" t="str">
        <f>IF('Áreas-Vários Imóveis'!AA31="","",'Áreas-Vários Imóveis'!AA31)</f>
        <v/>
      </c>
      <c r="K27" s="638" t="str">
        <f>IF('Áreas-Vários Imóveis'!AB31="","",'Áreas-Vários Imóveis'!AB31)</f>
        <v/>
      </c>
      <c r="L27" s="638" t="str">
        <f>IF('Áreas-Vários Imóveis'!AC31="","",'Áreas-Vários Imóveis'!AC31)</f>
        <v/>
      </c>
      <c r="M27" s="639"/>
      <c r="N27" s="640"/>
      <c r="O27" s="640"/>
      <c r="P27" s="640"/>
      <c r="Q27" s="640"/>
      <c r="R27" s="640"/>
      <c r="S27" s="640"/>
      <c r="T27" s="641">
        <f t="shared" si="9"/>
        <v>0</v>
      </c>
      <c r="U27" s="641">
        <f t="shared" si="4"/>
        <v>0</v>
      </c>
      <c r="V27" s="641">
        <f t="shared" si="5"/>
        <v>0</v>
      </c>
      <c r="W27" s="641">
        <f t="shared" si="6"/>
        <v>0</v>
      </c>
      <c r="X27" s="641">
        <f t="shared" si="7"/>
        <v>0</v>
      </c>
      <c r="Y27" s="641">
        <f t="shared" si="8"/>
        <v>0</v>
      </c>
      <c r="Z27" s="650" t="str">
        <f t="shared" si="10"/>
        <v/>
      </c>
      <c r="AA27" s="642" t="str">
        <f t="shared" si="11"/>
        <v/>
      </c>
      <c r="AB27" s="629" t="str">
        <f t="shared" si="12"/>
        <v/>
      </c>
      <c r="AC27" s="1201"/>
      <c r="AD27" s="1203"/>
      <c r="AE27" s="629" t="str">
        <f t="shared" si="13"/>
        <v/>
      </c>
      <c r="AF27" s="643" t="str">
        <f>+'DCF-Rendas'!W27</f>
        <v/>
      </c>
      <c r="AG27" s="683"/>
      <c r="AH27" s="681" t="e">
        <f>+AB27/'MM-Vários Imóveis'!Z27-1</f>
        <v>#VALUE!</v>
      </c>
      <c r="AI27" s="682" t="e">
        <f t="shared" si="14"/>
        <v>#VALUE!</v>
      </c>
      <c r="AJ27" s="682" t="e">
        <f t="shared" si="15"/>
        <v>#DIV/0!</v>
      </c>
      <c r="AK27" s="682" t="e">
        <f t="shared" si="16"/>
        <v>#VALUE!</v>
      </c>
      <c r="AL27" s="484"/>
      <c r="AM27" s="484"/>
      <c r="AN27" s="484"/>
      <c r="AO27" s="484"/>
      <c r="AP27" s="484"/>
      <c r="AQ27" s="484"/>
      <c r="AR27" s="484"/>
      <c r="AS27" s="484"/>
      <c r="AT27" s="484"/>
      <c r="AU27" s="484"/>
      <c r="AV27" s="484"/>
      <c r="AW27" s="484"/>
      <c r="AX27" s="484"/>
      <c r="AY27" s="484"/>
      <c r="AZ27" s="484"/>
      <c r="BA27" s="484"/>
      <c r="BB27" s="484"/>
      <c r="BC27" s="484"/>
      <c r="BD27" s="484"/>
      <c r="BE27" s="484"/>
      <c r="BF27" s="484"/>
      <c r="BG27" s="484"/>
      <c r="BH27" s="484"/>
      <c r="BI27" s="484"/>
      <c r="BJ27" s="484"/>
      <c r="BK27" s="484"/>
      <c r="BL27" s="484"/>
      <c r="BM27" s="484"/>
      <c r="BN27" s="484"/>
      <c r="BO27" s="484"/>
    </row>
    <row r="28" spans="1:67" s="275" customFormat="1" ht="15" x14ac:dyDescent="0.25">
      <c r="A28" s="284"/>
      <c r="B28" s="616">
        <f>'Áreas-Vários Imóveis'!B32</f>
        <v>0</v>
      </c>
      <c r="C28" s="616">
        <f>'Áreas-Vários Imóveis'!C32</f>
        <v>0</v>
      </c>
      <c r="D28" s="616">
        <f>'Áreas-Vários Imóveis'!D32</f>
        <v>0</v>
      </c>
      <c r="E28" s="616">
        <f>'Áreas-Vários Imóveis'!E32</f>
        <v>0</v>
      </c>
      <c r="F28" s="616">
        <f>'Áreas-Vários Imóveis'!F32</f>
        <v>0</v>
      </c>
      <c r="G28" s="637" t="str">
        <f>IF('Áreas-Vários Imóveis'!X32="","",'Áreas-Vários Imóveis'!X32)</f>
        <v/>
      </c>
      <c r="H28" s="638" t="str">
        <f>IF('Áreas-Vários Imóveis'!Y32="","",'Áreas-Vários Imóveis'!Y32)</f>
        <v/>
      </c>
      <c r="I28" s="638" t="str">
        <f>IF('Áreas-Vários Imóveis'!Z32="","",'Áreas-Vários Imóveis'!Z32)</f>
        <v/>
      </c>
      <c r="J28" s="638" t="str">
        <f>IF('Áreas-Vários Imóveis'!AA32="","",'Áreas-Vários Imóveis'!AA32)</f>
        <v/>
      </c>
      <c r="K28" s="638" t="str">
        <f>IF('Áreas-Vários Imóveis'!AB32="","",'Áreas-Vários Imóveis'!AB32)</f>
        <v/>
      </c>
      <c r="L28" s="638" t="str">
        <f>IF('Áreas-Vários Imóveis'!AC32="","",'Áreas-Vários Imóveis'!AC32)</f>
        <v/>
      </c>
      <c r="M28" s="639"/>
      <c r="N28" s="640"/>
      <c r="O28" s="640"/>
      <c r="P28" s="640"/>
      <c r="Q28" s="640"/>
      <c r="R28" s="640"/>
      <c r="S28" s="640"/>
      <c r="T28" s="641">
        <f t="shared" si="9"/>
        <v>0</v>
      </c>
      <c r="U28" s="641">
        <f t="shared" si="4"/>
        <v>0</v>
      </c>
      <c r="V28" s="641">
        <f t="shared" si="5"/>
        <v>0</v>
      </c>
      <c r="W28" s="641">
        <f t="shared" si="6"/>
        <v>0</v>
      </c>
      <c r="X28" s="641">
        <f t="shared" si="7"/>
        <v>0</v>
      </c>
      <c r="Y28" s="641">
        <f t="shared" si="8"/>
        <v>0</v>
      </c>
      <c r="Z28" s="650" t="str">
        <f t="shared" si="10"/>
        <v/>
      </c>
      <c r="AA28" s="642" t="str">
        <f t="shared" si="11"/>
        <v/>
      </c>
      <c r="AB28" s="629" t="str">
        <f t="shared" si="12"/>
        <v/>
      </c>
      <c r="AC28" s="1201"/>
      <c r="AD28" s="1203"/>
      <c r="AE28" s="629" t="str">
        <f t="shared" si="13"/>
        <v/>
      </c>
      <c r="AF28" s="643" t="str">
        <f>+'DCF-Rendas'!W28</f>
        <v/>
      </c>
      <c r="AG28" s="683"/>
      <c r="AH28" s="681" t="e">
        <f>+AB28/'MM-Vários Imóveis'!Z28-1</f>
        <v>#VALUE!</v>
      </c>
      <c r="AI28" s="682" t="e">
        <f t="shared" si="14"/>
        <v>#VALUE!</v>
      </c>
      <c r="AJ28" s="682" t="e">
        <f t="shared" si="15"/>
        <v>#DIV/0!</v>
      </c>
      <c r="AK28" s="682" t="e">
        <f t="shared" si="16"/>
        <v>#VALUE!</v>
      </c>
      <c r="AL28" s="484"/>
      <c r="AM28" s="484"/>
      <c r="AN28" s="484"/>
      <c r="AO28" s="484"/>
      <c r="AP28" s="484"/>
      <c r="AQ28" s="484"/>
      <c r="AR28" s="484"/>
      <c r="AS28" s="484"/>
      <c r="AT28" s="484"/>
      <c r="AU28" s="484"/>
      <c r="AV28" s="484"/>
      <c r="AW28" s="484"/>
      <c r="AX28" s="484"/>
      <c r="AY28" s="484"/>
      <c r="AZ28" s="484"/>
      <c r="BA28" s="484"/>
      <c r="BB28" s="484"/>
      <c r="BC28" s="484"/>
      <c r="BD28" s="484"/>
      <c r="BE28" s="484"/>
      <c r="BF28" s="484"/>
      <c r="BG28" s="484"/>
      <c r="BH28" s="484"/>
      <c r="BI28" s="484"/>
      <c r="BJ28" s="484"/>
      <c r="BK28" s="484"/>
      <c r="BL28" s="484"/>
      <c r="BM28" s="484"/>
      <c r="BN28" s="484"/>
      <c r="BO28" s="484"/>
    </row>
    <row r="29" spans="1:67" s="275" customFormat="1" ht="13.5" customHeight="1" x14ac:dyDescent="0.25">
      <c r="A29" s="284"/>
      <c r="B29" s="616">
        <f>'Áreas-Vários Imóveis'!B33</f>
        <v>0</v>
      </c>
      <c r="C29" s="616">
        <f>'Áreas-Vários Imóveis'!C33</f>
        <v>0</v>
      </c>
      <c r="D29" s="616">
        <f>'Áreas-Vários Imóveis'!D33</f>
        <v>0</v>
      </c>
      <c r="E29" s="616">
        <f>'Áreas-Vários Imóveis'!E33</f>
        <v>0</v>
      </c>
      <c r="F29" s="616">
        <f>'Áreas-Vários Imóveis'!F33</f>
        <v>0</v>
      </c>
      <c r="G29" s="637" t="str">
        <f>IF('Áreas-Vários Imóveis'!X33="","",'Áreas-Vários Imóveis'!X33)</f>
        <v/>
      </c>
      <c r="H29" s="638" t="str">
        <f>IF('Áreas-Vários Imóveis'!Y33="","",'Áreas-Vários Imóveis'!Y33)</f>
        <v/>
      </c>
      <c r="I29" s="638" t="str">
        <f>IF('Áreas-Vários Imóveis'!Z33="","",'Áreas-Vários Imóveis'!Z33)</f>
        <v/>
      </c>
      <c r="J29" s="638" t="str">
        <f>IF('Áreas-Vários Imóveis'!AA33="","",'Áreas-Vários Imóveis'!AA33)</f>
        <v/>
      </c>
      <c r="K29" s="638" t="str">
        <f>IF('Áreas-Vários Imóveis'!AB33="","",'Áreas-Vários Imóveis'!AB33)</f>
        <v/>
      </c>
      <c r="L29" s="638" t="str">
        <f>IF('Áreas-Vários Imóveis'!AC33="","",'Áreas-Vários Imóveis'!AC33)</f>
        <v/>
      </c>
      <c r="M29" s="639"/>
      <c r="N29" s="640"/>
      <c r="O29" s="640"/>
      <c r="P29" s="640"/>
      <c r="Q29" s="640"/>
      <c r="R29" s="640"/>
      <c r="S29" s="640"/>
      <c r="T29" s="641">
        <f t="shared" si="9"/>
        <v>0</v>
      </c>
      <c r="U29" s="641">
        <f t="shared" si="4"/>
        <v>0</v>
      </c>
      <c r="V29" s="641">
        <f t="shared" si="5"/>
        <v>0</v>
      </c>
      <c r="W29" s="641">
        <f t="shared" si="6"/>
        <v>0</v>
      </c>
      <c r="X29" s="641">
        <f t="shared" si="7"/>
        <v>0</v>
      </c>
      <c r="Y29" s="641">
        <f t="shared" si="8"/>
        <v>0</v>
      </c>
      <c r="Z29" s="650" t="str">
        <f t="shared" si="10"/>
        <v/>
      </c>
      <c r="AA29" s="642" t="str">
        <f t="shared" si="11"/>
        <v/>
      </c>
      <c r="AB29" s="629" t="str">
        <f t="shared" si="12"/>
        <v/>
      </c>
      <c r="AC29" s="1201"/>
      <c r="AD29" s="1203"/>
      <c r="AE29" s="629" t="str">
        <f t="shared" si="13"/>
        <v/>
      </c>
      <c r="AF29" s="643" t="str">
        <f>+'DCF-Rendas'!W29</f>
        <v/>
      </c>
      <c r="AG29" s="683"/>
      <c r="AH29" s="681" t="e">
        <f>+AB29/'MM-Vários Imóveis'!Z29-1</f>
        <v>#VALUE!</v>
      </c>
      <c r="AI29" s="682" t="e">
        <f t="shared" si="14"/>
        <v>#VALUE!</v>
      </c>
      <c r="AJ29" s="682" t="e">
        <f t="shared" si="15"/>
        <v>#DIV/0!</v>
      </c>
      <c r="AK29" s="682" t="e">
        <f t="shared" si="16"/>
        <v>#VALUE!</v>
      </c>
      <c r="AL29" s="484"/>
      <c r="AM29" s="484"/>
      <c r="AN29" s="484"/>
      <c r="AO29" s="484"/>
      <c r="AP29" s="484"/>
      <c r="AQ29" s="484"/>
      <c r="AR29" s="484"/>
      <c r="AS29" s="484"/>
      <c r="AT29" s="484"/>
      <c r="AU29" s="484"/>
      <c r="AV29" s="484"/>
      <c r="AW29" s="484"/>
      <c r="AX29" s="484"/>
      <c r="AY29" s="484"/>
      <c r="AZ29" s="484"/>
      <c r="BA29" s="484"/>
      <c r="BB29" s="484"/>
      <c r="BC29" s="484"/>
      <c r="BD29" s="484"/>
      <c r="BE29" s="484"/>
      <c r="BF29" s="484"/>
      <c r="BG29" s="484"/>
      <c r="BH29" s="484"/>
      <c r="BI29" s="484"/>
      <c r="BJ29" s="484"/>
      <c r="BK29" s="484"/>
      <c r="BL29" s="484"/>
      <c r="BM29" s="484"/>
      <c r="BN29" s="484"/>
      <c r="BO29" s="484"/>
    </row>
    <row r="30" spans="1:67" s="275" customFormat="1" ht="13.5" customHeight="1" x14ac:dyDescent="0.25">
      <c r="A30" s="284"/>
      <c r="B30" s="616">
        <f>'Áreas-Vários Imóveis'!B34</f>
        <v>0</v>
      </c>
      <c r="C30" s="616">
        <f>'Áreas-Vários Imóveis'!C34</f>
        <v>0</v>
      </c>
      <c r="D30" s="616">
        <f>'Áreas-Vários Imóveis'!D34</f>
        <v>0</v>
      </c>
      <c r="E30" s="616">
        <f>'Áreas-Vários Imóveis'!E34</f>
        <v>0</v>
      </c>
      <c r="F30" s="616">
        <f>'Áreas-Vários Imóveis'!F34</f>
        <v>0</v>
      </c>
      <c r="G30" s="637" t="str">
        <f>IF('Áreas-Vários Imóveis'!X34="","",'Áreas-Vários Imóveis'!X34)</f>
        <v/>
      </c>
      <c r="H30" s="638" t="str">
        <f>IF('Áreas-Vários Imóveis'!Y34="","",'Áreas-Vários Imóveis'!Y34)</f>
        <v/>
      </c>
      <c r="I30" s="638" t="str">
        <f>IF('Áreas-Vários Imóveis'!Z34="","",'Áreas-Vários Imóveis'!Z34)</f>
        <v/>
      </c>
      <c r="J30" s="638" t="str">
        <f>IF('Áreas-Vários Imóveis'!AA34="","",'Áreas-Vários Imóveis'!AA34)</f>
        <v/>
      </c>
      <c r="K30" s="638" t="str">
        <f>IF('Áreas-Vários Imóveis'!AB34="","",'Áreas-Vários Imóveis'!AB34)</f>
        <v/>
      </c>
      <c r="L30" s="638" t="str">
        <f>IF('Áreas-Vários Imóveis'!AC34="","",'Áreas-Vários Imóveis'!AC34)</f>
        <v/>
      </c>
      <c r="M30" s="639"/>
      <c r="N30" s="640"/>
      <c r="O30" s="640"/>
      <c r="P30" s="640"/>
      <c r="Q30" s="640"/>
      <c r="R30" s="640"/>
      <c r="S30" s="640"/>
      <c r="T30" s="641">
        <f t="shared" si="9"/>
        <v>0</v>
      </c>
      <c r="U30" s="641">
        <f t="shared" si="4"/>
        <v>0</v>
      </c>
      <c r="V30" s="641">
        <f t="shared" si="5"/>
        <v>0</v>
      </c>
      <c r="W30" s="641">
        <f t="shared" si="6"/>
        <v>0</v>
      </c>
      <c r="X30" s="641">
        <f t="shared" si="7"/>
        <v>0</v>
      </c>
      <c r="Y30" s="641">
        <f t="shared" si="8"/>
        <v>0</v>
      </c>
      <c r="Z30" s="650" t="str">
        <f t="shared" si="10"/>
        <v/>
      </c>
      <c r="AA30" s="642" t="str">
        <f t="shared" si="11"/>
        <v/>
      </c>
      <c r="AB30" s="629" t="str">
        <f t="shared" si="12"/>
        <v/>
      </c>
      <c r="AC30" s="1201"/>
      <c r="AD30" s="1203"/>
      <c r="AE30" s="629" t="str">
        <f t="shared" si="13"/>
        <v/>
      </c>
      <c r="AF30" s="643" t="str">
        <f>+'DCF-Rendas'!W30</f>
        <v/>
      </c>
      <c r="AG30" s="683"/>
      <c r="AH30" s="681" t="e">
        <f>+AB30/'MM-Vários Imóveis'!Z30-1</f>
        <v>#VALUE!</v>
      </c>
      <c r="AI30" s="682" t="e">
        <f t="shared" si="14"/>
        <v>#VALUE!</v>
      </c>
      <c r="AJ30" s="682" t="e">
        <f t="shared" si="15"/>
        <v>#DIV/0!</v>
      </c>
      <c r="AK30" s="682" t="e">
        <f t="shared" si="16"/>
        <v>#VALUE!</v>
      </c>
      <c r="AL30" s="484"/>
      <c r="AM30" s="484"/>
      <c r="AN30" s="484"/>
      <c r="AO30" s="484"/>
      <c r="AP30" s="484"/>
      <c r="AQ30" s="484"/>
      <c r="AR30" s="484"/>
      <c r="AS30" s="484"/>
      <c r="AT30" s="484"/>
      <c r="AU30" s="484"/>
      <c r="AV30" s="484"/>
      <c r="AW30" s="484"/>
      <c r="AX30" s="484"/>
      <c r="AY30" s="484"/>
      <c r="AZ30" s="484"/>
      <c r="BA30" s="484"/>
      <c r="BB30" s="484"/>
      <c r="BC30" s="484"/>
      <c r="BD30" s="484"/>
      <c r="BE30" s="484"/>
      <c r="BF30" s="484"/>
      <c r="BG30" s="484"/>
      <c r="BH30" s="484"/>
      <c r="BI30" s="484"/>
      <c r="BJ30" s="484"/>
      <c r="BK30" s="484"/>
      <c r="BL30" s="484"/>
      <c r="BM30" s="484"/>
      <c r="BN30" s="484"/>
      <c r="BO30" s="484"/>
    </row>
    <row r="31" spans="1:67" s="275" customFormat="1" ht="13.5" customHeight="1" x14ac:dyDescent="0.25">
      <c r="A31" s="284"/>
      <c r="B31" s="616">
        <f>'Áreas-Vários Imóveis'!B35</f>
        <v>0</v>
      </c>
      <c r="C31" s="616">
        <f>'Áreas-Vários Imóveis'!C35</f>
        <v>0</v>
      </c>
      <c r="D31" s="616">
        <f>'Áreas-Vários Imóveis'!D35</f>
        <v>0</v>
      </c>
      <c r="E31" s="616">
        <f>'Áreas-Vários Imóveis'!E35</f>
        <v>0</v>
      </c>
      <c r="F31" s="616">
        <f>'Áreas-Vários Imóveis'!F35</f>
        <v>0</v>
      </c>
      <c r="G31" s="637" t="str">
        <f>IF('Áreas-Vários Imóveis'!X35="","",'Áreas-Vários Imóveis'!X35)</f>
        <v/>
      </c>
      <c r="H31" s="638" t="str">
        <f>IF('Áreas-Vários Imóveis'!Y35="","",'Áreas-Vários Imóveis'!Y35)</f>
        <v/>
      </c>
      <c r="I31" s="638" t="str">
        <f>IF('Áreas-Vários Imóveis'!Z35="","",'Áreas-Vários Imóveis'!Z35)</f>
        <v/>
      </c>
      <c r="J31" s="638" t="str">
        <f>IF('Áreas-Vários Imóveis'!AA35="","",'Áreas-Vários Imóveis'!AA35)</f>
        <v/>
      </c>
      <c r="K31" s="638" t="str">
        <f>IF('Áreas-Vários Imóveis'!AB35="","",'Áreas-Vários Imóveis'!AB35)</f>
        <v/>
      </c>
      <c r="L31" s="638" t="str">
        <f>IF('Áreas-Vários Imóveis'!AC35="","",'Áreas-Vários Imóveis'!AC35)</f>
        <v/>
      </c>
      <c r="M31" s="639"/>
      <c r="N31" s="640"/>
      <c r="O31" s="640"/>
      <c r="P31" s="640"/>
      <c r="Q31" s="640"/>
      <c r="R31" s="640"/>
      <c r="S31" s="640"/>
      <c r="T31" s="641">
        <f t="shared" si="9"/>
        <v>0</v>
      </c>
      <c r="U31" s="641">
        <f t="shared" si="4"/>
        <v>0</v>
      </c>
      <c r="V31" s="641">
        <f t="shared" si="5"/>
        <v>0</v>
      </c>
      <c r="W31" s="641">
        <f t="shared" si="6"/>
        <v>0</v>
      </c>
      <c r="X31" s="641">
        <f t="shared" si="7"/>
        <v>0</v>
      </c>
      <c r="Y31" s="641">
        <f t="shared" si="8"/>
        <v>0</v>
      </c>
      <c r="Z31" s="650" t="str">
        <f t="shared" si="10"/>
        <v/>
      </c>
      <c r="AA31" s="642" t="str">
        <f t="shared" si="11"/>
        <v/>
      </c>
      <c r="AB31" s="629" t="str">
        <f t="shared" si="12"/>
        <v/>
      </c>
      <c r="AC31" s="1201"/>
      <c r="AD31" s="1203"/>
      <c r="AE31" s="629" t="str">
        <f t="shared" si="13"/>
        <v/>
      </c>
      <c r="AF31" s="643" t="str">
        <f>+'DCF-Rendas'!W31</f>
        <v/>
      </c>
      <c r="AG31" s="683"/>
      <c r="AH31" s="681" t="e">
        <f>+AB31/'MM-Vários Imóveis'!Z31-1</f>
        <v>#VALUE!</v>
      </c>
      <c r="AI31" s="682" t="e">
        <f t="shared" si="14"/>
        <v>#VALUE!</v>
      </c>
      <c r="AJ31" s="682" t="e">
        <f t="shared" si="15"/>
        <v>#DIV/0!</v>
      </c>
      <c r="AK31" s="682" t="e">
        <f t="shared" si="16"/>
        <v>#VALUE!</v>
      </c>
      <c r="AL31" s="484"/>
      <c r="AM31" s="484"/>
      <c r="AN31" s="484"/>
      <c r="AO31" s="484"/>
      <c r="AP31" s="484"/>
      <c r="AQ31" s="484"/>
      <c r="AR31" s="484"/>
      <c r="AS31" s="484"/>
      <c r="AT31" s="484"/>
      <c r="AU31" s="484"/>
      <c r="AV31" s="484"/>
      <c r="AW31" s="484"/>
      <c r="AX31" s="484"/>
      <c r="AY31" s="484"/>
      <c r="AZ31" s="484"/>
      <c r="BA31" s="484"/>
      <c r="BB31" s="484"/>
      <c r="BC31" s="484"/>
      <c r="BD31" s="484"/>
      <c r="BE31" s="484"/>
      <c r="BF31" s="484"/>
      <c r="BG31" s="484"/>
      <c r="BH31" s="484"/>
      <c r="BI31" s="484"/>
      <c r="BJ31" s="484"/>
      <c r="BK31" s="484"/>
      <c r="BL31" s="484"/>
      <c r="BM31" s="484"/>
      <c r="BN31" s="484"/>
      <c r="BO31" s="484"/>
    </row>
    <row r="32" spans="1:67" s="275" customFormat="1" ht="13.5" customHeight="1" x14ac:dyDescent="0.25">
      <c r="A32" s="284"/>
      <c r="B32" s="616">
        <f>'Áreas-Vários Imóveis'!B36</f>
        <v>0</v>
      </c>
      <c r="C32" s="616">
        <f>'Áreas-Vários Imóveis'!C36</f>
        <v>0</v>
      </c>
      <c r="D32" s="616">
        <f>'Áreas-Vários Imóveis'!D36</f>
        <v>0</v>
      </c>
      <c r="E32" s="616">
        <f>'Áreas-Vários Imóveis'!E36</f>
        <v>0</v>
      </c>
      <c r="F32" s="616">
        <f>'Áreas-Vários Imóveis'!F36</f>
        <v>0</v>
      </c>
      <c r="G32" s="637" t="str">
        <f>IF('Áreas-Vários Imóveis'!X36="","",'Áreas-Vários Imóveis'!X36)</f>
        <v/>
      </c>
      <c r="H32" s="638" t="str">
        <f>IF('Áreas-Vários Imóveis'!Y36="","",'Áreas-Vários Imóveis'!Y36)</f>
        <v/>
      </c>
      <c r="I32" s="638" t="str">
        <f>IF('Áreas-Vários Imóveis'!Z36="","",'Áreas-Vários Imóveis'!Z36)</f>
        <v/>
      </c>
      <c r="J32" s="638" t="str">
        <f>IF('Áreas-Vários Imóveis'!AA36="","",'Áreas-Vários Imóveis'!AA36)</f>
        <v/>
      </c>
      <c r="K32" s="638" t="str">
        <f>IF('Áreas-Vários Imóveis'!AB36="","",'Áreas-Vários Imóveis'!AB36)</f>
        <v/>
      </c>
      <c r="L32" s="638" t="str">
        <f>IF('Áreas-Vários Imóveis'!AC36="","",'Áreas-Vários Imóveis'!AC36)</f>
        <v/>
      </c>
      <c r="M32" s="639"/>
      <c r="N32" s="640"/>
      <c r="O32" s="640"/>
      <c r="P32" s="640"/>
      <c r="Q32" s="640"/>
      <c r="R32" s="640"/>
      <c r="S32" s="640"/>
      <c r="T32" s="641">
        <f t="shared" si="9"/>
        <v>0</v>
      </c>
      <c r="U32" s="641">
        <f t="shared" si="4"/>
        <v>0</v>
      </c>
      <c r="V32" s="641">
        <f t="shared" si="5"/>
        <v>0</v>
      </c>
      <c r="W32" s="641">
        <f t="shared" si="6"/>
        <v>0</v>
      </c>
      <c r="X32" s="641">
        <f t="shared" si="7"/>
        <v>0</v>
      </c>
      <c r="Y32" s="641">
        <f t="shared" si="8"/>
        <v>0</v>
      </c>
      <c r="Z32" s="650" t="str">
        <f t="shared" si="10"/>
        <v/>
      </c>
      <c r="AA32" s="642" t="str">
        <f t="shared" si="11"/>
        <v/>
      </c>
      <c r="AB32" s="629" t="str">
        <f t="shared" si="12"/>
        <v/>
      </c>
      <c r="AC32" s="1204"/>
      <c r="AD32" s="1205"/>
      <c r="AE32" s="629" t="str">
        <f t="shared" si="13"/>
        <v/>
      </c>
      <c r="AF32" s="643" t="str">
        <f>+'DCF-Rendas'!W32</f>
        <v/>
      </c>
      <c r="AG32" s="683"/>
      <c r="AH32" s="681" t="e">
        <f>+AB32/'MM-Vários Imóveis'!Z32-1</f>
        <v>#VALUE!</v>
      </c>
      <c r="AI32" s="682" t="e">
        <f t="shared" si="14"/>
        <v>#VALUE!</v>
      </c>
      <c r="AJ32" s="682" t="e">
        <f t="shared" si="15"/>
        <v>#DIV/0!</v>
      </c>
      <c r="AK32" s="682" t="e">
        <f t="shared" si="16"/>
        <v>#VALUE!</v>
      </c>
      <c r="AL32" s="484"/>
      <c r="AM32" s="484"/>
      <c r="AN32" s="484"/>
      <c r="AO32" s="484"/>
      <c r="AP32" s="484"/>
      <c r="AQ32" s="484"/>
      <c r="AR32" s="484"/>
      <c r="AS32" s="484"/>
      <c r="AT32" s="484"/>
      <c r="AU32" s="484"/>
      <c r="AV32" s="484"/>
      <c r="AW32" s="484"/>
      <c r="AX32" s="484"/>
      <c r="AY32" s="484"/>
      <c r="AZ32" s="484"/>
      <c r="BA32" s="484"/>
      <c r="BB32" s="484"/>
      <c r="BC32" s="484"/>
      <c r="BD32" s="484"/>
      <c r="BE32" s="484"/>
      <c r="BF32" s="484"/>
      <c r="BG32" s="484"/>
      <c r="BH32" s="484"/>
      <c r="BI32" s="484"/>
      <c r="BJ32" s="484"/>
      <c r="BK32" s="484"/>
      <c r="BL32" s="484"/>
      <c r="BM32" s="484"/>
      <c r="BN32" s="484"/>
      <c r="BO32" s="484"/>
    </row>
    <row r="33" spans="1:67" s="289" customFormat="1" ht="19.899999999999999" customHeight="1" thickBot="1" x14ac:dyDescent="0.3">
      <c r="A33" s="285"/>
      <c r="B33" s="286" t="s">
        <v>10</v>
      </c>
      <c r="C33" s="287"/>
      <c r="D33" s="391"/>
      <c r="E33" s="391"/>
      <c r="F33" s="288"/>
      <c r="G33" s="644">
        <f t="shared" ref="G33:L33" si="17">SUM(G8:G32)</f>
        <v>0</v>
      </c>
      <c r="H33" s="644">
        <f t="shared" si="17"/>
        <v>0</v>
      </c>
      <c r="I33" s="644">
        <f t="shared" si="17"/>
        <v>0</v>
      </c>
      <c r="J33" s="644">
        <f t="shared" si="17"/>
        <v>0</v>
      </c>
      <c r="K33" s="644">
        <f t="shared" si="17"/>
        <v>0</v>
      </c>
      <c r="L33" s="644">
        <f t="shared" si="17"/>
        <v>0</v>
      </c>
      <c r="M33" s="645" t="str">
        <f>IF(AB33=0,"",Z33*12/AB33)</f>
        <v/>
      </c>
      <c r="N33" s="635"/>
      <c r="O33" s="635"/>
      <c r="P33" s="635"/>
      <c r="Q33" s="635"/>
      <c r="R33" s="635"/>
      <c r="S33" s="635"/>
      <c r="T33" s="646">
        <f>+SUM(T8:T32)</f>
        <v>0</v>
      </c>
      <c r="U33" s="646">
        <f t="shared" ref="U33:AA33" si="18">+SUM(U8:U32)</f>
        <v>0</v>
      </c>
      <c r="V33" s="646">
        <f t="shared" si="18"/>
        <v>0</v>
      </c>
      <c r="W33" s="646">
        <f t="shared" si="18"/>
        <v>0</v>
      </c>
      <c r="X33" s="646">
        <f t="shared" si="18"/>
        <v>0</v>
      </c>
      <c r="Y33" s="646">
        <f t="shared" si="18"/>
        <v>0</v>
      </c>
      <c r="Z33" s="648">
        <f t="shared" si="18"/>
        <v>0</v>
      </c>
      <c r="AA33" s="636">
        <f t="shared" si="18"/>
        <v>0</v>
      </c>
      <c r="AB33" s="636">
        <f>SUM(AB8:AB32)</f>
        <v>0</v>
      </c>
      <c r="AC33" s="645" t="str">
        <f>IF(AE33=0,"",AD33*12/AE33)</f>
        <v/>
      </c>
      <c r="AD33" s="648">
        <f>SUM(AD8:AD32)</f>
        <v>0</v>
      </c>
      <c r="AE33" s="636">
        <f>SUM(AE8:AE32)</f>
        <v>0</v>
      </c>
      <c r="AF33" s="647">
        <f>SUM(AF8:AF32)</f>
        <v>0</v>
      </c>
      <c r="AG33" s="684"/>
      <c r="AH33" s="681" t="e">
        <f>+AB33/'MM-Vários Imóveis'!Z33-1</f>
        <v>#DIV/0!</v>
      </c>
      <c r="AI33" s="682" t="e">
        <f t="shared" si="14"/>
        <v>#DIV/0!</v>
      </c>
      <c r="AJ33" s="682" t="e">
        <f t="shared" si="15"/>
        <v>#VALUE!</v>
      </c>
      <c r="AK33" s="682" t="e">
        <f t="shared" si="16"/>
        <v>#DIV/0!</v>
      </c>
      <c r="AL33" s="486"/>
      <c r="AM33" s="486"/>
      <c r="AN33" s="486"/>
      <c r="AO33" s="486"/>
      <c r="AP33" s="486"/>
      <c r="AQ33" s="486"/>
      <c r="AR33" s="486"/>
      <c r="AS33" s="486"/>
      <c r="AT33" s="486"/>
      <c r="AU33" s="486"/>
      <c r="AV33" s="486"/>
      <c r="AW33" s="486"/>
      <c r="AX33" s="486"/>
      <c r="AY33" s="486"/>
      <c r="AZ33" s="486"/>
      <c r="BA33" s="486"/>
      <c r="BB33" s="486"/>
      <c r="BC33" s="486"/>
      <c r="BD33" s="486"/>
      <c r="BE33" s="486"/>
      <c r="BF33" s="486"/>
      <c r="BG33" s="486"/>
      <c r="BH33" s="486"/>
      <c r="BI33" s="486"/>
      <c r="BJ33" s="486"/>
      <c r="BK33" s="486"/>
      <c r="BL33" s="486"/>
      <c r="BM33" s="486"/>
      <c r="BN33" s="486"/>
      <c r="BO33" s="486"/>
    </row>
    <row r="34" spans="1:67" s="275" customFormat="1" ht="3" customHeight="1" thickTop="1" x14ac:dyDescent="0.25">
      <c r="A34" s="284"/>
      <c r="B34" s="290"/>
      <c r="C34" s="291"/>
      <c r="D34" s="274"/>
      <c r="E34" s="274"/>
      <c r="F34" s="274"/>
      <c r="G34" s="292"/>
      <c r="H34" s="292"/>
      <c r="I34" s="292"/>
      <c r="J34" s="292"/>
      <c r="K34" s="292"/>
      <c r="L34" s="292"/>
      <c r="M34" s="292"/>
      <c r="N34" s="293"/>
      <c r="O34" s="293"/>
      <c r="P34" s="293"/>
      <c r="Q34" s="293"/>
      <c r="R34" s="293"/>
      <c r="S34" s="293"/>
      <c r="T34" s="293"/>
      <c r="U34" s="293"/>
      <c r="V34" s="293"/>
      <c r="W34" s="293"/>
      <c r="X34" s="293"/>
      <c r="Y34" s="293"/>
      <c r="Z34" s="293"/>
      <c r="AA34" s="293"/>
      <c r="AB34" s="293"/>
      <c r="AC34" s="293"/>
      <c r="AD34" s="293"/>
      <c r="AE34" s="293"/>
      <c r="AF34" s="293"/>
      <c r="AG34" s="465"/>
      <c r="AH34" s="338"/>
      <c r="AI34" s="484"/>
      <c r="AJ34" s="484"/>
      <c r="AK34" s="484"/>
      <c r="AL34" s="484"/>
      <c r="AM34" s="484"/>
      <c r="AN34" s="484"/>
      <c r="AO34" s="484"/>
      <c r="AP34" s="484"/>
      <c r="AQ34" s="484"/>
      <c r="AR34" s="484"/>
      <c r="AS34" s="484"/>
      <c r="AT34" s="484"/>
      <c r="AU34" s="484"/>
      <c r="AV34" s="484"/>
      <c r="AW34" s="484"/>
      <c r="AX34" s="484"/>
      <c r="AY34" s="484"/>
      <c r="AZ34" s="484"/>
      <c r="BA34" s="484"/>
      <c r="BB34" s="484"/>
      <c r="BC34" s="484"/>
      <c r="BD34" s="484"/>
      <c r="BE34" s="484"/>
      <c r="BF34" s="484"/>
      <c r="BG34" s="484"/>
      <c r="BH34" s="484"/>
      <c r="BI34" s="484"/>
      <c r="BJ34" s="484"/>
      <c r="BK34" s="484"/>
      <c r="BL34" s="484"/>
      <c r="BM34" s="484"/>
      <c r="BN34" s="484"/>
      <c r="BO34" s="484"/>
    </row>
    <row r="35" spans="1:67" s="275" customFormat="1" ht="3" customHeight="1" x14ac:dyDescent="0.25">
      <c r="A35" s="284"/>
      <c r="B35" s="1811"/>
      <c r="C35" s="1811"/>
      <c r="D35" s="379"/>
      <c r="E35" s="379"/>
      <c r="F35" s="273"/>
      <c r="G35" s="292"/>
      <c r="H35" s="292"/>
      <c r="I35" s="292"/>
      <c r="J35" s="292"/>
      <c r="K35" s="292"/>
      <c r="L35" s="292"/>
      <c r="M35" s="292"/>
      <c r="N35" s="293"/>
      <c r="O35" s="293"/>
      <c r="P35" s="293"/>
      <c r="Q35" s="293"/>
      <c r="R35" s="293"/>
      <c r="S35" s="293"/>
      <c r="T35" s="293"/>
      <c r="U35" s="293"/>
      <c r="V35" s="293"/>
      <c r="W35" s="293"/>
      <c r="X35" s="293"/>
      <c r="Y35" s="293"/>
      <c r="Z35" s="293"/>
      <c r="AA35" s="293"/>
      <c r="AB35" s="293"/>
      <c r="AC35" s="293"/>
      <c r="AD35" s="293"/>
      <c r="AE35" s="293"/>
      <c r="AF35" s="293"/>
      <c r="AG35" s="466"/>
      <c r="AH35" s="338"/>
      <c r="AI35" s="484"/>
      <c r="AJ35" s="484"/>
      <c r="AK35" s="484"/>
      <c r="AL35" s="484"/>
      <c r="AM35" s="484"/>
      <c r="AN35" s="484"/>
      <c r="AO35" s="484"/>
      <c r="AP35" s="484"/>
      <c r="AQ35" s="484"/>
      <c r="AR35" s="484"/>
      <c r="AS35" s="484"/>
      <c r="AT35" s="484"/>
      <c r="AU35" s="484"/>
      <c r="AV35" s="484"/>
      <c r="AW35" s="484"/>
      <c r="AX35" s="484"/>
      <c r="AY35" s="484"/>
      <c r="AZ35" s="484"/>
      <c r="BA35" s="484"/>
      <c r="BB35" s="484"/>
      <c r="BC35" s="484"/>
      <c r="BD35" s="484"/>
      <c r="BE35" s="484"/>
      <c r="BF35" s="484"/>
      <c r="BG35" s="484"/>
      <c r="BH35" s="484"/>
      <c r="BI35" s="484"/>
      <c r="BJ35" s="484"/>
      <c r="BK35" s="484"/>
      <c r="BL35" s="484"/>
      <c r="BM35" s="484"/>
      <c r="BN35" s="484"/>
      <c r="BO35" s="484"/>
    </row>
    <row r="36" spans="1:67" s="275" customFormat="1" ht="3" customHeight="1" x14ac:dyDescent="0.25">
      <c r="A36" s="284"/>
      <c r="B36" s="1811"/>
      <c r="C36" s="1811"/>
      <c r="D36" s="379"/>
      <c r="E36" s="379"/>
      <c r="F36" s="273"/>
      <c r="G36" s="292"/>
      <c r="H36" s="292"/>
      <c r="I36" s="292"/>
      <c r="J36" s="292"/>
      <c r="K36" s="292"/>
      <c r="L36" s="292"/>
      <c r="M36" s="292"/>
      <c r="N36" s="293"/>
      <c r="O36" s="293"/>
      <c r="P36" s="293"/>
      <c r="Q36" s="293"/>
      <c r="R36" s="293"/>
      <c r="S36" s="293"/>
      <c r="T36" s="293"/>
      <c r="U36" s="293"/>
      <c r="V36" s="293"/>
      <c r="W36" s="293"/>
      <c r="X36" s="293"/>
      <c r="Y36" s="293"/>
      <c r="Z36" s="293"/>
      <c r="AA36" s="293"/>
      <c r="AB36" s="293"/>
      <c r="AC36" s="293"/>
      <c r="AD36" s="293"/>
      <c r="AE36" s="293"/>
      <c r="AF36" s="293"/>
      <c r="AG36" s="466"/>
      <c r="AH36" s="338"/>
      <c r="AI36" s="484"/>
      <c r="AJ36" s="484"/>
      <c r="AK36" s="484"/>
      <c r="AL36" s="484"/>
      <c r="AM36" s="484"/>
      <c r="AN36" s="484"/>
      <c r="AO36" s="484"/>
      <c r="AP36" s="484"/>
      <c r="AQ36" s="484"/>
      <c r="AR36" s="484"/>
      <c r="AS36" s="484"/>
      <c r="AT36" s="484"/>
      <c r="AU36" s="484"/>
      <c r="AV36" s="484"/>
      <c r="AW36" s="484"/>
      <c r="AX36" s="484"/>
      <c r="AY36" s="484"/>
      <c r="AZ36" s="484"/>
      <c r="BA36" s="484"/>
      <c r="BB36" s="484"/>
      <c r="BC36" s="484"/>
      <c r="BD36" s="484"/>
      <c r="BE36" s="484"/>
      <c r="BF36" s="484"/>
      <c r="BG36" s="484"/>
      <c r="BH36" s="484"/>
      <c r="BI36" s="484"/>
      <c r="BJ36" s="484"/>
      <c r="BK36" s="484"/>
      <c r="BL36" s="484"/>
      <c r="BM36" s="484"/>
      <c r="BN36" s="484"/>
      <c r="BO36" s="484"/>
    </row>
    <row r="37" spans="1:67" s="275" customFormat="1" ht="3" customHeight="1" x14ac:dyDescent="0.25">
      <c r="A37" s="284"/>
      <c r="B37" s="1811"/>
      <c r="C37" s="1811"/>
      <c r="D37" s="379"/>
      <c r="E37" s="379"/>
      <c r="F37" s="273"/>
      <c r="G37" s="292"/>
      <c r="H37" s="292"/>
      <c r="I37" s="292"/>
      <c r="J37" s="292"/>
      <c r="K37" s="292"/>
      <c r="L37" s="292"/>
      <c r="M37" s="292"/>
      <c r="N37" s="293"/>
      <c r="O37" s="293"/>
      <c r="P37" s="293"/>
      <c r="Q37" s="293"/>
      <c r="R37" s="293"/>
      <c r="S37" s="293"/>
      <c r="T37" s="293"/>
      <c r="U37" s="293"/>
      <c r="V37" s="293"/>
      <c r="W37" s="293"/>
      <c r="X37" s="293"/>
      <c r="Y37" s="293"/>
      <c r="Z37" s="293"/>
      <c r="AA37" s="293"/>
      <c r="AB37" s="293"/>
      <c r="AC37" s="293"/>
      <c r="AD37" s="293"/>
      <c r="AE37" s="293"/>
      <c r="AF37" s="293"/>
      <c r="AG37" s="466"/>
      <c r="AH37" s="338"/>
      <c r="AI37" s="484"/>
      <c r="AJ37" s="484"/>
      <c r="AK37" s="484"/>
      <c r="AL37" s="484"/>
      <c r="AM37" s="484"/>
      <c r="AN37" s="484"/>
      <c r="AO37" s="484"/>
      <c r="AP37" s="484"/>
      <c r="AQ37" s="484"/>
      <c r="AR37" s="484"/>
      <c r="AS37" s="484"/>
      <c r="AT37" s="484"/>
      <c r="AU37" s="484"/>
      <c r="AV37" s="484"/>
      <c r="AW37" s="484"/>
      <c r="AX37" s="484"/>
      <c r="AY37" s="484"/>
      <c r="AZ37" s="484"/>
      <c r="BA37" s="484"/>
      <c r="BB37" s="484"/>
      <c r="BC37" s="484"/>
      <c r="BD37" s="484"/>
      <c r="BE37" s="484"/>
      <c r="BF37" s="484"/>
      <c r="BG37" s="484"/>
      <c r="BH37" s="484"/>
      <c r="BI37" s="484"/>
      <c r="BJ37" s="484"/>
      <c r="BK37" s="484"/>
      <c r="BL37" s="484"/>
      <c r="BM37" s="484"/>
      <c r="BN37" s="484"/>
      <c r="BO37" s="484"/>
    </row>
    <row r="38" spans="1:67" s="275" customFormat="1" ht="30" customHeight="1" x14ac:dyDescent="0.35">
      <c r="A38" s="284"/>
      <c r="B38" s="295" t="s">
        <v>391</v>
      </c>
      <c r="C38" s="379"/>
      <c r="D38" s="379"/>
      <c r="E38" s="379"/>
      <c r="F38" s="273"/>
      <c r="G38" s="273"/>
      <c r="H38" s="273"/>
      <c r="I38" s="273"/>
      <c r="J38" s="273"/>
      <c r="K38" s="273"/>
      <c r="L38" s="273"/>
      <c r="M38" s="273"/>
      <c r="N38" s="272"/>
      <c r="O38" s="272"/>
      <c r="P38" s="272"/>
      <c r="Q38" s="272"/>
      <c r="R38" s="272"/>
      <c r="S38" s="272"/>
      <c r="T38" s="272"/>
      <c r="U38" s="272"/>
      <c r="V38" s="272"/>
      <c r="W38" s="272"/>
      <c r="X38" s="272"/>
      <c r="Y38" s="272"/>
      <c r="Z38" s="272"/>
      <c r="AA38" s="272"/>
      <c r="AB38" s="272"/>
      <c r="AC38" s="272"/>
      <c r="AD38" s="272"/>
      <c r="AE38" s="272"/>
      <c r="AF38" s="272"/>
      <c r="AG38" s="460"/>
      <c r="AH38" s="460"/>
      <c r="AI38" s="488"/>
      <c r="AJ38" s="488"/>
      <c r="AK38" s="484"/>
      <c r="AL38" s="484"/>
      <c r="AM38" s="484"/>
      <c r="AN38" s="484"/>
      <c r="AO38" s="484"/>
      <c r="AP38" s="484"/>
      <c r="AQ38" s="484"/>
      <c r="AR38" s="484"/>
      <c r="AS38" s="484"/>
      <c r="AT38" s="484"/>
      <c r="AU38" s="484"/>
      <c r="AV38" s="484"/>
      <c r="AW38" s="484"/>
      <c r="AX38" s="484"/>
      <c r="AY38" s="484"/>
      <c r="AZ38" s="484"/>
      <c r="BA38" s="484"/>
      <c r="BB38" s="484"/>
      <c r="BC38" s="484"/>
      <c r="BD38" s="484"/>
      <c r="BE38" s="484"/>
      <c r="BF38" s="484"/>
      <c r="BG38" s="484"/>
      <c r="BH38" s="484"/>
      <c r="BI38" s="484"/>
      <c r="BJ38" s="484"/>
      <c r="BK38" s="484"/>
      <c r="BL38" s="484"/>
      <c r="BM38" s="484"/>
      <c r="BN38" s="484"/>
      <c r="BO38" s="484"/>
    </row>
    <row r="39" spans="1:67" s="275" customFormat="1" ht="72.599999999999994" customHeight="1" x14ac:dyDescent="0.25">
      <c r="A39" s="284"/>
      <c r="B39" s="1805"/>
      <c r="C39" s="1805"/>
      <c r="D39" s="1805"/>
      <c r="E39" s="1805"/>
      <c r="F39" s="1805"/>
      <c r="G39" s="1805"/>
      <c r="H39" s="1805"/>
      <c r="I39" s="1805"/>
      <c r="J39" s="1805"/>
      <c r="K39" s="1805"/>
      <c r="L39" s="1805"/>
      <c r="M39" s="1805"/>
      <c r="N39" s="1805"/>
      <c r="O39" s="1805"/>
      <c r="P39" s="1805"/>
      <c r="Q39" s="1805"/>
      <c r="R39" s="1805"/>
      <c r="S39" s="1805"/>
      <c r="T39" s="1805"/>
      <c r="U39" s="1805"/>
      <c r="V39" s="1805"/>
      <c r="W39" s="1805"/>
      <c r="X39" s="1805"/>
      <c r="Y39" s="1805"/>
      <c r="Z39" s="1805"/>
      <c r="AA39" s="1805"/>
      <c r="AB39" s="1805"/>
      <c r="AC39" s="614"/>
      <c r="AD39" s="614"/>
      <c r="AE39" s="614"/>
      <c r="AF39" s="614"/>
      <c r="AG39" s="460"/>
      <c r="AH39" s="460"/>
      <c r="AI39" s="488"/>
      <c r="AJ39" s="488"/>
      <c r="AK39" s="484"/>
      <c r="AL39" s="484"/>
      <c r="AM39" s="484"/>
      <c r="AN39" s="484"/>
      <c r="AO39" s="484"/>
      <c r="AP39" s="484"/>
      <c r="AQ39" s="484"/>
      <c r="AR39" s="484"/>
      <c r="AS39" s="484"/>
      <c r="AT39" s="484"/>
      <c r="AU39" s="484"/>
      <c r="AV39" s="484"/>
      <c r="AW39" s="484"/>
      <c r="AX39" s="484"/>
      <c r="AY39" s="484"/>
      <c r="AZ39" s="484"/>
      <c r="BA39" s="484"/>
      <c r="BB39" s="484"/>
      <c r="BC39" s="484"/>
      <c r="BD39" s="484"/>
      <c r="BE39" s="484"/>
      <c r="BF39" s="484"/>
      <c r="BG39" s="484"/>
      <c r="BH39" s="484"/>
      <c r="BI39" s="484"/>
      <c r="BJ39" s="484"/>
      <c r="BK39" s="484"/>
      <c r="BL39" s="484"/>
      <c r="BM39" s="484"/>
      <c r="BN39" s="484"/>
      <c r="BO39" s="484"/>
    </row>
    <row r="40" spans="1:67" s="275" customFormat="1" ht="15" customHeight="1" x14ac:dyDescent="0.25">
      <c r="A40" s="284"/>
      <c r="B40" s="379"/>
      <c r="C40" s="379"/>
      <c r="D40" s="379"/>
      <c r="E40" s="379"/>
      <c r="F40" s="273"/>
      <c r="G40" s="273"/>
      <c r="H40" s="273"/>
      <c r="I40" s="273"/>
      <c r="J40" s="273"/>
      <c r="K40" s="273"/>
      <c r="L40" s="273"/>
      <c r="M40" s="273"/>
      <c r="N40" s="272"/>
      <c r="O40" s="272"/>
      <c r="P40" s="272"/>
      <c r="Q40" s="272"/>
      <c r="R40" s="272"/>
      <c r="S40" s="272"/>
      <c r="T40" s="272"/>
      <c r="U40" s="272"/>
      <c r="V40" s="272"/>
      <c r="W40" s="272"/>
      <c r="X40" s="272"/>
      <c r="Y40" s="272"/>
      <c r="Z40" s="272"/>
      <c r="AA40" s="272"/>
      <c r="AB40" s="272"/>
      <c r="AC40" s="272"/>
      <c r="AD40" s="272"/>
      <c r="AE40" s="272"/>
      <c r="AF40" s="272"/>
      <c r="AG40" s="460"/>
      <c r="AH40" s="460"/>
      <c r="AI40" s="488"/>
      <c r="AJ40" s="488"/>
      <c r="AK40" s="484"/>
      <c r="AL40" s="484"/>
      <c r="AM40" s="484"/>
      <c r="AN40" s="484"/>
      <c r="AO40" s="484"/>
      <c r="AP40" s="484"/>
      <c r="AQ40" s="484"/>
      <c r="AR40" s="484"/>
      <c r="AS40" s="484"/>
      <c r="AT40" s="484"/>
      <c r="AU40" s="484"/>
      <c r="AV40" s="484"/>
      <c r="AW40" s="484"/>
      <c r="AX40" s="484"/>
      <c r="AY40" s="484"/>
      <c r="AZ40" s="484"/>
      <c r="BA40" s="484"/>
      <c r="BB40" s="484"/>
      <c r="BC40" s="484"/>
      <c r="BD40" s="484"/>
      <c r="BE40" s="484"/>
      <c r="BF40" s="484"/>
      <c r="BG40" s="484"/>
      <c r="BH40" s="484"/>
      <c r="BI40" s="484"/>
      <c r="BJ40" s="484"/>
      <c r="BK40" s="484"/>
      <c r="BL40" s="484"/>
      <c r="BM40" s="484"/>
      <c r="BN40" s="484"/>
      <c r="BO40" s="484"/>
    </row>
    <row r="41" spans="1:67" ht="14.45" customHeight="1" x14ac:dyDescent="0.25">
      <c r="N41" s="467"/>
      <c r="O41" s="467"/>
      <c r="P41" s="467"/>
      <c r="Q41" s="467"/>
      <c r="R41" s="467"/>
      <c r="S41" s="467"/>
      <c r="T41" s="467"/>
      <c r="U41" s="467"/>
      <c r="V41" s="467"/>
      <c r="W41" s="467"/>
      <c r="X41" s="467"/>
      <c r="Y41" s="467"/>
      <c r="Z41" s="467"/>
      <c r="AA41" s="467"/>
    </row>
    <row r="42" spans="1:67" ht="14.45" customHeight="1" x14ac:dyDescent="0.25"/>
    <row r="43" spans="1:67" ht="14.45" customHeight="1" x14ac:dyDescent="0.25"/>
    <row r="44" spans="1:67" ht="14.45" customHeight="1" x14ac:dyDescent="0.25"/>
    <row r="45" spans="1:67" ht="14.45" customHeight="1" x14ac:dyDescent="0.25"/>
    <row r="46" spans="1:67" ht="14.45" customHeight="1" x14ac:dyDescent="0.25"/>
    <row r="47" spans="1:67" ht="14.45" customHeight="1" x14ac:dyDescent="0.25"/>
    <row r="48" spans="1:67" ht="14.45" customHeight="1" x14ac:dyDescent="0.25"/>
    <row r="49" ht="14.45" customHeight="1" x14ac:dyDescent="0.25"/>
    <row r="50" ht="14.45" customHeight="1" x14ac:dyDescent="0.25"/>
    <row r="51" ht="14.45" customHeight="1" x14ac:dyDescent="0.25"/>
    <row r="52" ht="14.45" customHeight="1" x14ac:dyDescent="0.25"/>
    <row r="53" ht="14.45" customHeight="1" x14ac:dyDescent="0.25"/>
    <row r="54" ht="14.45" customHeight="1" x14ac:dyDescent="0.25"/>
    <row r="55" ht="14.45" customHeight="1" x14ac:dyDescent="0.25"/>
    <row r="56" ht="14.45" customHeight="1" x14ac:dyDescent="0.25"/>
    <row r="57" ht="14.45" customHeight="1" x14ac:dyDescent="0.25"/>
    <row r="58" ht="14.45" customHeight="1" x14ac:dyDescent="0.25"/>
    <row r="59" ht="14.45" customHeight="1" x14ac:dyDescent="0.25"/>
    <row r="60" ht="14.45" customHeight="1" x14ac:dyDescent="0.25"/>
    <row r="61" ht="14.45" customHeight="1" x14ac:dyDescent="0.25"/>
    <row r="62" ht="14.45" customHeight="1" x14ac:dyDescent="0.25"/>
    <row r="63" ht="14.45" customHeight="1" x14ac:dyDescent="0.25"/>
    <row r="64" ht="14.45" customHeight="1" x14ac:dyDescent="0.25"/>
    <row r="65" ht="14.45" customHeight="1" x14ac:dyDescent="0.25"/>
    <row r="66" ht="14.45" customHeight="1" x14ac:dyDescent="0.25"/>
    <row r="67" ht="14.45" customHeight="1" x14ac:dyDescent="0.25"/>
    <row r="68" ht="14.45" customHeight="1" x14ac:dyDescent="0.25"/>
    <row r="69" ht="14.45" customHeight="1" x14ac:dyDescent="0.25"/>
    <row r="70" ht="14.45" customHeight="1" x14ac:dyDescent="0.25"/>
    <row r="71" ht="14.45" customHeight="1" x14ac:dyDescent="0.25"/>
    <row r="72" ht="14.45" customHeight="1" x14ac:dyDescent="0.25"/>
    <row r="73" ht="14.45" customHeight="1" x14ac:dyDescent="0.25"/>
    <row r="74" ht="14.45" customHeight="1" x14ac:dyDescent="0.25"/>
    <row r="75" ht="14.45" customHeight="1" x14ac:dyDescent="0.25"/>
    <row r="76" ht="14.45" customHeight="1" x14ac:dyDescent="0.25"/>
    <row r="77" ht="14.45" customHeight="1" x14ac:dyDescent="0.25"/>
    <row r="78" ht="14.45" customHeight="1" x14ac:dyDescent="0.25"/>
    <row r="79" ht="14.45" customHeight="1" x14ac:dyDescent="0.25"/>
    <row r="80" ht="14.45" customHeight="1" x14ac:dyDescent="0.25"/>
    <row r="81" ht="14.45" customHeight="1" x14ac:dyDescent="0.25"/>
    <row r="82" ht="14.45" customHeight="1" x14ac:dyDescent="0.25"/>
    <row r="83" ht="14.45" customHeight="1" x14ac:dyDescent="0.25"/>
    <row r="84" ht="14.45" customHeight="1" x14ac:dyDescent="0.25"/>
    <row r="85" ht="14.45" customHeight="1" x14ac:dyDescent="0.25"/>
    <row r="86" ht="14.45" customHeight="1" x14ac:dyDescent="0.25"/>
    <row r="87" ht="14.45" customHeight="1" x14ac:dyDescent="0.25"/>
    <row r="88" ht="14.45" customHeight="1" x14ac:dyDescent="0.25"/>
    <row r="89" ht="14.45" customHeight="1" x14ac:dyDescent="0.25"/>
    <row r="90" ht="14.45" customHeight="1" x14ac:dyDescent="0.25"/>
    <row r="91" ht="14.45" customHeight="1" x14ac:dyDescent="0.25"/>
    <row r="92" ht="14.45" customHeight="1" x14ac:dyDescent="0.25"/>
    <row r="93" ht="14.45" customHeight="1" x14ac:dyDescent="0.25"/>
    <row r="94" ht="14.45" customHeight="1" x14ac:dyDescent="0.25"/>
    <row r="95" ht="14.45" customHeight="1" x14ac:dyDescent="0.25"/>
    <row r="96" ht="14.45" customHeight="1" x14ac:dyDescent="0.25"/>
    <row r="97" ht="14.45" customHeight="1" x14ac:dyDescent="0.25"/>
    <row r="98" ht="14.45" customHeight="1" x14ac:dyDescent="0.25"/>
    <row r="99" ht="14.45" customHeight="1" x14ac:dyDescent="0.25"/>
    <row r="100" ht="14.45" customHeight="1" x14ac:dyDescent="0.25"/>
    <row r="101" ht="14.45" customHeight="1" x14ac:dyDescent="0.25"/>
    <row r="102" ht="14.45" customHeight="1" x14ac:dyDescent="0.25"/>
    <row r="103" ht="14.45" customHeight="1" x14ac:dyDescent="0.25"/>
    <row r="104" ht="14.45" customHeight="1" x14ac:dyDescent="0.25"/>
    <row r="105" ht="14.45" customHeight="1" x14ac:dyDescent="0.25"/>
    <row r="106" ht="14.45" customHeight="1" x14ac:dyDescent="0.25"/>
    <row r="107" ht="14.45" customHeight="1" x14ac:dyDescent="0.25"/>
    <row r="108" ht="14.45" customHeight="1" x14ac:dyDescent="0.25"/>
    <row r="109" ht="14.45" customHeight="1" x14ac:dyDescent="0.25"/>
    <row r="110" ht="14.45" customHeight="1" x14ac:dyDescent="0.25"/>
    <row r="111" ht="14.45" customHeight="1" x14ac:dyDescent="0.25"/>
    <row r="112" ht="14.45" customHeight="1" x14ac:dyDescent="0.25"/>
    <row r="113" ht="14.45" customHeight="1" x14ac:dyDescent="0.25"/>
    <row r="181" spans="7:16" ht="20.25" customHeight="1" x14ac:dyDescent="0.35">
      <c r="G181" s="489" t="s">
        <v>14</v>
      </c>
      <c r="H181" s="489"/>
      <c r="I181" s="490">
        <f>+AK142</f>
        <v>0</v>
      </c>
      <c r="J181" s="490"/>
      <c r="K181" s="490"/>
      <c r="L181" s="490"/>
      <c r="M181" s="490"/>
      <c r="N181" s="491" t="e">
        <f>+I181/$I$181</f>
        <v>#DIV/0!</v>
      </c>
      <c r="O181" s="491"/>
      <c r="P181" s="491"/>
    </row>
    <row r="182" spans="7:16" ht="20.25" customHeight="1" x14ac:dyDescent="0.35">
      <c r="G182" s="489" t="s">
        <v>15</v>
      </c>
      <c r="H182" s="489"/>
      <c r="I182" s="490">
        <f>+AK107</f>
        <v>0</v>
      </c>
      <c r="J182" s="490"/>
      <c r="K182" s="490"/>
      <c r="L182" s="490"/>
      <c r="M182" s="490"/>
      <c r="N182" s="491" t="e">
        <f>+I182/$I$181</f>
        <v>#DIV/0!</v>
      </c>
      <c r="O182" s="491"/>
      <c r="P182" s="491"/>
    </row>
    <row r="183" spans="7:16" ht="20.25" customHeight="1" x14ac:dyDescent="0.35">
      <c r="G183" s="489" t="s">
        <v>384</v>
      </c>
      <c r="H183" s="489"/>
      <c r="I183" s="490">
        <f>+AK124+I155</f>
        <v>0</v>
      </c>
      <c r="J183" s="490"/>
      <c r="K183" s="490"/>
      <c r="L183" s="490"/>
      <c r="M183" s="490"/>
      <c r="N183" s="491" t="e">
        <f>+I183/$I$181</f>
        <v>#DIV/0!</v>
      </c>
      <c r="O183" s="491"/>
      <c r="P183" s="491"/>
    </row>
    <row r="184" spans="7:16" ht="20.25" customHeight="1" x14ac:dyDescent="0.35">
      <c r="G184" s="489" t="s">
        <v>16</v>
      </c>
      <c r="H184" s="489"/>
      <c r="I184" s="490">
        <f>+I181-I182-I183-I185</f>
        <v>0</v>
      </c>
      <c r="J184" s="490"/>
      <c r="K184" s="490"/>
      <c r="L184" s="490"/>
      <c r="M184" s="490"/>
      <c r="N184" s="491" t="e">
        <f>+I184/$I$181</f>
        <v>#DIV/0!</v>
      </c>
      <c r="O184" s="491"/>
      <c r="P184" s="491"/>
    </row>
    <row r="185" spans="7:16" ht="20.25" customHeight="1" x14ac:dyDescent="0.35">
      <c r="G185" s="489" t="s">
        <v>17</v>
      </c>
      <c r="H185" s="489"/>
      <c r="I185" s="490">
        <f>+I166</f>
        <v>0</v>
      </c>
      <c r="J185" s="490"/>
      <c r="K185" s="490"/>
      <c r="L185" s="490"/>
      <c r="M185" s="490"/>
      <c r="N185" s="491" t="e">
        <f>+I185/$I$181</f>
        <v>#DIV/0!</v>
      </c>
      <c r="O185" s="491"/>
      <c r="P185" s="491"/>
    </row>
  </sheetData>
  <sheetProtection algorithmName="SHA-512" hashValue="5pBIwH6Htb7HFi3c2f0+Nnu96qAkjELBhDmxBV7BuihUsm7ITEePDvjZw1xv3ajyEdyVTmWguqBj8RCoaoPhrw==" saltValue="WNQ146eVKKdghvR/LQw49g==" spinCount="100000" sheet="1" selectLockedCells="1"/>
  <mergeCells count="7">
    <mergeCell ref="AC5:AE5"/>
    <mergeCell ref="B37:C37"/>
    <mergeCell ref="B39:AB39"/>
    <mergeCell ref="B36:C36"/>
    <mergeCell ref="M5:AB5"/>
    <mergeCell ref="B5:C5"/>
    <mergeCell ref="B35:C35"/>
  </mergeCells>
  <conditionalFormatting sqref="N6:S7">
    <cfRule type="cellIs" dxfId="78" priority="5" operator="equal">
      <formula>0</formula>
    </cfRule>
  </conditionalFormatting>
  <conditionalFormatting sqref="B8:F32">
    <cfRule type="cellIs" dxfId="77" priority="4" operator="equal">
      <formula>0</formula>
    </cfRule>
  </conditionalFormatting>
  <printOptions horizontalCentered="1"/>
  <pageMargins left="0.39370078740157483" right="0.39370078740157483" top="0.39370078740157483" bottom="0.59055118110236227" header="0.19685039370078741" footer="0.19685039370078741"/>
  <pageSetup paperSize="9" scale="69" orientation="landscape" r:id="rId1"/>
  <headerFooter>
    <oddFooter xml:space="preserve">&amp;C&amp;G&amp;R&amp;P / &amp;N      </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C7C80-DEB2-4BE7-A230-9495CAE69DFD}">
  <sheetPr>
    <tabColor rgb="FF0070C0"/>
    <pageSetUpPr fitToPage="1"/>
  </sheetPr>
  <dimension ref="A1:BR184"/>
  <sheetViews>
    <sheetView zoomScaleNormal="100" zoomScaleSheetLayoutView="100" workbookViewId="0">
      <selection activeCell="A113" sqref="A113:XFD1048576"/>
    </sheetView>
  </sheetViews>
  <sheetFormatPr defaultColWidth="11.5703125" defaultRowHeight="18.75" customHeight="1" x14ac:dyDescent="0.25"/>
  <cols>
    <col min="1" max="1" width="3.28515625" style="483" customWidth="1"/>
    <col min="2" max="2" width="15.7109375" style="483" customWidth="1"/>
    <col min="3" max="3" width="8.7109375" style="483" customWidth="1"/>
    <col min="4" max="4" width="7" style="483" customWidth="1"/>
    <col min="5" max="5" width="7.42578125" style="483" customWidth="1"/>
    <col min="6" max="6" width="9.28515625" style="483" customWidth="1"/>
    <col min="7" max="7" width="38.42578125" style="483" customWidth="1"/>
    <col min="8" max="9" width="9.7109375" style="483" customWidth="1"/>
    <col min="10" max="10" width="8.7109375" style="483" customWidth="1"/>
    <col min="11" max="11" width="10.28515625" style="483" customWidth="1"/>
    <col min="12" max="12" width="9.85546875" style="483" customWidth="1"/>
    <col min="13" max="13" width="9.7109375" style="483" customWidth="1"/>
    <col min="14" max="14" width="9.42578125" style="483" customWidth="1"/>
    <col min="15" max="15" width="11.140625" style="483" customWidth="1"/>
    <col min="16" max="16" width="9.42578125" style="483" customWidth="1"/>
    <col min="17" max="18" width="8.7109375" style="483" customWidth="1"/>
    <col min="19" max="19" width="10.7109375" style="483" customWidth="1"/>
    <col min="20" max="20" width="8.7109375" style="483" customWidth="1"/>
    <col min="21" max="21" width="10.7109375" style="483" customWidth="1"/>
    <col min="22" max="22" width="8.7109375" style="483" customWidth="1"/>
    <col min="23" max="23" width="12.7109375" style="483" customWidth="1"/>
    <col min="24" max="24" width="20.7109375" style="483" customWidth="1"/>
    <col min="25" max="25" width="13.7109375" style="483" customWidth="1"/>
    <col min="26" max="26" width="8.5703125" style="483" customWidth="1"/>
    <col min="27" max="28" width="7.140625" style="483" bestFit="1" customWidth="1"/>
    <col min="29" max="35" width="13.7109375" style="483" customWidth="1"/>
    <col min="36" max="42" width="11.5703125" style="483" customWidth="1"/>
    <col min="43" max="16384" width="11.5703125" style="483"/>
  </cols>
  <sheetData>
    <row r="1" spans="1:70" customFormat="1" ht="16.5" customHeight="1" x14ac:dyDescent="0.35">
      <c r="A1" s="4"/>
      <c r="B1" s="678" t="s">
        <v>779</v>
      </c>
      <c r="C1" s="264"/>
      <c r="D1" s="264"/>
      <c r="E1" s="264"/>
      <c r="F1" s="264"/>
      <c r="G1" s="4"/>
      <c r="H1" s="4"/>
      <c r="I1" s="4"/>
      <c r="J1" s="4"/>
      <c r="K1" s="4"/>
      <c r="L1" s="4"/>
      <c r="M1" s="4"/>
      <c r="N1" s="4"/>
      <c r="O1" s="157"/>
      <c r="P1" s="157"/>
      <c r="Q1" s="157"/>
      <c r="R1" s="157"/>
      <c r="S1" s="157"/>
      <c r="T1" s="157"/>
      <c r="U1" s="157"/>
      <c r="W1" s="143" t="str">
        <f>+RA!AK4</f>
        <v xml:space="preserve">ID cliente:   |  ID GESVALT: </v>
      </c>
      <c r="X1" s="450"/>
      <c r="Y1" s="450"/>
      <c r="Z1" s="450"/>
      <c r="AA1" s="450"/>
      <c r="AB1" s="450"/>
      <c r="AC1" s="450"/>
      <c r="AD1" s="153"/>
      <c r="AE1" s="153"/>
      <c r="AF1" s="153"/>
      <c r="AG1" s="153"/>
      <c r="AH1" s="153"/>
      <c r="AI1" s="153"/>
      <c r="AJ1" s="153"/>
      <c r="AK1" s="482"/>
      <c r="AL1" s="482"/>
      <c r="AM1" s="482"/>
      <c r="AN1" s="482"/>
      <c r="AO1" s="482"/>
      <c r="AP1" s="483"/>
      <c r="AQ1" s="483"/>
      <c r="AR1" s="483"/>
      <c r="AS1" s="483"/>
      <c r="AT1" s="483"/>
      <c r="AU1" s="483"/>
      <c r="AV1" s="483"/>
      <c r="AW1" s="483"/>
      <c r="AX1" s="483"/>
      <c r="AY1" s="483"/>
      <c r="AZ1" s="483"/>
      <c r="BA1" s="483"/>
      <c r="BB1" s="483"/>
      <c r="BC1" s="483"/>
      <c r="BD1" s="483"/>
      <c r="BE1" s="483"/>
      <c r="BF1" s="483"/>
      <c r="BG1" s="483"/>
      <c r="BH1" s="483"/>
      <c r="BI1" s="483"/>
      <c r="BJ1" s="483"/>
      <c r="BK1" s="483"/>
      <c r="BL1" s="483"/>
      <c r="BM1" s="483"/>
      <c r="BN1" s="483"/>
      <c r="BO1" s="483"/>
      <c r="BP1" s="483"/>
      <c r="BQ1" s="483"/>
      <c r="BR1" s="483"/>
    </row>
    <row r="2" spans="1:70" customFormat="1" ht="16.5" customHeight="1" x14ac:dyDescent="0.35">
      <c r="A2" s="4"/>
      <c r="B2" s="267" t="s">
        <v>535</v>
      </c>
      <c r="C2" s="267"/>
      <c r="D2" s="267"/>
      <c r="E2" s="267"/>
      <c r="F2" s="268"/>
      <c r="G2" s="4"/>
      <c r="H2" s="4"/>
      <c r="I2" s="4"/>
      <c r="J2" s="4"/>
      <c r="K2" s="4"/>
      <c r="L2" s="4"/>
      <c r="M2" s="4"/>
      <c r="N2" s="4"/>
      <c r="O2" s="157"/>
      <c r="P2" s="157"/>
      <c r="Q2" s="157"/>
      <c r="R2" s="157"/>
      <c r="S2" s="157"/>
      <c r="T2" s="157"/>
      <c r="U2" s="157"/>
      <c r="V2" s="4"/>
      <c r="W2" s="143"/>
      <c r="X2" s="450"/>
      <c r="Y2" s="450"/>
      <c r="Z2" s="450"/>
      <c r="AA2" s="450"/>
      <c r="AB2" s="450"/>
      <c r="AC2" s="450"/>
      <c r="AD2" s="153"/>
      <c r="AE2" s="153"/>
      <c r="AF2" s="153"/>
      <c r="AG2" s="153"/>
      <c r="AH2" s="153"/>
      <c r="AI2" s="153"/>
      <c r="AJ2" s="153"/>
      <c r="AK2" s="482"/>
      <c r="AL2" s="482"/>
      <c r="AM2" s="482"/>
      <c r="AN2" s="482"/>
      <c r="AO2" s="482"/>
      <c r="AP2" s="483"/>
      <c r="AQ2" s="483"/>
      <c r="AR2" s="483"/>
      <c r="AS2" s="483"/>
      <c r="AT2" s="483"/>
      <c r="AU2" s="483"/>
      <c r="AV2" s="483"/>
      <c r="AW2" s="483"/>
      <c r="AX2" s="483"/>
      <c r="AY2" s="483"/>
      <c r="AZ2" s="483"/>
      <c r="BA2" s="483"/>
      <c r="BB2" s="483"/>
      <c r="BC2" s="483"/>
      <c r="BD2" s="483"/>
      <c r="BE2" s="483"/>
      <c r="BF2" s="483"/>
      <c r="BG2" s="483"/>
      <c r="BH2" s="483"/>
      <c r="BI2" s="483"/>
      <c r="BJ2" s="483"/>
      <c r="BK2" s="483"/>
      <c r="BL2" s="483"/>
      <c r="BM2" s="483"/>
      <c r="BN2" s="483"/>
      <c r="BO2" s="483"/>
      <c r="BP2" s="483"/>
      <c r="BQ2" s="483"/>
      <c r="BR2" s="483"/>
    </row>
    <row r="3" spans="1:70" customFormat="1" ht="16.5" customHeight="1" x14ac:dyDescent="0.25">
      <c r="A3" s="4"/>
      <c r="B3" s="271"/>
      <c r="C3" s="267"/>
      <c r="D3" s="267"/>
      <c r="E3" s="267"/>
      <c r="F3" s="264"/>
      <c r="G3" s="4"/>
      <c r="H3" s="4"/>
      <c r="I3" s="4"/>
      <c r="J3" s="4"/>
      <c r="K3" s="4"/>
      <c r="L3" s="4"/>
      <c r="M3" s="4"/>
      <c r="N3" s="4"/>
      <c r="O3" s="4"/>
      <c r="P3" s="4"/>
      <c r="Q3" s="4"/>
      <c r="R3" s="4"/>
      <c r="S3" s="4"/>
      <c r="T3" s="4"/>
      <c r="U3" s="4"/>
      <c r="V3" s="4"/>
      <c r="W3" s="4"/>
      <c r="X3" s="450"/>
      <c r="Y3" s="450"/>
      <c r="Z3" s="450"/>
      <c r="AA3" s="450"/>
      <c r="AB3" s="450"/>
      <c r="AC3" s="450"/>
      <c r="AD3" s="450"/>
      <c r="AE3" s="450"/>
      <c r="AF3" s="450"/>
      <c r="AG3" s="450"/>
      <c r="AH3" s="450"/>
      <c r="AI3" s="450"/>
      <c r="AJ3" s="450"/>
      <c r="AK3" s="483"/>
      <c r="AL3" s="483"/>
      <c r="AM3" s="483"/>
      <c r="AN3" s="483"/>
      <c r="AO3" s="483"/>
      <c r="AP3" s="483"/>
      <c r="AQ3" s="483"/>
      <c r="AR3" s="483"/>
      <c r="AS3" s="483"/>
      <c r="AT3" s="483"/>
      <c r="AU3" s="483"/>
      <c r="AV3" s="483"/>
      <c r="AW3" s="483"/>
      <c r="AX3" s="483"/>
      <c r="AY3" s="483"/>
      <c r="AZ3" s="483"/>
      <c r="BA3" s="483"/>
      <c r="BB3" s="483"/>
      <c r="BC3" s="483"/>
      <c r="BD3" s="483"/>
      <c r="BE3" s="483"/>
      <c r="BF3" s="483"/>
      <c r="BG3" s="483"/>
      <c r="BH3" s="483"/>
      <c r="BI3" s="483"/>
      <c r="BJ3" s="483"/>
      <c r="BK3" s="483"/>
      <c r="BL3" s="483"/>
      <c r="BM3" s="483"/>
      <c r="BN3" s="483"/>
      <c r="BO3" s="483"/>
      <c r="BP3" s="483"/>
      <c r="BQ3" s="483"/>
      <c r="BR3" s="483"/>
    </row>
    <row r="4" spans="1:70" customFormat="1" ht="16.5" customHeight="1" thickBot="1" x14ac:dyDescent="0.3">
      <c r="A4" s="4"/>
      <c r="B4" s="271"/>
      <c r="C4" s="267"/>
      <c r="D4" s="267"/>
      <c r="E4" s="267"/>
      <c r="F4" s="264"/>
      <c r="G4" s="4"/>
      <c r="H4" s="4"/>
      <c r="I4" s="4"/>
      <c r="J4" s="4"/>
      <c r="K4" s="4"/>
      <c r="L4" s="4"/>
      <c r="M4" s="4"/>
      <c r="N4" s="4"/>
      <c r="O4" s="4"/>
      <c r="P4" s="4"/>
      <c r="Q4" s="4"/>
      <c r="R4" s="4"/>
      <c r="S4" s="4"/>
      <c r="T4" s="4"/>
      <c r="U4" s="4"/>
      <c r="V4" s="4"/>
      <c r="W4" s="4"/>
      <c r="X4" s="450"/>
      <c r="Y4" s="450"/>
      <c r="Z4" s="450"/>
      <c r="AA4" s="450"/>
      <c r="AB4" s="450"/>
      <c r="AC4" s="450"/>
      <c r="AD4" s="450"/>
      <c r="AE4" s="450"/>
      <c r="AF4" s="450"/>
      <c r="AG4" s="450"/>
      <c r="AH4" s="450"/>
      <c r="AI4" s="450"/>
      <c r="AJ4" s="450"/>
      <c r="AK4" s="483"/>
      <c r="AL4" s="483"/>
      <c r="AM4" s="483"/>
      <c r="AN4" s="483"/>
      <c r="AO4" s="483"/>
      <c r="AP4" s="483"/>
      <c r="AQ4" s="483"/>
      <c r="AR4" s="483"/>
      <c r="AS4" s="483"/>
      <c r="AT4" s="483"/>
      <c r="AU4" s="483"/>
      <c r="AV4" s="483"/>
      <c r="AW4" s="483"/>
      <c r="AX4" s="483"/>
      <c r="AY4" s="483"/>
      <c r="AZ4" s="483"/>
      <c r="BA4" s="483"/>
      <c r="BB4" s="483"/>
      <c r="BC4" s="483"/>
      <c r="BD4" s="483"/>
      <c r="BE4" s="483"/>
      <c r="BF4" s="483"/>
      <c r="BG4" s="483"/>
      <c r="BH4" s="483"/>
      <c r="BI4" s="483"/>
      <c r="BJ4" s="483"/>
      <c r="BK4" s="483"/>
      <c r="BL4" s="483"/>
      <c r="BM4" s="483"/>
      <c r="BN4" s="483"/>
      <c r="BO4" s="483"/>
      <c r="BP4" s="483"/>
      <c r="BQ4" s="483"/>
      <c r="BR4" s="483"/>
    </row>
    <row r="5" spans="1:70" s="275" customFormat="1" ht="24" customHeight="1" thickTop="1" thickBot="1" x14ac:dyDescent="0.3">
      <c r="A5" s="272"/>
      <c r="B5" s="1811"/>
      <c r="C5" s="1811"/>
      <c r="D5" s="379"/>
      <c r="E5" s="379"/>
      <c r="F5" s="273"/>
      <c r="G5" s="1837" t="s">
        <v>537</v>
      </c>
      <c r="H5" s="1837"/>
      <c r="I5" s="1836"/>
      <c r="J5" s="1836"/>
      <c r="K5" s="1836"/>
      <c r="L5" s="1836"/>
      <c r="M5" s="1836"/>
      <c r="N5" s="1835" t="s">
        <v>538</v>
      </c>
      <c r="O5" s="1836"/>
      <c r="P5" s="1836"/>
      <c r="Q5" s="1836"/>
      <c r="R5" s="1836"/>
      <c r="S5" s="1836"/>
      <c r="T5" s="1836"/>
      <c r="U5" s="1836"/>
      <c r="V5" s="1836"/>
      <c r="W5" s="1836"/>
      <c r="X5" s="338"/>
      <c r="Y5" s="338"/>
      <c r="Z5" s="338"/>
      <c r="AA5" s="338"/>
      <c r="AB5" s="338"/>
      <c r="AC5" s="338"/>
      <c r="AD5" s="338"/>
      <c r="AE5" s="338"/>
      <c r="AF5" s="338"/>
      <c r="AG5" s="338"/>
      <c r="AH5" s="338"/>
      <c r="AI5" s="338"/>
      <c r="AJ5" s="338"/>
      <c r="AK5" s="484"/>
      <c r="AL5" s="484"/>
      <c r="AM5" s="484"/>
      <c r="AN5" s="484"/>
      <c r="AO5" s="484"/>
      <c r="AP5" s="484"/>
      <c r="AQ5" s="484"/>
      <c r="AR5" s="484"/>
      <c r="AS5" s="484"/>
      <c r="AT5" s="484"/>
      <c r="AU5" s="484"/>
      <c r="AV5" s="484"/>
      <c r="AW5" s="484"/>
      <c r="AX5" s="484"/>
      <c r="AY5" s="484"/>
      <c r="AZ5" s="484"/>
      <c r="BA5" s="484"/>
      <c r="BB5" s="484"/>
      <c r="BC5" s="484"/>
      <c r="BD5" s="484"/>
      <c r="BE5" s="484"/>
      <c r="BF5" s="484"/>
      <c r="BG5" s="484"/>
      <c r="BH5" s="484"/>
      <c r="BI5" s="484"/>
      <c r="BJ5" s="484"/>
      <c r="BK5" s="484"/>
      <c r="BL5" s="484"/>
      <c r="BM5" s="484"/>
      <c r="BN5" s="484"/>
      <c r="BO5" s="484"/>
      <c r="BP5" s="484"/>
      <c r="BQ5" s="484"/>
      <c r="BR5" s="484"/>
    </row>
    <row r="6" spans="1:70" s="280" customFormat="1" ht="42.75" customHeight="1" thickTop="1" x14ac:dyDescent="0.25">
      <c r="A6" s="276"/>
      <c r="B6" s="277"/>
      <c r="C6" s="278"/>
      <c r="D6" s="278"/>
      <c r="E6" s="278"/>
      <c r="F6" s="278"/>
      <c r="G6" s="516" t="s">
        <v>539</v>
      </c>
      <c r="H6" s="512" t="s">
        <v>45</v>
      </c>
      <c r="I6" s="513" t="s">
        <v>525</v>
      </c>
      <c r="J6" s="513" t="s">
        <v>526</v>
      </c>
      <c r="K6" s="513" t="s">
        <v>527</v>
      </c>
      <c r="L6" s="513" t="s">
        <v>529</v>
      </c>
      <c r="M6" s="513" t="s">
        <v>545</v>
      </c>
      <c r="N6" s="520" t="s">
        <v>530</v>
      </c>
      <c r="O6" s="520" t="s">
        <v>533</v>
      </c>
      <c r="P6" s="520" t="s">
        <v>534</v>
      </c>
      <c r="Q6" s="508" t="s">
        <v>940</v>
      </c>
      <c r="R6" s="508" t="s">
        <v>544</v>
      </c>
      <c r="S6" s="508" t="s">
        <v>941</v>
      </c>
      <c r="T6" s="508" t="s">
        <v>99</v>
      </c>
      <c r="U6" s="508" t="s">
        <v>540</v>
      </c>
      <c r="V6" s="508" t="s">
        <v>541</v>
      </c>
      <c r="W6" s="511" t="s">
        <v>536</v>
      </c>
      <c r="X6" s="463"/>
      <c r="Y6" s="463"/>
      <c r="Z6" s="463"/>
      <c r="AA6" s="463"/>
      <c r="AB6" s="463"/>
      <c r="AC6" s="463"/>
      <c r="AD6" s="463"/>
      <c r="AE6" s="463"/>
      <c r="AF6" s="463"/>
      <c r="AG6" s="463"/>
      <c r="AH6" s="463"/>
      <c r="AI6" s="463"/>
      <c r="AJ6" s="462"/>
      <c r="AK6" s="485"/>
      <c r="AL6" s="485"/>
      <c r="AM6" s="485"/>
      <c r="AN6" s="485"/>
      <c r="AO6" s="485"/>
      <c r="AP6" s="485"/>
      <c r="AQ6" s="485"/>
      <c r="AR6" s="485"/>
      <c r="AS6" s="485"/>
      <c r="AT6" s="485"/>
      <c r="AU6" s="485"/>
      <c r="AV6" s="485"/>
      <c r="AW6" s="485"/>
      <c r="AX6" s="485"/>
      <c r="AY6" s="485"/>
      <c r="AZ6" s="485"/>
      <c r="BA6" s="485"/>
      <c r="BB6" s="485"/>
      <c r="BC6" s="485"/>
      <c r="BD6" s="485"/>
      <c r="BE6" s="485"/>
      <c r="BF6" s="485"/>
      <c r="BG6" s="485"/>
      <c r="BH6" s="485"/>
      <c r="BI6" s="485"/>
      <c r="BJ6" s="485"/>
      <c r="BK6" s="485"/>
      <c r="BL6" s="485"/>
      <c r="BM6" s="485"/>
      <c r="BN6" s="485"/>
      <c r="BO6" s="485"/>
      <c r="BP6" s="485"/>
      <c r="BQ6" s="485"/>
      <c r="BR6" s="485"/>
    </row>
    <row r="7" spans="1:70" customFormat="1" ht="16.5" customHeight="1" x14ac:dyDescent="0.3">
      <c r="A7" s="4"/>
      <c r="B7" s="281" t="s">
        <v>387</v>
      </c>
      <c r="C7" s="281" t="s">
        <v>446</v>
      </c>
      <c r="D7" s="281" t="s">
        <v>414</v>
      </c>
      <c r="E7" s="281" t="s">
        <v>523</v>
      </c>
      <c r="F7" s="281" t="s">
        <v>388</v>
      </c>
      <c r="G7" s="517"/>
      <c r="H7" s="514"/>
      <c r="I7" s="515"/>
      <c r="J7" s="515" t="s">
        <v>105</v>
      </c>
      <c r="K7" s="515"/>
      <c r="L7" s="515" t="s">
        <v>105</v>
      </c>
      <c r="M7" s="515"/>
      <c r="N7" s="521" t="s">
        <v>532</v>
      </c>
      <c r="O7" s="521" t="s">
        <v>103</v>
      </c>
      <c r="P7" s="521" t="s">
        <v>103</v>
      </c>
      <c r="Q7" s="509" t="s">
        <v>100</v>
      </c>
      <c r="R7" s="509" t="s">
        <v>9</v>
      </c>
      <c r="S7" s="509" t="s">
        <v>13</v>
      </c>
      <c r="T7" s="509" t="s">
        <v>100</v>
      </c>
      <c r="U7" s="509" t="s">
        <v>13</v>
      </c>
      <c r="V7" s="509" t="s">
        <v>9</v>
      </c>
      <c r="W7" s="510" t="s">
        <v>13</v>
      </c>
      <c r="X7" s="665" t="s">
        <v>389</v>
      </c>
      <c r="Y7" s="685"/>
      <c r="Z7" s="685"/>
      <c r="AA7" s="685"/>
      <c r="AB7" s="685"/>
      <c r="AC7" s="685"/>
      <c r="AD7" s="685"/>
      <c r="AE7" s="685"/>
      <c r="AF7" s="685"/>
      <c r="AG7" s="685"/>
      <c r="AH7" s="685"/>
      <c r="AI7" s="685"/>
      <c r="AJ7" s="450"/>
      <c r="AK7" s="483"/>
      <c r="AL7" s="483"/>
      <c r="AM7" s="483"/>
      <c r="AN7" s="483"/>
      <c r="AO7" s="483"/>
      <c r="AP7" s="483"/>
      <c r="AQ7" s="483"/>
      <c r="AR7" s="483"/>
      <c r="AS7" s="483"/>
      <c r="AT7" s="483"/>
      <c r="AU7" s="483"/>
      <c r="AV7" s="483"/>
      <c r="AW7" s="483"/>
      <c r="AX7" s="483"/>
      <c r="AY7" s="483"/>
      <c r="AZ7" s="483"/>
      <c r="BA7" s="483"/>
      <c r="BB7" s="483"/>
      <c r="BC7" s="483"/>
      <c r="BD7" s="483"/>
      <c r="BE7" s="483"/>
      <c r="BF7" s="483"/>
      <c r="BG7" s="483"/>
      <c r="BH7" s="483"/>
      <c r="BI7" s="483"/>
      <c r="BJ7" s="483"/>
      <c r="BK7" s="483"/>
      <c r="BL7" s="483"/>
      <c r="BM7" s="483"/>
      <c r="BN7" s="483"/>
      <c r="BO7" s="483"/>
      <c r="BP7" s="483"/>
      <c r="BQ7" s="483"/>
      <c r="BR7" s="483"/>
    </row>
    <row r="8" spans="1:70" s="275" customFormat="1" ht="15" x14ac:dyDescent="0.25">
      <c r="A8" s="284"/>
      <c r="B8" s="616">
        <f>'Áreas-Vários Imóveis'!B12</f>
        <v>0</v>
      </c>
      <c r="C8" s="616">
        <f>'Áreas-Vários Imóveis'!C12</f>
        <v>0</v>
      </c>
      <c r="D8" s="617">
        <f>'Áreas-Vários Imóveis'!D12</f>
        <v>0</v>
      </c>
      <c r="E8" s="617">
        <f>'Áreas-Vários Imóveis'!E12</f>
        <v>0</v>
      </c>
      <c r="F8" s="616">
        <f>'Áreas-Vários Imóveis'!F12</f>
        <v>0</v>
      </c>
      <c r="G8" s="618"/>
      <c r="H8" s="619"/>
      <c r="I8" s="619"/>
      <c r="J8" s="620" t="str">
        <f>IF(I8="","",(I8-H8)/365)</f>
        <v/>
      </c>
      <c r="K8" s="621"/>
      <c r="L8" s="621"/>
      <c r="M8" s="622" t="str">
        <f>IF(G8="","",DATE(AF8,AG8,AH8))</f>
        <v/>
      </c>
      <c r="N8" s="623" t="str">
        <f>IF(G8="","",EOMONTH(RA!$W$62,0)+1)</f>
        <v/>
      </c>
      <c r="O8" s="624" t="str">
        <f>IF(G8="","",ROUND((M8-N8)/365*12,0))</f>
        <v/>
      </c>
      <c r="P8" s="1448" t="str">
        <f>IF(G8="","",ROUND(O8-1,0))</f>
        <v/>
      </c>
      <c r="Q8" s="625" t="str">
        <f>IF(G8="","",'MR-Vários Imóveis'!AD8)</f>
        <v/>
      </c>
      <c r="R8" s="626" t="str">
        <f>IF(G8="","",'MR-Vários Imóveis'!AC8)</f>
        <v/>
      </c>
      <c r="S8" s="627" t="str">
        <f>IF(G8="","",'MR-Vários Imóveis'!AE8)</f>
        <v/>
      </c>
      <c r="T8" s="625" t="str">
        <f>+'MR-Vários Imóveis'!Z8</f>
        <v/>
      </c>
      <c r="U8" s="628" t="str">
        <f>+'MR-Vários Imóveis'!AB8</f>
        <v/>
      </c>
      <c r="V8" s="626" t="str">
        <f>IF(G8="","",'MR-Vários Imóveis'!M8)</f>
        <v/>
      </c>
      <c r="W8" s="629" t="str">
        <f>IF(G8="","",ROUND(PV(R8,P8/12,-Q8*12)+U8/(1+V8)^(O8/12)+T8/(1+V8)^(O8/12),-2))</f>
        <v/>
      </c>
      <c r="X8" s="680"/>
      <c r="Y8" s="686" t="e">
        <f>+#REF!</f>
        <v>#REF!</v>
      </c>
      <c r="Z8" s="518" t="e">
        <f t="shared" ref="Z8:Z32" si="0">(M8-Y8)/(365/12)</f>
        <v>#VALUE!</v>
      </c>
      <c r="AA8" s="687" t="e">
        <f>+Q8/'MR-Vários Imóveis'!Z8</f>
        <v>#VALUE!</v>
      </c>
      <c r="AB8" s="687" t="e">
        <f t="shared" ref="AB8:AB33" si="1">+R8/V8</f>
        <v>#VALUE!</v>
      </c>
      <c r="AC8" s="688"/>
      <c r="AD8" s="688">
        <f t="shared" ref="AD8:AD32" si="2">YEAR(I8)</f>
        <v>1900</v>
      </c>
      <c r="AE8" s="688">
        <f t="shared" ref="AE8:AE32" si="3">+K8*L8</f>
        <v>0</v>
      </c>
      <c r="AF8" s="688">
        <f>+AD8+AE8</f>
        <v>1900</v>
      </c>
      <c r="AG8" s="688">
        <f t="shared" ref="AG8:AG32" si="4">MONTH(I8)</f>
        <v>1</v>
      </c>
      <c r="AH8" s="688">
        <f t="shared" ref="AH8:AH32" si="5">DAY(I8)</f>
        <v>0</v>
      </c>
      <c r="AI8" s="688"/>
      <c r="AJ8" s="338"/>
      <c r="AK8" s="338"/>
      <c r="AL8" s="484"/>
      <c r="AM8" s="484"/>
      <c r="AN8" s="484"/>
      <c r="AO8" s="484"/>
      <c r="AP8" s="484"/>
      <c r="AQ8" s="484"/>
      <c r="AR8" s="484"/>
      <c r="AS8" s="484"/>
      <c r="AT8" s="484"/>
      <c r="AU8" s="484"/>
      <c r="AV8" s="484"/>
      <c r="AW8" s="484"/>
      <c r="AX8" s="484"/>
      <c r="AY8" s="484"/>
      <c r="AZ8" s="484"/>
      <c r="BA8" s="484"/>
      <c r="BB8" s="484"/>
      <c r="BC8" s="484"/>
      <c r="BD8" s="484"/>
      <c r="BE8" s="484"/>
      <c r="BF8" s="484"/>
      <c r="BG8" s="484"/>
      <c r="BH8" s="484"/>
      <c r="BI8" s="484"/>
      <c r="BJ8" s="484"/>
      <c r="BK8" s="484"/>
      <c r="BL8" s="484"/>
      <c r="BM8" s="484"/>
      <c r="BN8" s="484"/>
      <c r="BO8" s="484"/>
      <c r="BP8" s="484"/>
      <c r="BQ8" s="484"/>
      <c r="BR8" s="484"/>
    </row>
    <row r="9" spans="1:70" s="275" customFormat="1" ht="15" x14ac:dyDescent="0.25">
      <c r="A9" s="284"/>
      <c r="B9" s="616">
        <f>'Áreas-Vários Imóveis'!B13</f>
        <v>0</v>
      </c>
      <c r="C9" s="616">
        <f>'Áreas-Vários Imóveis'!C13</f>
        <v>0</v>
      </c>
      <c r="D9" s="616">
        <f>'Áreas-Vários Imóveis'!D13</f>
        <v>0</v>
      </c>
      <c r="E9" s="616">
        <f>'Áreas-Vários Imóveis'!E13</f>
        <v>0</v>
      </c>
      <c r="F9" s="616">
        <f>'Áreas-Vários Imóveis'!F13</f>
        <v>0</v>
      </c>
      <c r="G9" s="618"/>
      <c r="H9" s="619"/>
      <c r="I9" s="619"/>
      <c r="J9" s="620" t="str">
        <f t="shared" ref="J9:J32" si="6">IF(I9="","",(I9-H9)/365)</f>
        <v/>
      </c>
      <c r="K9" s="621"/>
      <c r="L9" s="621"/>
      <c r="M9" s="622" t="str">
        <f t="shared" ref="M9:M32" si="7">IF(G9="","",DATE(AF9,AG9,AH9))</f>
        <v/>
      </c>
      <c r="N9" s="623" t="str">
        <f>IF(G9="","",EOMONTH(RA!$W$62,0)+1)</f>
        <v/>
      </c>
      <c r="O9" s="624" t="str">
        <f t="shared" ref="O9:O32" si="8">IF(G9="","",ROUND((M9-N9)/365*12,0))</f>
        <v/>
      </c>
      <c r="P9" s="1448" t="str">
        <f t="shared" ref="P9:P32" si="9">IF(G9="","",ROUND(O9-1,0))</f>
        <v/>
      </c>
      <c r="Q9" s="625" t="str">
        <f>IF(G9="","",'MR-Vários Imóveis'!AD9)</f>
        <v/>
      </c>
      <c r="R9" s="626" t="str">
        <f>IF(G9="","",'MR-Vários Imóveis'!AC9)</f>
        <v/>
      </c>
      <c r="S9" s="627" t="str">
        <f>IF(G9="","",'MR-Vários Imóveis'!AE9)</f>
        <v/>
      </c>
      <c r="T9" s="630" t="str">
        <f>+'MR-Vários Imóveis'!Z9</f>
        <v/>
      </c>
      <c r="U9" s="628" t="str">
        <f>+'MR-Vários Imóveis'!AB9</f>
        <v/>
      </c>
      <c r="V9" s="626" t="str">
        <f>IF(G9="","",'MR-Vários Imóveis'!M9)</f>
        <v/>
      </c>
      <c r="W9" s="629" t="str">
        <f t="shared" ref="W9:W32" si="10">IF(G9="","",ROUND(PV(R9,P9/12,-Q9*12)+U9/(1+V9)^(O9/12)+T9/(1+V9)^(O9/12),-2))</f>
        <v/>
      </c>
      <c r="X9" s="683"/>
      <c r="Y9" s="686" t="e">
        <f>+#REF!</f>
        <v>#REF!</v>
      </c>
      <c r="Z9" s="518" t="e">
        <f t="shared" si="0"/>
        <v>#VALUE!</v>
      </c>
      <c r="AA9" s="687" t="e">
        <f>+Q9/'MR-Vários Imóveis'!Z9</f>
        <v>#VALUE!</v>
      </c>
      <c r="AB9" s="687" t="e">
        <f t="shared" si="1"/>
        <v>#VALUE!</v>
      </c>
      <c r="AC9" s="688"/>
      <c r="AD9" s="688">
        <f t="shared" si="2"/>
        <v>1900</v>
      </c>
      <c r="AE9" s="688">
        <f t="shared" si="3"/>
        <v>0</v>
      </c>
      <c r="AF9" s="688">
        <f t="shared" ref="AF9:AF32" si="11">+AD9+AE9</f>
        <v>1900</v>
      </c>
      <c r="AG9" s="688">
        <f t="shared" si="4"/>
        <v>1</v>
      </c>
      <c r="AH9" s="688">
        <f t="shared" si="5"/>
        <v>0</v>
      </c>
      <c r="AI9" s="688"/>
      <c r="AJ9" s="681"/>
      <c r="AK9" s="484"/>
      <c r="AL9" s="484"/>
      <c r="AM9" s="484"/>
      <c r="AN9" s="484"/>
      <c r="AO9" s="484"/>
      <c r="AP9" s="484"/>
      <c r="AQ9" s="484"/>
      <c r="AR9" s="484"/>
      <c r="AS9" s="484"/>
      <c r="AT9" s="484"/>
      <c r="AU9" s="484"/>
      <c r="AV9" s="484"/>
      <c r="AW9" s="484"/>
      <c r="AX9" s="484"/>
      <c r="AY9" s="484"/>
      <c r="AZ9" s="484"/>
      <c r="BA9" s="484"/>
      <c r="BB9" s="484"/>
      <c r="BC9" s="484"/>
      <c r="BD9" s="484"/>
      <c r="BE9" s="484"/>
      <c r="BF9" s="484"/>
      <c r="BG9" s="484"/>
      <c r="BH9" s="484"/>
      <c r="BI9" s="484"/>
      <c r="BJ9" s="484"/>
      <c r="BK9" s="484"/>
      <c r="BL9" s="484"/>
      <c r="BM9" s="484"/>
      <c r="BN9" s="484"/>
      <c r="BO9" s="484"/>
      <c r="BP9" s="484"/>
      <c r="BQ9" s="484"/>
      <c r="BR9" s="484"/>
    </row>
    <row r="10" spans="1:70" s="275" customFormat="1" ht="15" x14ac:dyDescent="0.25">
      <c r="A10" s="284"/>
      <c r="B10" s="616">
        <f>'Áreas-Vários Imóveis'!B14</f>
        <v>0</v>
      </c>
      <c r="C10" s="616">
        <f>'Áreas-Vários Imóveis'!C14</f>
        <v>0</v>
      </c>
      <c r="D10" s="616">
        <f>'Áreas-Vários Imóveis'!D14</f>
        <v>0</v>
      </c>
      <c r="E10" s="616">
        <f>'Áreas-Vários Imóveis'!E14</f>
        <v>0</v>
      </c>
      <c r="F10" s="616">
        <f>'Áreas-Vários Imóveis'!F14</f>
        <v>0</v>
      </c>
      <c r="G10" s="618"/>
      <c r="H10" s="619"/>
      <c r="I10" s="619"/>
      <c r="J10" s="620" t="str">
        <f t="shared" si="6"/>
        <v/>
      </c>
      <c r="K10" s="621"/>
      <c r="L10" s="621"/>
      <c r="M10" s="622" t="str">
        <f t="shared" si="7"/>
        <v/>
      </c>
      <c r="N10" s="623" t="str">
        <f>IF(G10="","",EOMONTH(RA!$W$62,0)+1)</f>
        <v/>
      </c>
      <c r="O10" s="624" t="str">
        <f t="shared" si="8"/>
        <v/>
      </c>
      <c r="P10" s="1448" t="str">
        <f t="shared" si="9"/>
        <v/>
      </c>
      <c r="Q10" s="625" t="str">
        <f>IF(G10="","",'MR-Vários Imóveis'!AD10)</f>
        <v/>
      </c>
      <c r="R10" s="626" t="str">
        <f>IF(G10="","",'MR-Vários Imóveis'!AC10)</f>
        <v/>
      </c>
      <c r="S10" s="627" t="str">
        <f>IF(G10="","",'MR-Vários Imóveis'!AE10)</f>
        <v/>
      </c>
      <c r="T10" s="630" t="str">
        <f>+'MR-Vários Imóveis'!Z10</f>
        <v/>
      </c>
      <c r="U10" s="628" t="str">
        <f>+'MR-Vários Imóveis'!AB10</f>
        <v/>
      </c>
      <c r="V10" s="626" t="str">
        <f>IF(G10="","",'MR-Vários Imóveis'!M10)</f>
        <v/>
      </c>
      <c r="W10" s="629" t="str">
        <f t="shared" si="10"/>
        <v/>
      </c>
      <c r="X10" s="683"/>
      <c r="Y10" s="686" t="e">
        <f>+#REF!</f>
        <v>#REF!</v>
      </c>
      <c r="Z10" s="518" t="e">
        <f t="shared" si="0"/>
        <v>#VALUE!</v>
      </c>
      <c r="AA10" s="687" t="e">
        <f>+Q10/'MR-Vários Imóveis'!Z10</f>
        <v>#VALUE!</v>
      </c>
      <c r="AB10" s="687" t="e">
        <f t="shared" si="1"/>
        <v>#VALUE!</v>
      </c>
      <c r="AC10" s="688"/>
      <c r="AD10" s="688">
        <f t="shared" si="2"/>
        <v>1900</v>
      </c>
      <c r="AE10" s="688">
        <f t="shared" si="3"/>
        <v>0</v>
      </c>
      <c r="AF10" s="688">
        <f t="shared" si="11"/>
        <v>1900</v>
      </c>
      <c r="AG10" s="688">
        <f t="shared" si="4"/>
        <v>1</v>
      </c>
      <c r="AH10" s="688">
        <f t="shared" si="5"/>
        <v>0</v>
      </c>
      <c r="AI10" s="688"/>
      <c r="AJ10" s="681"/>
      <c r="AK10" s="484"/>
      <c r="AL10" s="484"/>
      <c r="AM10" s="484"/>
      <c r="AN10" s="484"/>
      <c r="AO10" s="484"/>
      <c r="AP10" s="484"/>
      <c r="AQ10" s="484"/>
      <c r="AR10" s="484"/>
      <c r="AS10" s="484"/>
      <c r="AT10" s="484"/>
      <c r="AU10" s="484"/>
      <c r="AV10" s="484"/>
      <c r="AW10" s="484"/>
      <c r="AX10" s="484"/>
      <c r="AY10" s="484"/>
      <c r="AZ10" s="484"/>
      <c r="BA10" s="484"/>
      <c r="BB10" s="484"/>
      <c r="BC10" s="484"/>
      <c r="BD10" s="484"/>
      <c r="BE10" s="484"/>
      <c r="BF10" s="484"/>
      <c r="BG10" s="484"/>
      <c r="BH10" s="484"/>
      <c r="BI10" s="484"/>
      <c r="BJ10" s="484"/>
      <c r="BK10" s="484"/>
      <c r="BL10" s="484"/>
      <c r="BM10" s="484"/>
      <c r="BN10" s="484"/>
      <c r="BO10" s="484"/>
      <c r="BP10" s="484"/>
      <c r="BQ10" s="484"/>
      <c r="BR10" s="484"/>
    </row>
    <row r="11" spans="1:70" s="275" customFormat="1" ht="15" x14ac:dyDescent="0.25">
      <c r="A11" s="284"/>
      <c r="B11" s="616">
        <f>'Áreas-Vários Imóveis'!B15</f>
        <v>0</v>
      </c>
      <c r="C11" s="616">
        <f>'Áreas-Vários Imóveis'!C15</f>
        <v>0</v>
      </c>
      <c r="D11" s="616">
        <f>'Áreas-Vários Imóveis'!D15</f>
        <v>0</v>
      </c>
      <c r="E11" s="616">
        <f>'Áreas-Vários Imóveis'!E15</f>
        <v>0</v>
      </c>
      <c r="F11" s="616">
        <f>'Áreas-Vários Imóveis'!F15</f>
        <v>0</v>
      </c>
      <c r="G11" s="618"/>
      <c r="H11" s="619"/>
      <c r="I11" s="619"/>
      <c r="J11" s="620" t="str">
        <f t="shared" si="6"/>
        <v/>
      </c>
      <c r="K11" s="621"/>
      <c r="L11" s="621"/>
      <c r="M11" s="622" t="str">
        <f t="shared" si="7"/>
        <v/>
      </c>
      <c r="N11" s="623" t="str">
        <f>IF(G11="","",EOMONTH(RA!$W$62,0)+1)</f>
        <v/>
      </c>
      <c r="O11" s="624" t="str">
        <f t="shared" si="8"/>
        <v/>
      </c>
      <c r="P11" s="1448" t="str">
        <f t="shared" si="9"/>
        <v/>
      </c>
      <c r="Q11" s="625" t="str">
        <f>IF(G11="","",'MR-Vários Imóveis'!AD11)</f>
        <v/>
      </c>
      <c r="R11" s="626" t="str">
        <f>IF(G11="","",'MR-Vários Imóveis'!AC11)</f>
        <v/>
      </c>
      <c r="S11" s="627" t="str">
        <f>IF(G11="","",'MR-Vários Imóveis'!AE11)</f>
        <v/>
      </c>
      <c r="T11" s="630" t="str">
        <f>+'MR-Vários Imóveis'!Z11</f>
        <v/>
      </c>
      <c r="U11" s="628" t="str">
        <f>+'MR-Vários Imóveis'!AB11</f>
        <v/>
      </c>
      <c r="V11" s="626" t="str">
        <f>IF(G11="","",'MR-Vários Imóveis'!M11)</f>
        <v/>
      </c>
      <c r="W11" s="629" t="str">
        <f t="shared" si="10"/>
        <v/>
      </c>
      <c r="X11" s="683"/>
      <c r="Y11" s="686" t="e">
        <f>+#REF!</f>
        <v>#REF!</v>
      </c>
      <c r="Z11" s="518" t="e">
        <f t="shared" si="0"/>
        <v>#VALUE!</v>
      </c>
      <c r="AA11" s="687" t="e">
        <f>+Q11/'MR-Vários Imóveis'!Z11</f>
        <v>#VALUE!</v>
      </c>
      <c r="AB11" s="687" t="e">
        <f t="shared" si="1"/>
        <v>#VALUE!</v>
      </c>
      <c r="AC11" s="688"/>
      <c r="AD11" s="688">
        <f t="shared" si="2"/>
        <v>1900</v>
      </c>
      <c r="AE11" s="688">
        <f t="shared" si="3"/>
        <v>0</v>
      </c>
      <c r="AF11" s="688">
        <f t="shared" si="11"/>
        <v>1900</v>
      </c>
      <c r="AG11" s="688">
        <f t="shared" si="4"/>
        <v>1</v>
      </c>
      <c r="AH11" s="688">
        <f t="shared" si="5"/>
        <v>0</v>
      </c>
      <c r="AI11" s="688"/>
      <c r="AJ11" s="681"/>
      <c r="AK11" s="484"/>
      <c r="AL11" s="484"/>
      <c r="AM11" s="484"/>
      <c r="AN11" s="484"/>
      <c r="AO11" s="484"/>
      <c r="AP11" s="484"/>
      <c r="AQ11" s="484"/>
      <c r="AR11" s="484"/>
      <c r="AS11" s="484"/>
      <c r="AT11" s="484"/>
      <c r="AU11" s="484"/>
      <c r="AV11" s="484"/>
      <c r="AW11" s="484"/>
      <c r="AX11" s="484"/>
      <c r="AY11" s="484"/>
      <c r="AZ11" s="484"/>
      <c r="BA11" s="484"/>
      <c r="BB11" s="484"/>
      <c r="BC11" s="484"/>
      <c r="BD11" s="484"/>
      <c r="BE11" s="484"/>
      <c r="BF11" s="484"/>
      <c r="BG11" s="484"/>
      <c r="BH11" s="484"/>
      <c r="BI11" s="484"/>
      <c r="BJ11" s="484"/>
      <c r="BK11" s="484"/>
      <c r="BL11" s="484"/>
      <c r="BM11" s="484"/>
      <c r="BN11" s="484"/>
      <c r="BO11" s="484"/>
      <c r="BP11" s="484"/>
      <c r="BQ11" s="484"/>
      <c r="BR11" s="484"/>
    </row>
    <row r="12" spans="1:70" s="275" customFormat="1" ht="15" x14ac:dyDescent="0.25">
      <c r="A12" s="284"/>
      <c r="B12" s="616">
        <f>'Áreas-Vários Imóveis'!B16</f>
        <v>0</v>
      </c>
      <c r="C12" s="616">
        <f>'Áreas-Vários Imóveis'!C16</f>
        <v>0</v>
      </c>
      <c r="D12" s="616">
        <f>'Áreas-Vários Imóveis'!D16</f>
        <v>0</v>
      </c>
      <c r="E12" s="616">
        <f>'Áreas-Vários Imóveis'!E16</f>
        <v>0</v>
      </c>
      <c r="F12" s="616">
        <f>'Áreas-Vários Imóveis'!F16</f>
        <v>0</v>
      </c>
      <c r="G12" s="618"/>
      <c r="H12" s="619"/>
      <c r="I12" s="619"/>
      <c r="J12" s="620" t="str">
        <f t="shared" si="6"/>
        <v/>
      </c>
      <c r="K12" s="621"/>
      <c r="L12" s="621"/>
      <c r="M12" s="622" t="str">
        <f t="shared" si="7"/>
        <v/>
      </c>
      <c r="N12" s="623" t="str">
        <f>IF(G12="","",EOMONTH(RA!$W$62,0)+1)</f>
        <v/>
      </c>
      <c r="O12" s="624" t="str">
        <f t="shared" si="8"/>
        <v/>
      </c>
      <c r="P12" s="1448" t="str">
        <f t="shared" si="9"/>
        <v/>
      </c>
      <c r="Q12" s="625" t="str">
        <f>IF(G12="","",'MR-Vários Imóveis'!AD12)</f>
        <v/>
      </c>
      <c r="R12" s="626" t="str">
        <f>IF(G12="","",'MR-Vários Imóveis'!AC12)</f>
        <v/>
      </c>
      <c r="S12" s="627" t="str">
        <f>IF(G12="","",'MR-Vários Imóveis'!AE12)</f>
        <v/>
      </c>
      <c r="T12" s="630" t="str">
        <f>+'MR-Vários Imóveis'!Z12</f>
        <v/>
      </c>
      <c r="U12" s="628" t="str">
        <f>+'MR-Vários Imóveis'!AB12</f>
        <v/>
      </c>
      <c r="V12" s="626" t="str">
        <f>IF(G12="","",'MR-Vários Imóveis'!M12)</f>
        <v/>
      </c>
      <c r="W12" s="629" t="str">
        <f t="shared" si="10"/>
        <v/>
      </c>
      <c r="X12" s="683"/>
      <c r="Y12" s="686" t="e">
        <f>+#REF!</f>
        <v>#REF!</v>
      </c>
      <c r="Z12" s="518" t="e">
        <f t="shared" si="0"/>
        <v>#VALUE!</v>
      </c>
      <c r="AA12" s="687" t="e">
        <f>+Q12/'MR-Vários Imóveis'!Z12</f>
        <v>#VALUE!</v>
      </c>
      <c r="AB12" s="687" t="e">
        <f t="shared" si="1"/>
        <v>#VALUE!</v>
      </c>
      <c r="AC12" s="688"/>
      <c r="AD12" s="688">
        <f t="shared" si="2"/>
        <v>1900</v>
      </c>
      <c r="AE12" s="688">
        <f t="shared" si="3"/>
        <v>0</v>
      </c>
      <c r="AF12" s="688">
        <f t="shared" si="11"/>
        <v>1900</v>
      </c>
      <c r="AG12" s="688">
        <f t="shared" si="4"/>
        <v>1</v>
      </c>
      <c r="AH12" s="688">
        <f t="shared" si="5"/>
        <v>0</v>
      </c>
      <c r="AI12" s="688"/>
      <c r="AJ12" s="681"/>
      <c r="AK12" s="484"/>
      <c r="AL12" s="484"/>
      <c r="AM12" s="484"/>
      <c r="AN12" s="484"/>
      <c r="AO12" s="484"/>
      <c r="AP12" s="484"/>
      <c r="AQ12" s="484"/>
      <c r="AR12" s="484"/>
      <c r="AS12" s="484"/>
      <c r="AT12" s="484"/>
      <c r="AU12" s="484"/>
      <c r="AV12" s="484"/>
      <c r="AW12" s="484"/>
      <c r="AX12" s="484"/>
      <c r="AY12" s="484"/>
      <c r="AZ12" s="484"/>
      <c r="BA12" s="484"/>
      <c r="BB12" s="484"/>
      <c r="BC12" s="484"/>
      <c r="BD12" s="484"/>
      <c r="BE12" s="484"/>
      <c r="BF12" s="484"/>
      <c r="BG12" s="484"/>
      <c r="BH12" s="484"/>
      <c r="BI12" s="484"/>
      <c r="BJ12" s="484"/>
      <c r="BK12" s="484"/>
      <c r="BL12" s="484"/>
      <c r="BM12" s="484"/>
      <c r="BN12" s="484"/>
      <c r="BO12" s="484"/>
      <c r="BP12" s="484"/>
      <c r="BQ12" s="484"/>
      <c r="BR12" s="484"/>
    </row>
    <row r="13" spans="1:70" s="275" customFormat="1" ht="15" x14ac:dyDescent="0.25">
      <c r="A13" s="284"/>
      <c r="B13" s="616">
        <f>'Áreas-Vários Imóveis'!B17</f>
        <v>0</v>
      </c>
      <c r="C13" s="616">
        <f>'Áreas-Vários Imóveis'!C17</f>
        <v>0</v>
      </c>
      <c r="D13" s="616">
        <f>'Áreas-Vários Imóveis'!D17</f>
        <v>0</v>
      </c>
      <c r="E13" s="616">
        <f>'Áreas-Vários Imóveis'!E17</f>
        <v>0</v>
      </c>
      <c r="F13" s="616">
        <f>'Áreas-Vários Imóveis'!F17</f>
        <v>0</v>
      </c>
      <c r="G13" s="618"/>
      <c r="H13" s="619"/>
      <c r="I13" s="619"/>
      <c r="J13" s="620" t="str">
        <f t="shared" si="6"/>
        <v/>
      </c>
      <c r="K13" s="621"/>
      <c r="L13" s="621"/>
      <c r="M13" s="622" t="str">
        <f t="shared" si="7"/>
        <v/>
      </c>
      <c r="N13" s="623" t="str">
        <f>IF(G13="","",EOMONTH(RA!$W$62,0)+1)</f>
        <v/>
      </c>
      <c r="O13" s="624" t="str">
        <f t="shared" si="8"/>
        <v/>
      </c>
      <c r="P13" s="1448" t="str">
        <f t="shared" si="9"/>
        <v/>
      </c>
      <c r="Q13" s="625" t="str">
        <f>IF(G13="","",'MR-Vários Imóveis'!AD13)</f>
        <v/>
      </c>
      <c r="R13" s="626" t="str">
        <f>IF(G13="","",'MR-Vários Imóveis'!AC13)</f>
        <v/>
      </c>
      <c r="S13" s="627" t="str">
        <f>IF(G13="","",'MR-Vários Imóveis'!AE13)</f>
        <v/>
      </c>
      <c r="T13" s="630" t="str">
        <f>+'MR-Vários Imóveis'!Z13</f>
        <v/>
      </c>
      <c r="U13" s="628" t="str">
        <f>+'MR-Vários Imóveis'!AB13</f>
        <v/>
      </c>
      <c r="V13" s="626" t="str">
        <f>IF(G13="","",'MR-Vários Imóveis'!M13)</f>
        <v/>
      </c>
      <c r="W13" s="629" t="str">
        <f t="shared" si="10"/>
        <v/>
      </c>
      <c r="X13" s="683"/>
      <c r="Y13" s="686" t="e">
        <f>+#REF!</f>
        <v>#REF!</v>
      </c>
      <c r="Z13" s="518" t="e">
        <f t="shared" si="0"/>
        <v>#VALUE!</v>
      </c>
      <c r="AA13" s="687" t="e">
        <f>+Q13/'MR-Vários Imóveis'!Z13</f>
        <v>#VALUE!</v>
      </c>
      <c r="AB13" s="687" t="e">
        <f t="shared" si="1"/>
        <v>#VALUE!</v>
      </c>
      <c r="AC13" s="688"/>
      <c r="AD13" s="688">
        <f t="shared" si="2"/>
        <v>1900</v>
      </c>
      <c r="AE13" s="688">
        <f t="shared" si="3"/>
        <v>0</v>
      </c>
      <c r="AF13" s="688">
        <f t="shared" si="11"/>
        <v>1900</v>
      </c>
      <c r="AG13" s="688">
        <f t="shared" si="4"/>
        <v>1</v>
      </c>
      <c r="AH13" s="688">
        <f t="shared" si="5"/>
        <v>0</v>
      </c>
      <c r="AI13" s="688"/>
      <c r="AJ13" s="681"/>
      <c r="AK13" s="484"/>
      <c r="AL13" s="484"/>
      <c r="AM13" s="484"/>
      <c r="AN13" s="484"/>
      <c r="AO13" s="484"/>
      <c r="AP13" s="484"/>
      <c r="AQ13" s="484"/>
      <c r="AR13" s="484"/>
      <c r="AS13" s="484"/>
      <c r="AT13" s="484"/>
      <c r="AU13" s="484"/>
      <c r="AV13" s="484"/>
      <c r="AW13" s="484"/>
      <c r="AX13" s="484"/>
      <c r="AY13" s="484"/>
      <c r="AZ13" s="484"/>
      <c r="BA13" s="484"/>
      <c r="BB13" s="484"/>
      <c r="BC13" s="484"/>
      <c r="BD13" s="484"/>
      <c r="BE13" s="484"/>
      <c r="BF13" s="484"/>
      <c r="BG13" s="484"/>
      <c r="BH13" s="484"/>
      <c r="BI13" s="484"/>
      <c r="BJ13" s="484"/>
      <c r="BK13" s="484"/>
      <c r="BL13" s="484"/>
      <c r="BM13" s="484"/>
      <c r="BN13" s="484"/>
      <c r="BO13" s="484"/>
      <c r="BP13" s="484"/>
      <c r="BQ13" s="484"/>
      <c r="BR13" s="484"/>
    </row>
    <row r="14" spans="1:70" s="275" customFormat="1" ht="15" x14ac:dyDescent="0.25">
      <c r="A14" s="284"/>
      <c r="B14" s="616">
        <f>'Áreas-Vários Imóveis'!B18</f>
        <v>0</v>
      </c>
      <c r="C14" s="616">
        <f>'Áreas-Vários Imóveis'!C18</f>
        <v>0</v>
      </c>
      <c r="D14" s="616">
        <f>'Áreas-Vários Imóveis'!D18</f>
        <v>0</v>
      </c>
      <c r="E14" s="616">
        <f>'Áreas-Vários Imóveis'!E18</f>
        <v>0</v>
      </c>
      <c r="F14" s="616">
        <f>'Áreas-Vários Imóveis'!F18</f>
        <v>0</v>
      </c>
      <c r="G14" s="618"/>
      <c r="H14" s="619"/>
      <c r="I14" s="619"/>
      <c r="J14" s="620" t="str">
        <f t="shared" si="6"/>
        <v/>
      </c>
      <c r="K14" s="621"/>
      <c r="L14" s="621"/>
      <c r="M14" s="622" t="str">
        <f t="shared" si="7"/>
        <v/>
      </c>
      <c r="N14" s="623" t="str">
        <f>IF(G14="","",EOMONTH(RA!$W$62,0)+1)</f>
        <v/>
      </c>
      <c r="O14" s="624" t="str">
        <f t="shared" si="8"/>
        <v/>
      </c>
      <c r="P14" s="1448" t="str">
        <f t="shared" si="9"/>
        <v/>
      </c>
      <c r="Q14" s="625" t="str">
        <f>IF(G14="","",'MR-Vários Imóveis'!AD14)</f>
        <v/>
      </c>
      <c r="R14" s="626" t="str">
        <f>IF(G14="","",'MR-Vários Imóveis'!AC14)</f>
        <v/>
      </c>
      <c r="S14" s="627" t="str">
        <f>IF(G14="","",'MR-Vários Imóveis'!AE14)</f>
        <v/>
      </c>
      <c r="T14" s="630" t="str">
        <f>+'MR-Vários Imóveis'!Z14</f>
        <v/>
      </c>
      <c r="U14" s="628" t="str">
        <f>+'MR-Vários Imóveis'!AB14</f>
        <v/>
      </c>
      <c r="V14" s="626" t="str">
        <f>IF(G14="","",'MR-Vários Imóveis'!M14)</f>
        <v/>
      </c>
      <c r="W14" s="629" t="str">
        <f t="shared" si="10"/>
        <v/>
      </c>
      <c r="X14" s="683"/>
      <c r="Y14" s="686" t="e">
        <f>+#REF!</f>
        <v>#REF!</v>
      </c>
      <c r="Z14" s="518" t="e">
        <f t="shared" si="0"/>
        <v>#VALUE!</v>
      </c>
      <c r="AA14" s="687" t="e">
        <f>+Q14/'MR-Vários Imóveis'!Z14</f>
        <v>#VALUE!</v>
      </c>
      <c r="AB14" s="687" t="e">
        <f t="shared" si="1"/>
        <v>#VALUE!</v>
      </c>
      <c r="AC14" s="688"/>
      <c r="AD14" s="688">
        <f t="shared" si="2"/>
        <v>1900</v>
      </c>
      <c r="AE14" s="688">
        <f t="shared" si="3"/>
        <v>0</v>
      </c>
      <c r="AF14" s="688">
        <f t="shared" si="11"/>
        <v>1900</v>
      </c>
      <c r="AG14" s="688">
        <f t="shared" si="4"/>
        <v>1</v>
      </c>
      <c r="AH14" s="688">
        <f t="shared" si="5"/>
        <v>0</v>
      </c>
      <c r="AI14" s="688"/>
      <c r="AJ14" s="681"/>
      <c r="AK14" s="484"/>
      <c r="AL14" s="484"/>
      <c r="AM14" s="484"/>
      <c r="AN14" s="484"/>
      <c r="AO14" s="484"/>
      <c r="AP14" s="484"/>
      <c r="AQ14" s="484"/>
      <c r="AR14" s="484"/>
      <c r="AS14" s="484"/>
      <c r="AT14" s="484"/>
      <c r="AU14" s="484"/>
      <c r="AV14" s="484"/>
      <c r="AW14" s="484"/>
      <c r="AX14" s="484"/>
      <c r="AY14" s="484"/>
      <c r="AZ14" s="484"/>
      <c r="BA14" s="484"/>
      <c r="BB14" s="484"/>
      <c r="BC14" s="484"/>
      <c r="BD14" s="484"/>
      <c r="BE14" s="484"/>
      <c r="BF14" s="484"/>
      <c r="BG14" s="484"/>
      <c r="BH14" s="484"/>
      <c r="BI14" s="484"/>
      <c r="BJ14" s="484"/>
      <c r="BK14" s="484"/>
      <c r="BL14" s="484"/>
      <c r="BM14" s="484"/>
      <c r="BN14" s="484"/>
      <c r="BO14" s="484"/>
      <c r="BP14" s="484"/>
      <c r="BQ14" s="484"/>
      <c r="BR14" s="484"/>
    </row>
    <row r="15" spans="1:70" s="275" customFormat="1" ht="15" x14ac:dyDescent="0.25">
      <c r="A15" s="284"/>
      <c r="B15" s="616">
        <f>'Áreas-Vários Imóveis'!B19</f>
        <v>0</v>
      </c>
      <c r="C15" s="616">
        <f>'Áreas-Vários Imóveis'!C19</f>
        <v>0</v>
      </c>
      <c r="D15" s="616">
        <f>'Áreas-Vários Imóveis'!D19</f>
        <v>0</v>
      </c>
      <c r="E15" s="616">
        <f>'Áreas-Vários Imóveis'!E19</f>
        <v>0</v>
      </c>
      <c r="F15" s="616">
        <f>'Áreas-Vários Imóveis'!F19</f>
        <v>0</v>
      </c>
      <c r="G15" s="618"/>
      <c r="H15" s="619"/>
      <c r="I15" s="619"/>
      <c r="J15" s="620" t="str">
        <f t="shared" si="6"/>
        <v/>
      </c>
      <c r="K15" s="621"/>
      <c r="L15" s="621"/>
      <c r="M15" s="622" t="str">
        <f t="shared" si="7"/>
        <v/>
      </c>
      <c r="N15" s="623" t="str">
        <f>IF(G15="","",EOMONTH(RA!$W$62,0)+1)</f>
        <v/>
      </c>
      <c r="O15" s="624" t="str">
        <f t="shared" si="8"/>
        <v/>
      </c>
      <c r="P15" s="1448" t="str">
        <f t="shared" si="9"/>
        <v/>
      </c>
      <c r="Q15" s="625" t="str">
        <f>IF(G15="","",'MR-Vários Imóveis'!AD15)</f>
        <v/>
      </c>
      <c r="R15" s="626" t="str">
        <f>IF(G15="","",'MR-Vários Imóveis'!AC15)</f>
        <v/>
      </c>
      <c r="S15" s="627" t="str">
        <f>IF(G15="","",'MR-Vários Imóveis'!AE15)</f>
        <v/>
      </c>
      <c r="T15" s="630" t="str">
        <f>+'MR-Vários Imóveis'!Z15</f>
        <v/>
      </c>
      <c r="U15" s="628" t="str">
        <f>+'MR-Vários Imóveis'!AB15</f>
        <v/>
      </c>
      <c r="V15" s="626" t="str">
        <f>IF(G15="","",'MR-Vários Imóveis'!M15)</f>
        <v/>
      </c>
      <c r="W15" s="629" t="str">
        <f t="shared" si="10"/>
        <v/>
      </c>
      <c r="X15" s="683"/>
      <c r="Y15" s="686" t="e">
        <f>+#REF!</f>
        <v>#REF!</v>
      </c>
      <c r="Z15" s="518" t="e">
        <f t="shared" si="0"/>
        <v>#VALUE!</v>
      </c>
      <c r="AA15" s="687" t="e">
        <f>+Q15/'MR-Vários Imóveis'!Z15</f>
        <v>#VALUE!</v>
      </c>
      <c r="AB15" s="687" t="e">
        <f t="shared" si="1"/>
        <v>#VALUE!</v>
      </c>
      <c r="AC15" s="688"/>
      <c r="AD15" s="688">
        <f t="shared" si="2"/>
        <v>1900</v>
      </c>
      <c r="AE15" s="688">
        <f t="shared" si="3"/>
        <v>0</v>
      </c>
      <c r="AF15" s="688">
        <f t="shared" si="11"/>
        <v>1900</v>
      </c>
      <c r="AG15" s="688">
        <f t="shared" si="4"/>
        <v>1</v>
      </c>
      <c r="AH15" s="688">
        <f t="shared" si="5"/>
        <v>0</v>
      </c>
      <c r="AI15" s="688"/>
      <c r="AJ15" s="681"/>
      <c r="AK15" s="484"/>
      <c r="AL15" s="484"/>
      <c r="AM15" s="484"/>
      <c r="AN15" s="484"/>
      <c r="AO15" s="484"/>
      <c r="AP15" s="484"/>
      <c r="AQ15" s="484"/>
      <c r="AR15" s="484"/>
      <c r="AS15" s="484"/>
      <c r="AT15" s="484"/>
      <c r="AU15" s="484"/>
      <c r="AV15" s="484"/>
      <c r="AW15" s="484"/>
      <c r="AX15" s="484"/>
      <c r="AY15" s="484"/>
      <c r="AZ15" s="484"/>
      <c r="BA15" s="484"/>
      <c r="BB15" s="484"/>
      <c r="BC15" s="484"/>
      <c r="BD15" s="484"/>
      <c r="BE15" s="484"/>
      <c r="BF15" s="484"/>
      <c r="BG15" s="484"/>
      <c r="BH15" s="484"/>
      <c r="BI15" s="484"/>
      <c r="BJ15" s="484"/>
      <c r="BK15" s="484"/>
      <c r="BL15" s="484"/>
      <c r="BM15" s="484"/>
      <c r="BN15" s="484"/>
      <c r="BO15" s="484"/>
      <c r="BP15" s="484"/>
      <c r="BQ15" s="484"/>
      <c r="BR15" s="484"/>
    </row>
    <row r="16" spans="1:70" s="275" customFormat="1" ht="15" x14ac:dyDescent="0.25">
      <c r="A16" s="284"/>
      <c r="B16" s="616">
        <f>'Áreas-Vários Imóveis'!B20</f>
        <v>0</v>
      </c>
      <c r="C16" s="616">
        <f>'Áreas-Vários Imóveis'!C20</f>
        <v>0</v>
      </c>
      <c r="D16" s="616">
        <f>'Áreas-Vários Imóveis'!D20</f>
        <v>0</v>
      </c>
      <c r="E16" s="616">
        <f>'Áreas-Vários Imóveis'!E20</f>
        <v>0</v>
      </c>
      <c r="F16" s="616">
        <f>'Áreas-Vários Imóveis'!F20</f>
        <v>0</v>
      </c>
      <c r="G16" s="618"/>
      <c r="H16" s="619"/>
      <c r="I16" s="619"/>
      <c r="J16" s="620" t="str">
        <f t="shared" si="6"/>
        <v/>
      </c>
      <c r="K16" s="621"/>
      <c r="L16" s="621"/>
      <c r="M16" s="622" t="str">
        <f t="shared" si="7"/>
        <v/>
      </c>
      <c r="N16" s="623" t="str">
        <f>IF(G16="","",EOMONTH(RA!$W$62,0)+1)</f>
        <v/>
      </c>
      <c r="O16" s="624" t="str">
        <f t="shared" si="8"/>
        <v/>
      </c>
      <c r="P16" s="1448" t="str">
        <f t="shared" si="9"/>
        <v/>
      </c>
      <c r="Q16" s="625" t="str">
        <f>IF(G16="","",'MR-Vários Imóveis'!AD16)</f>
        <v/>
      </c>
      <c r="R16" s="626" t="str">
        <f>IF(G16="","",'MR-Vários Imóveis'!AC16)</f>
        <v/>
      </c>
      <c r="S16" s="627" t="str">
        <f>IF(G16="","",'MR-Vários Imóveis'!AE16)</f>
        <v/>
      </c>
      <c r="T16" s="630" t="str">
        <f>+'MR-Vários Imóveis'!Z16</f>
        <v/>
      </c>
      <c r="U16" s="628" t="str">
        <f>+'MR-Vários Imóveis'!AB16</f>
        <v/>
      </c>
      <c r="V16" s="626" t="str">
        <f>IF(G16="","",'MR-Vários Imóveis'!M16)</f>
        <v/>
      </c>
      <c r="W16" s="629" t="str">
        <f t="shared" si="10"/>
        <v/>
      </c>
      <c r="X16" s="683"/>
      <c r="Y16" s="686" t="e">
        <f>+#REF!</f>
        <v>#REF!</v>
      </c>
      <c r="Z16" s="518" t="e">
        <f t="shared" si="0"/>
        <v>#VALUE!</v>
      </c>
      <c r="AA16" s="687" t="e">
        <f>+Q16/'MR-Vários Imóveis'!Z16</f>
        <v>#VALUE!</v>
      </c>
      <c r="AB16" s="687" t="e">
        <f t="shared" si="1"/>
        <v>#VALUE!</v>
      </c>
      <c r="AC16" s="688"/>
      <c r="AD16" s="688">
        <f t="shared" si="2"/>
        <v>1900</v>
      </c>
      <c r="AE16" s="688">
        <f t="shared" si="3"/>
        <v>0</v>
      </c>
      <c r="AF16" s="688">
        <f t="shared" si="11"/>
        <v>1900</v>
      </c>
      <c r="AG16" s="688">
        <f t="shared" si="4"/>
        <v>1</v>
      </c>
      <c r="AH16" s="688">
        <f t="shared" si="5"/>
        <v>0</v>
      </c>
      <c r="AI16" s="688"/>
      <c r="AJ16" s="681"/>
      <c r="AK16" s="484"/>
      <c r="AL16" s="484"/>
      <c r="AM16" s="484"/>
      <c r="AN16" s="484"/>
      <c r="AO16" s="484"/>
      <c r="AP16" s="484"/>
      <c r="AQ16" s="484"/>
      <c r="AR16" s="484"/>
      <c r="AS16" s="484"/>
      <c r="AT16" s="484"/>
      <c r="AU16" s="484"/>
      <c r="AV16" s="484"/>
      <c r="AW16" s="484"/>
      <c r="AX16" s="484"/>
      <c r="AY16" s="484"/>
      <c r="AZ16" s="484"/>
      <c r="BA16" s="484"/>
      <c r="BB16" s="484"/>
      <c r="BC16" s="484"/>
      <c r="BD16" s="484"/>
      <c r="BE16" s="484"/>
      <c r="BF16" s="484"/>
      <c r="BG16" s="484"/>
      <c r="BH16" s="484"/>
      <c r="BI16" s="484"/>
      <c r="BJ16" s="484"/>
      <c r="BK16" s="484"/>
      <c r="BL16" s="484"/>
      <c r="BM16" s="484"/>
      <c r="BN16" s="484"/>
      <c r="BO16" s="484"/>
      <c r="BP16" s="484"/>
      <c r="BQ16" s="484"/>
      <c r="BR16" s="484"/>
    </row>
    <row r="17" spans="1:70" s="275" customFormat="1" ht="15" x14ac:dyDescent="0.25">
      <c r="A17" s="284"/>
      <c r="B17" s="616">
        <f>'Áreas-Vários Imóveis'!B21</f>
        <v>0</v>
      </c>
      <c r="C17" s="616">
        <f>'Áreas-Vários Imóveis'!C21</f>
        <v>0</v>
      </c>
      <c r="D17" s="616">
        <f>'Áreas-Vários Imóveis'!D21</f>
        <v>0</v>
      </c>
      <c r="E17" s="616">
        <f>'Áreas-Vários Imóveis'!E21</f>
        <v>0</v>
      </c>
      <c r="F17" s="616">
        <f>'Áreas-Vários Imóveis'!F21</f>
        <v>0</v>
      </c>
      <c r="G17" s="618"/>
      <c r="H17" s="619"/>
      <c r="I17" s="619"/>
      <c r="J17" s="620" t="str">
        <f t="shared" si="6"/>
        <v/>
      </c>
      <c r="K17" s="621"/>
      <c r="L17" s="621"/>
      <c r="M17" s="622" t="str">
        <f t="shared" si="7"/>
        <v/>
      </c>
      <c r="N17" s="623" t="str">
        <f>IF(G17="","",EOMONTH(RA!$W$62,0)+1)</f>
        <v/>
      </c>
      <c r="O17" s="624" t="str">
        <f t="shared" si="8"/>
        <v/>
      </c>
      <c r="P17" s="1448" t="str">
        <f t="shared" si="9"/>
        <v/>
      </c>
      <c r="Q17" s="625" t="str">
        <f>IF(G17="","",'MR-Vários Imóveis'!AD17)</f>
        <v/>
      </c>
      <c r="R17" s="626" t="str">
        <f>IF(G17="","",'MR-Vários Imóveis'!AC17)</f>
        <v/>
      </c>
      <c r="S17" s="627" t="str">
        <f>IF(G17="","",'MR-Vários Imóveis'!AE17)</f>
        <v/>
      </c>
      <c r="T17" s="630" t="str">
        <f>+'MR-Vários Imóveis'!Z17</f>
        <v/>
      </c>
      <c r="U17" s="628" t="str">
        <f>+'MR-Vários Imóveis'!AB17</f>
        <v/>
      </c>
      <c r="V17" s="626" t="str">
        <f>IF(G17="","",'MR-Vários Imóveis'!M17)</f>
        <v/>
      </c>
      <c r="W17" s="629" t="str">
        <f t="shared" si="10"/>
        <v/>
      </c>
      <c r="X17" s="683"/>
      <c r="Y17" s="686" t="e">
        <f>+#REF!</f>
        <v>#REF!</v>
      </c>
      <c r="Z17" s="518" t="e">
        <f t="shared" si="0"/>
        <v>#VALUE!</v>
      </c>
      <c r="AA17" s="687" t="e">
        <f>+Q17/'MR-Vários Imóveis'!Z17</f>
        <v>#VALUE!</v>
      </c>
      <c r="AB17" s="687" t="e">
        <f t="shared" si="1"/>
        <v>#VALUE!</v>
      </c>
      <c r="AC17" s="688"/>
      <c r="AD17" s="688">
        <f t="shared" si="2"/>
        <v>1900</v>
      </c>
      <c r="AE17" s="688">
        <f t="shared" si="3"/>
        <v>0</v>
      </c>
      <c r="AF17" s="688">
        <f t="shared" si="11"/>
        <v>1900</v>
      </c>
      <c r="AG17" s="688">
        <f t="shared" si="4"/>
        <v>1</v>
      </c>
      <c r="AH17" s="688">
        <f t="shared" si="5"/>
        <v>0</v>
      </c>
      <c r="AI17" s="688"/>
      <c r="AJ17" s="681"/>
      <c r="AK17" s="484"/>
      <c r="AL17" s="484"/>
      <c r="AM17" s="484"/>
      <c r="AN17" s="484"/>
      <c r="AO17" s="484"/>
      <c r="AP17" s="484"/>
      <c r="AQ17" s="484"/>
      <c r="AR17" s="484"/>
      <c r="AS17" s="484"/>
      <c r="AT17" s="484"/>
      <c r="AU17" s="484"/>
      <c r="AV17" s="484"/>
      <c r="AW17" s="484"/>
      <c r="AX17" s="484"/>
      <c r="AY17" s="484"/>
      <c r="AZ17" s="484"/>
      <c r="BA17" s="484"/>
      <c r="BB17" s="484"/>
      <c r="BC17" s="484"/>
      <c r="BD17" s="484"/>
      <c r="BE17" s="484"/>
      <c r="BF17" s="484"/>
      <c r="BG17" s="484"/>
      <c r="BH17" s="484"/>
      <c r="BI17" s="484"/>
      <c r="BJ17" s="484"/>
      <c r="BK17" s="484"/>
      <c r="BL17" s="484"/>
      <c r="BM17" s="484"/>
      <c r="BN17" s="484"/>
      <c r="BO17" s="484"/>
      <c r="BP17" s="484"/>
      <c r="BQ17" s="484"/>
      <c r="BR17" s="484"/>
    </row>
    <row r="18" spans="1:70" s="275" customFormat="1" ht="15" x14ac:dyDescent="0.25">
      <c r="A18" s="284"/>
      <c r="B18" s="616">
        <f>'Áreas-Vários Imóveis'!B22</f>
        <v>0</v>
      </c>
      <c r="C18" s="616">
        <f>'Áreas-Vários Imóveis'!C22</f>
        <v>0</v>
      </c>
      <c r="D18" s="616">
        <f>'Áreas-Vários Imóveis'!D22</f>
        <v>0</v>
      </c>
      <c r="E18" s="616">
        <f>'Áreas-Vários Imóveis'!E22</f>
        <v>0</v>
      </c>
      <c r="F18" s="616">
        <f>'Áreas-Vários Imóveis'!F22</f>
        <v>0</v>
      </c>
      <c r="G18" s="618"/>
      <c r="H18" s="619"/>
      <c r="I18" s="619"/>
      <c r="J18" s="620" t="str">
        <f t="shared" si="6"/>
        <v/>
      </c>
      <c r="K18" s="621"/>
      <c r="L18" s="621"/>
      <c r="M18" s="622" t="str">
        <f t="shared" si="7"/>
        <v/>
      </c>
      <c r="N18" s="623" t="str">
        <f>IF(G18="","",EOMONTH(RA!$W$62,0)+1)</f>
        <v/>
      </c>
      <c r="O18" s="624" t="str">
        <f t="shared" si="8"/>
        <v/>
      </c>
      <c r="P18" s="1448" t="str">
        <f t="shared" si="9"/>
        <v/>
      </c>
      <c r="Q18" s="625" t="str">
        <f>IF(G18="","",'MR-Vários Imóveis'!AD18)</f>
        <v/>
      </c>
      <c r="R18" s="626" t="str">
        <f>IF(G18="","",'MR-Vários Imóveis'!AC18)</f>
        <v/>
      </c>
      <c r="S18" s="627" t="str">
        <f>IF(G18="","",'MR-Vários Imóveis'!AE18)</f>
        <v/>
      </c>
      <c r="T18" s="630" t="str">
        <f>+'MR-Vários Imóveis'!Z18</f>
        <v/>
      </c>
      <c r="U18" s="628" t="str">
        <f>+'MR-Vários Imóveis'!AB18</f>
        <v/>
      </c>
      <c r="V18" s="626" t="str">
        <f>IF(G18="","",'MR-Vários Imóveis'!M18)</f>
        <v/>
      </c>
      <c r="W18" s="629" t="str">
        <f t="shared" si="10"/>
        <v/>
      </c>
      <c r="X18" s="683"/>
      <c r="Y18" s="686" t="e">
        <f>+#REF!</f>
        <v>#REF!</v>
      </c>
      <c r="Z18" s="518" t="e">
        <f t="shared" si="0"/>
        <v>#VALUE!</v>
      </c>
      <c r="AA18" s="687" t="e">
        <f>+Q18/'MR-Vários Imóveis'!Z18</f>
        <v>#VALUE!</v>
      </c>
      <c r="AB18" s="687" t="e">
        <f t="shared" si="1"/>
        <v>#VALUE!</v>
      </c>
      <c r="AC18" s="688"/>
      <c r="AD18" s="688">
        <f t="shared" si="2"/>
        <v>1900</v>
      </c>
      <c r="AE18" s="688">
        <f t="shared" si="3"/>
        <v>0</v>
      </c>
      <c r="AF18" s="688">
        <f t="shared" si="11"/>
        <v>1900</v>
      </c>
      <c r="AG18" s="688">
        <f t="shared" si="4"/>
        <v>1</v>
      </c>
      <c r="AH18" s="688">
        <f t="shared" si="5"/>
        <v>0</v>
      </c>
      <c r="AI18" s="688"/>
      <c r="AJ18" s="681"/>
      <c r="AK18" s="484"/>
      <c r="AL18" s="484"/>
      <c r="AM18" s="484"/>
      <c r="AN18" s="484"/>
      <c r="AO18" s="484"/>
      <c r="AP18" s="484"/>
      <c r="AQ18" s="484"/>
      <c r="AR18" s="484"/>
      <c r="AS18" s="484"/>
      <c r="AT18" s="484"/>
      <c r="AU18" s="484"/>
      <c r="AV18" s="484"/>
      <c r="AW18" s="484"/>
      <c r="AX18" s="484"/>
      <c r="AY18" s="484"/>
      <c r="AZ18" s="484"/>
      <c r="BA18" s="484"/>
      <c r="BB18" s="484"/>
      <c r="BC18" s="484"/>
      <c r="BD18" s="484"/>
      <c r="BE18" s="484"/>
      <c r="BF18" s="484"/>
      <c r="BG18" s="484"/>
      <c r="BH18" s="484"/>
      <c r="BI18" s="484"/>
      <c r="BJ18" s="484"/>
      <c r="BK18" s="484"/>
      <c r="BL18" s="484"/>
      <c r="BM18" s="484"/>
      <c r="BN18" s="484"/>
      <c r="BO18" s="484"/>
      <c r="BP18" s="484"/>
      <c r="BQ18" s="484"/>
      <c r="BR18" s="484"/>
    </row>
    <row r="19" spans="1:70" s="275" customFormat="1" ht="15" x14ac:dyDescent="0.25">
      <c r="A19" s="284"/>
      <c r="B19" s="616">
        <f>'Áreas-Vários Imóveis'!B23</f>
        <v>0</v>
      </c>
      <c r="C19" s="616">
        <f>'Áreas-Vários Imóveis'!C23</f>
        <v>0</v>
      </c>
      <c r="D19" s="616">
        <f>'Áreas-Vários Imóveis'!D23</f>
        <v>0</v>
      </c>
      <c r="E19" s="616">
        <f>'Áreas-Vários Imóveis'!E23</f>
        <v>0</v>
      </c>
      <c r="F19" s="616">
        <f>'Áreas-Vários Imóveis'!F23</f>
        <v>0</v>
      </c>
      <c r="G19" s="618"/>
      <c r="H19" s="619"/>
      <c r="I19" s="619"/>
      <c r="J19" s="620" t="str">
        <f t="shared" si="6"/>
        <v/>
      </c>
      <c r="K19" s="621"/>
      <c r="L19" s="621"/>
      <c r="M19" s="622" t="str">
        <f t="shared" si="7"/>
        <v/>
      </c>
      <c r="N19" s="623" t="str">
        <f>IF(G19="","",EOMONTH(RA!$W$62,0)+1)</f>
        <v/>
      </c>
      <c r="O19" s="624" t="str">
        <f t="shared" si="8"/>
        <v/>
      </c>
      <c r="P19" s="1448" t="str">
        <f t="shared" si="9"/>
        <v/>
      </c>
      <c r="Q19" s="625" t="str">
        <f>IF(G19="","",'MR-Vários Imóveis'!AD19)</f>
        <v/>
      </c>
      <c r="R19" s="626" t="str">
        <f>IF(G19="","",'MR-Vários Imóveis'!AC19)</f>
        <v/>
      </c>
      <c r="S19" s="627" t="str">
        <f>IF(G19="","",'MR-Vários Imóveis'!AE19)</f>
        <v/>
      </c>
      <c r="T19" s="630" t="str">
        <f>+'MR-Vários Imóveis'!Z19</f>
        <v/>
      </c>
      <c r="U19" s="628" t="str">
        <f>+'MR-Vários Imóveis'!AB19</f>
        <v/>
      </c>
      <c r="V19" s="626" t="str">
        <f>IF(G19="","",'MR-Vários Imóveis'!M19)</f>
        <v/>
      </c>
      <c r="W19" s="629" t="str">
        <f t="shared" si="10"/>
        <v/>
      </c>
      <c r="X19" s="683"/>
      <c r="Y19" s="686" t="e">
        <f>+#REF!</f>
        <v>#REF!</v>
      </c>
      <c r="Z19" s="518" t="e">
        <f t="shared" si="0"/>
        <v>#VALUE!</v>
      </c>
      <c r="AA19" s="687" t="e">
        <f>+Q19/'MR-Vários Imóveis'!Z19</f>
        <v>#VALUE!</v>
      </c>
      <c r="AB19" s="687" t="e">
        <f t="shared" si="1"/>
        <v>#VALUE!</v>
      </c>
      <c r="AC19" s="688"/>
      <c r="AD19" s="688">
        <f t="shared" si="2"/>
        <v>1900</v>
      </c>
      <c r="AE19" s="688">
        <f t="shared" si="3"/>
        <v>0</v>
      </c>
      <c r="AF19" s="688">
        <f t="shared" si="11"/>
        <v>1900</v>
      </c>
      <c r="AG19" s="688">
        <f t="shared" si="4"/>
        <v>1</v>
      </c>
      <c r="AH19" s="688">
        <f t="shared" si="5"/>
        <v>0</v>
      </c>
      <c r="AI19" s="688"/>
      <c r="AJ19" s="681"/>
      <c r="AK19" s="484"/>
      <c r="AL19" s="484"/>
      <c r="AM19" s="484"/>
      <c r="AN19" s="484"/>
      <c r="AO19" s="484"/>
      <c r="AP19" s="484"/>
      <c r="AQ19" s="484"/>
      <c r="AR19" s="484"/>
      <c r="AS19" s="484"/>
      <c r="AT19" s="484"/>
      <c r="AU19" s="484"/>
      <c r="AV19" s="484"/>
      <c r="AW19" s="484"/>
      <c r="AX19" s="484"/>
      <c r="AY19" s="484"/>
      <c r="AZ19" s="484"/>
      <c r="BA19" s="484"/>
      <c r="BB19" s="484"/>
      <c r="BC19" s="484"/>
      <c r="BD19" s="484"/>
      <c r="BE19" s="484"/>
      <c r="BF19" s="484"/>
      <c r="BG19" s="484"/>
      <c r="BH19" s="484"/>
      <c r="BI19" s="484"/>
      <c r="BJ19" s="484"/>
      <c r="BK19" s="484"/>
      <c r="BL19" s="484"/>
      <c r="BM19" s="484"/>
      <c r="BN19" s="484"/>
      <c r="BO19" s="484"/>
      <c r="BP19" s="484"/>
      <c r="BQ19" s="484"/>
      <c r="BR19" s="484"/>
    </row>
    <row r="20" spans="1:70" s="275" customFormat="1" ht="15" x14ac:dyDescent="0.25">
      <c r="A20" s="284"/>
      <c r="B20" s="616">
        <f>'Áreas-Vários Imóveis'!B24</f>
        <v>0</v>
      </c>
      <c r="C20" s="616">
        <f>'Áreas-Vários Imóveis'!C24</f>
        <v>0</v>
      </c>
      <c r="D20" s="616">
        <f>'Áreas-Vários Imóveis'!D24</f>
        <v>0</v>
      </c>
      <c r="E20" s="616">
        <f>'Áreas-Vários Imóveis'!E24</f>
        <v>0</v>
      </c>
      <c r="F20" s="616">
        <f>'Áreas-Vários Imóveis'!F24</f>
        <v>0</v>
      </c>
      <c r="G20" s="618"/>
      <c r="H20" s="619"/>
      <c r="I20" s="619"/>
      <c r="J20" s="620" t="str">
        <f t="shared" si="6"/>
        <v/>
      </c>
      <c r="K20" s="621"/>
      <c r="L20" s="621"/>
      <c r="M20" s="622" t="str">
        <f t="shared" si="7"/>
        <v/>
      </c>
      <c r="N20" s="623" t="str">
        <f>IF(G20="","",EOMONTH(RA!$W$62,0)+1)</f>
        <v/>
      </c>
      <c r="O20" s="624" t="str">
        <f t="shared" si="8"/>
        <v/>
      </c>
      <c r="P20" s="1448" t="str">
        <f t="shared" si="9"/>
        <v/>
      </c>
      <c r="Q20" s="625" t="str">
        <f>IF(G20="","",'MR-Vários Imóveis'!AD20)</f>
        <v/>
      </c>
      <c r="R20" s="626" t="str">
        <f>IF(G20="","",'MR-Vários Imóveis'!AC20)</f>
        <v/>
      </c>
      <c r="S20" s="627" t="str">
        <f>IF(G20="","",'MR-Vários Imóveis'!AE20)</f>
        <v/>
      </c>
      <c r="T20" s="630" t="str">
        <f>+'MR-Vários Imóveis'!Z20</f>
        <v/>
      </c>
      <c r="U20" s="628" t="str">
        <f>+'MR-Vários Imóveis'!AB20</f>
        <v/>
      </c>
      <c r="V20" s="626" t="str">
        <f>IF(G20="","",'MR-Vários Imóveis'!M20)</f>
        <v/>
      </c>
      <c r="W20" s="629" t="str">
        <f t="shared" si="10"/>
        <v/>
      </c>
      <c r="X20" s="683"/>
      <c r="Y20" s="686" t="e">
        <f>+#REF!</f>
        <v>#REF!</v>
      </c>
      <c r="Z20" s="518" t="e">
        <f t="shared" si="0"/>
        <v>#VALUE!</v>
      </c>
      <c r="AA20" s="687" t="e">
        <f>+Q20/'MR-Vários Imóveis'!Z20</f>
        <v>#VALUE!</v>
      </c>
      <c r="AB20" s="687" t="e">
        <f t="shared" si="1"/>
        <v>#VALUE!</v>
      </c>
      <c r="AC20" s="688"/>
      <c r="AD20" s="688">
        <f t="shared" si="2"/>
        <v>1900</v>
      </c>
      <c r="AE20" s="688">
        <f t="shared" si="3"/>
        <v>0</v>
      </c>
      <c r="AF20" s="688">
        <f t="shared" si="11"/>
        <v>1900</v>
      </c>
      <c r="AG20" s="688">
        <f t="shared" si="4"/>
        <v>1</v>
      </c>
      <c r="AH20" s="688">
        <f t="shared" si="5"/>
        <v>0</v>
      </c>
      <c r="AI20" s="688"/>
      <c r="AJ20" s="681"/>
      <c r="AK20" s="484"/>
      <c r="AL20" s="484"/>
      <c r="AM20" s="484"/>
      <c r="AN20" s="484"/>
      <c r="AO20" s="484"/>
      <c r="AP20" s="484"/>
      <c r="AQ20" s="484"/>
      <c r="AR20" s="484"/>
      <c r="AS20" s="484"/>
      <c r="AT20" s="484"/>
      <c r="AU20" s="484"/>
      <c r="AV20" s="484"/>
      <c r="AW20" s="484"/>
      <c r="AX20" s="484"/>
      <c r="AY20" s="484"/>
      <c r="AZ20" s="484"/>
      <c r="BA20" s="484"/>
      <c r="BB20" s="484"/>
      <c r="BC20" s="484"/>
      <c r="BD20" s="484"/>
      <c r="BE20" s="484"/>
      <c r="BF20" s="484"/>
      <c r="BG20" s="484"/>
      <c r="BH20" s="484"/>
      <c r="BI20" s="484"/>
      <c r="BJ20" s="484"/>
      <c r="BK20" s="484"/>
      <c r="BL20" s="484"/>
      <c r="BM20" s="484"/>
      <c r="BN20" s="484"/>
      <c r="BO20" s="484"/>
      <c r="BP20" s="484"/>
      <c r="BQ20" s="484"/>
      <c r="BR20" s="484"/>
    </row>
    <row r="21" spans="1:70" s="275" customFormat="1" ht="15" x14ac:dyDescent="0.25">
      <c r="A21" s="284"/>
      <c r="B21" s="616">
        <f>'Áreas-Vários Imóveis'!B25</f>
        <v>0</v>
      </c>
      <c r="C21" s="616">
        <f>'Áreas-Vários Imóveis'!C25</f>
        <v>0</v>
      </c>
      <c r="D21" s="616">
        <f>'Áreas-Vários Imóveis'!D25</f>
        <v>0</v>
      </c>
      <c r="E21" s="616">
        <f>'Áreas-Vários Imóveis'!E25</f>
        <v>0</v>
      </c>
      <c r="F21" s="616">
        <f>'Áreas-Vários Imóveis'!F25</f>
        <v>0</v>
      </c>
      <c r="G21" s="618"/>
      <c r="H21" s="619"/>
      <c r="I21" s="619"/>
      <c r="J21" s="620" t="str">
        <f t="shared" si="6"/>
        <v/>
      </c>
      <c r="K21" s="621"/>
      <c r="L21" s="621"/>
      <c r="M21" s="622" t="str">
        <f t="shared" si="7"/>
        <v/>
      </c>
      <c r="N21" s="623" t="str">
        <f>IF(G21="","",EOMONTH(RA!$W$62,0)+1)</f>
        <v/>
      </c>
      <c r="O21" s="624" t="str">
        <f t="shared" si="8"/>
        <v/>
      </c>
      <c r="P21" s="1448" t="str">
        <f t="shared" si="9"/>
        <v/>
      </c>
      <c r="Q21" s="625" t="str">
        <f>IF(G21="","",'MR-Vários Imóveis'!AD21)</f>
        <v/>
      </c>
      <c r="R21" s="626" t="str">
        <f>IF(G21="","",'MR-Vários Imóveis'!AC21)</f>
        <v/>
      </c>
      <c r="S21" s="627" t="str">
        <f>IF(G21="","",'MR-Vários Imóveis'!AE21)</f>
        <v/>
      </c>
      <c r="T21" s="630" t="str">
        <f>+'MR-Vários Imóveis'!Z21</f>
        <v/>
      </c>
      <c r="U21" s="628" t="str">
        <f>+'MR-Vários Imóveis'!AB21</f>
        <v/>
      </c>
      <c r="V21" s="626" t="str">
        <f>IF(G21="","",'MR-Vários Imóveis'!M21)</f>
        <v/>
      </c>
      <c r="W21" s="629" t="str">
        <f t="shared" si="10"/>
        <v/>
      </c>
      <c r="X21" s="683"/>
      <c r="Y21" s="686" t="e">
        <f>+#REF!</f>
        <v>#REF!</v>
      </c>
      <c r="Z21" s="518" t="e">
        <f t="shared" si="0"/>
        <v>#VALUE!</v>
      </c>
      <c r="AA21" s="687" t="e">
        <f>+Q21/'MR-Vários Imóveis'!Z21</f>
        <v>#VALUE!</v>
      </c>
      <c r="AB21" s="687" t="e">
        <f t="shared" si="1"/>
        <v>#VALUE!</v>
      </c>
      <c r="AC21" s="688"/>
      <c r="AD21" s="688">
        <f t="shared" si="2"/>
        <v>1900</v>
      </c>
      <c r="AE21" s="688">
        <f t="shared" si="3"/>
        <v>0</v>
      </c>
      <c r="AF21" s="688">
        <f t="shared" si="11"/>
        <v>1900</v>
      </c>
      <c r="AG21" s="688">
        <f t="shared" si="4"/>
        <v>1</v>
      </c>
      <c r="AH21" s="688">
        <f t="shared" si="5"/>
        <v>0</v>
      </c>
      <c r="AI21" s="688"/>
      <c r="AJ21" s="681"/>
      <c r="AK21" s="484"/>
      <c r="AL21" s="484"/>
      <c r="AM21" s="484"/>
      <c r="AN21" s="484"/>
      <c r="AO21" s="484"/>
      <c r="AP21" s="484"/>
      <c r="AQ21" s="484"/>
      <c r="AR21" s="484"/>
      <c r="AS21" s="484"/>
      <c r="AT21" s="484"/>
      <c r="AU21" s="484"/>
      <c r="AV21" s="484"/>
      <c r="AW21" s="484"/>
      <c r="AX21" s="484"/>
      <c r="AY21" s="484"/>
      <c r="AZ21" s="484"/>
      <c r="BA21" s="484"/>
      <c r="BB21" s="484"/>
      <c r="BC21" s="484"/>
      <c r="BD21" s="484"/>
      <c r="BE21" s="484"/>
      <c r="BF21" s="484"/>
      <c r="BG21" s="484"/>
      <c r="BH21" s="484"/>
      <c r="BI21" s="484"/>
      <c r="BJ21" s="484"/>
      <c r="BK21" s="484"/>
      <c r="BL21" s="484"/>
      <c r="BM21" s="484"/>
      <c r="BN21" s="484"/>
      <c r="BO21" s="484"/>
      <c r="BP21" s="484"/>
      <c r="BQ21" s="484"/>
      <c r="BR21" s="484"/>
    </row>
    <row r="22" spans="1:70" s="275" customFormat="1" ht="15" x14ac:dyDescent="0.25">
      <c r="A22" s="284"/>
      <c r="B22" s="616">
        <f>'Áreas-Vários Imóveis'!B26</f>
        <v>0</v>
      </c>
      <c r="C22" s="616">
        <f>'Áreas-Vários Imóveis'!C26</f>
        <v>0</v>
      </c>
      <c r="D22" s="616">
        <f>'Áreas-Vários Imóveis'!D26</f>
        <v>0</v>
      </c>
      <c r="E22" s="616">
        <f>'Áreas-Vários Imóveis'!E26</f>
        <v>0</v>
      </c>
      <c r="F22" s="616">
        <f>'Áreas-Vários Imóveis'!F26</f>
        <v>0</v>
      </c>
      <c r="G22" s="618"/>
      <c r="H22" s="619"/>
      <c r="I22" s="619"/>
      <c r="J22" s="620" t="str">
        <f t="shared" si="6"/>
        <v/>
      </c>
      <c r="K22" s="621"/>
      <c r="L22" s="621"/>
      <c r="M22" s="622" t="str">
        <f t="shared" si="7"/>
        <v/>
      </c>
      <c r="N22" s="623" t="str">
        <f>IF(G22="","",EOMONTH(RA!$W$62,0)+1)</f>
        <v/>
      </c>
      <c r="O22" s="624" t="str">
        <f t="shared" si="8"/>
        <v/>
      </c>
      <c r="P22" s="1448" t="str">
        <f t="shared" si="9"/>
        <v/>
      </c>
      <c r="Q22" s="625" t="str">
        <f>IF(G22="","",'MR-Vários Imóveis'!AD22)</f>
        <v/>
      </c>
      <c r="R22" s="626" t="str">
        <f>IF(G22="","",'MR-Vários Imóveis'!AC22)</f>
        <v/>
      </c>
      <c r="S22" s="627" t="str">
        <f>IF(G22="","",'MR-Vários Imóveis'!AE22)</f>
        <v/>
      </c>
      <c r="T22" s="630" t="str">
        <f>+'MR-Vários Imóveis'!Z22</f>
        <v/>
      </c>
      <c r="U22" s="628" t="str">
        <f>+'MR-Vários Imóveis'!AB22</f>
        <v/>
      </c>
      <c r="V22" s="626" t="str">
        <f>IF(G22="","",'MR-Vários Imóveis'!M22)</f>
        <v/>
      </c>
      <c r="W22" s="629" t="str">
        <f t="shared" si="10"/>
        <v/>
      </c>
      <c r="X22" s="683"/>
      <c r="Y22" s="686" t="e">
        <f>+#REF!</f>
        <v>#REF!</v>
      </c>
      <c r="Z22" s="518" t="e">
        <f t="shared" si="0"/>
        <v>#VALUE!</v>
      </c>
      <c r="AA22" s="687" t="e">
        <f>+Q22/'MR-Vários Imóveis'!Z22</f>
        <v>#VALUE!</v>
      </c>
      <c r="AB22" s="687" t="e">
        <f t="shared" si="1"/>
        <v>#VALUE!</v>
      </c>
      <c r="AC22" s="688"/>
      <c r="AD22" s="688">
        <f t="shared" si="2"/>
        <v>1900</v>
      </c>
      <c r="AE22" s="688">
        <f t="shared" si="3"/>
        <v>0</v>
      </c>
      <c r="AF22" s="688">
        <f t="shared" si="11"/>
        <v>1900</v>
      </c>
      <c r="AG22" s="688">
        <f t="shared" si="4"/>
        <v>1</v>
      </c>
      <c r="AH22" s="688">
        <f t="shared" si="5"/>
        <v>0</v>
      </c>
      <c r="AI22" s="688"/>
      <c r="AJ22" s="681"/>
      <c r="AK22" s="484"/>
      <c r="AL22" s="484"/>
      <c r="AM22" s="484"/>
      <c r="AN22" s="484"/>
      <c r="AO22" s="484"/>
      <c r="AP22" s="484"/>
      <c r="AQ22" s="484"/>
      <c r="AR22" s="484"/>
      <c r="AS22" s="484"/>
      <c r="AT22" s="484"/>
      <c r="AU22" s="484"/>
      <c r="AV22" s="484"/>
      <c r="AW22" s="484"/>
      <c r="AX22" s="484"/>
      <c r="AY22" s="484"/>
      <c r="AZ22" s="484"/>
      <c r="BA22" s="484"/>
      <c r="BB22" s="484"/>
      <c r="BC22" s="484"/>
      <c r="BD22" s="484"/>
      <c r="BE22" s="484"/>
      <c r="BF22" s="484"/>
      <c r="BG22" s="484"/>
      <c r="BH22" s="484"/>
      <c r="BI22" s="484"/>
      <c r="BJ22" s="484"/>
      <c r="BK22" s="484"/>
      <c r="BL22" s="484"/>
      <c r="BM22" s="484"/>
      <c r="BN22" s="484"/>
      <c r="BO22" s="484"/>
      <c r="BP22" s="484"/>
      <c r="BQ22" s="484"/>
      <c r="BR22" s="484"/>
    </row>
    <row r="23" spans="1:70" s="275" customFormat="1" ht="15" x14ac:dyDescent="0.25">
      <c r="A23" s="284"/>
      <c r="B23" s="616">
        <f>'Áreas-Vários Imóveis'!B27</f>
        <v>0</v>
      </c>
      <c r="C23" s="616">
        <f>'Áreas-Vários Imóveis'!C27</f>
        <v>0</v>
      </c>
      <c r="D23" s="616">
        <f>'Áreas-Vários Imóveis'!D27</f>
        <v>0</v>
      </c>
      <c r="E23" s="616">
        <f>'Áreas-Vários Imóveis'!E27</f>
        <v>0</v>
      </c>
      <c r="F23" s="616">
        <f>'Áreas-Vários Imóveis'!F27</f>
        <v>0</v>
      </c>
      <c r="G23" s="618"/>
      <c r="H23" s="619"/>
      <c r="I23" s="619"/>
      <c r="J23" s="620" t="str">
        <f t="shared" si="6"/>
        <v/>
      </c>
      <c r="K23" s="621"/>
      <c r="L23" s="621"/>
      <c r="M23" s="622" t="str">
        <f t="shared" si="7"/>
        <v/>
      </c>
      <c r="N23" s="623" t="str">
        <f>IF(G23="","",EOMONTH(RA!$W$62,0)+1)</f>
        <v/>
      </c>
      <c r="O23" s="624" t="str">
        <f t="shared" si="8"/>
        <v/>
      </c>
      <c r="P23" s="1448" t="str">
        <f t="shared" si="9"/>
        <v/>
      </c>
      <c r="Q23" s="625" t="str">
        <f>IF(G23="","",'MR-Vários Imóveis'!AD23)</f>
        <v/>
      </c>
      <c r="R23" s="626" t="str">
        <f>IF(G23="","",'MR-Vários Imóveis'!AC23)</f>
        <v/>
      </c>
      <c r="S23" s="627" t="str">
        <f>IF(G23="","",'MR-Vários Imóveis'!AE23)</f>
        <v/>
      </c>
      <c r="T23" s="630" t="str">
        <f>+'MR-Vários Imóveis'!Z23</f>
        <v/>
      </c>
      <c r="U23" s="628" t="str">
        <f>+'MR-Vários Imóveis'!AB23</f>
        <v/>
      </c>
      <c r="V23" s="626" t="str">
        <f>IF(G23="","",'MR-Vários Imóveis'!M23)</f>
        <v/>
      </c>
      <c r="W23" s="629" t="str">
        <f t="shared" si="10"/>
        <v/>
      </c>
      <c r="X23" s="683"/>
      <c r="Y23" s="686" t="e">
        <f>+#REF!</f>
        <v>#REF!</v>
      </c>
      <c r="Z23" s="518" t="e">
        <f t="shared" si="0"/>
        <v>#VALUE!</v>
      </c>
      <c r="AA23" s="687" t="e">
        <f>+Q23/'MR-Vários Imóveis'!Z23</f>
        <v>#VALUE!</v>
      </c>
      <c r="AB23" s="687" t="e">
        <f t="shared" si="1"/>
        <v>#VALUE!</v>
      </c>
      <c r="AC23" s="688"/>
      <c r="AD23" s="688">
        <f t="shared" si="2"/>
        <v>1900</v>
      </c>
      <c r="AE23" s="688">
        <f t="shared" si="3"/>
        <v>0</v>
      </c>
      <c r="AF23" s="688">
        <f t="shared" si="11"/>
        <v>1900</v>
      </c>
      <c r="AG23" s="688">
        <f t="shared" si="4"/>
        <v>1</v>
      </c>
      <c r="AH23" s="688">
        <f t="shared" si="5"/>
        <v>0</v>
      </c>
      <c r="AI23" s="688"/>
      <c r="AJ23" s="681"/>
      <c r="AK23" s="484"/>
      <c r="AL23" s="484"/>
      <c r="AM23" s="484"/>
      <c r="AN23" s="484"/>
      <c r="AO23" s="484"/>
      <c r="AP23" s="484"/>
      <c r="AQ23" s="484"/>
      <c r="AR23" s="484"/>
      <c r="AS23" s="484"/>
      <c r="AT23" s="484"/>
      <c r="AU23" s="484"/>
      <c r="AV23" s="484"/>
      <c r="AW23" s="484"/>
      <c r="AX23" s="484"/>
      <c r="AY23" s="484"/>
      <c r="AZ23" s="484"/>
      <c r="BA23" s="484"/>
      <c r="BB23" s="484"/>
      <c r="BC23" s="484"/>
      <c r="BD23" s="484"/>
      <c r="BE23" s="484"/>
      <c r="BF23" s="484"/>
      <c r="BG23" s="484"/>
      <c r="BH23" s="484"/>
      <c r="BI23" s="484"/>
      <c r="BJ23" s="484"/>
      <c r="BK23" s="484"/>
      <c r="BL23" s="484"/>
      <c r="BM23" s="484"/>
      <c r="BN23" s="484"/>
      <c r="BO23" s="484"/>
      <c r="BP23" s="484"/>
      <c r="BQ23" s="484"/>
      <c r="BR23" s="484"/>
    </row>
    <row r="24" spans="1:70" s="275" customFormat="1" ht="15" x14ac:dyDescent="0.25">
      <c r="A24" s="284"/>
      <c r="B24" s="616">
        <f>'Áreas-Vários Imóveis'!B28</f>
        <v>0</v>
      </c>
      <c r="C24" s="616">
        <f>'Áreas-Vários Imóveis'!C28</f>
        <v>0</v>
      </c>
      <c r="D24" s="616">
        <f>'Áreas-Vários Imóveis'!D28</f>
        <v>0</v>
      </c>
      <c r="E24" s="616">
        <f>'Áreas-Vários Imóveis'!E28</f>
        <v>0</v>
      </c>
      <c r="F24" s="616">
        <f>'Áreas-Vários Imóveis'!F28</f>
        <v>0</v>
      </c>
      <c r="G24" s="618"/>
      <c r="H24" s="619"/>
      <c r="I24" s="619"/>
      <c r="J24" s="620" t="str">
        <f t="shared" si="6"/>
        <v/>
      </c>
      <c r="K24" s="621"/>
      <c r="L24" s="621"/>
      <c r="M24" s="622" t="str">
        <f t="shared" si="7"/>
        <v/>
      </c>
      <c r="N24" s="623" t="str">
        <f>IF(G24="","",EOMONTH(RA!$W$62,0)+1)</f>
        <v/>
      </c>
      <c r="O24" s="624" t="str">
        <f t="shared" si="8"/>
        <v/>
      </c>
      <c r="P24" s="1448" t="str">
        <f t="shared" si="9"/>
        <v/>
      </c>
      <c r="Q24" s="625" t="str">
        <f>IF(G24="","",'MR-Vários Imóveis'!AD24)</f>
        <v/>
      </c>
      <c r="R24" s="626" t="str">
        <f>IF(G24="","",'MR-Vários Imóveis'!AC24)</f>
        <v/>
      </c>
      <c r="S24" s="627" t="str">
        <f>IF(G24="","",'MR-Vários Imóveis'!AE24)</f>
        <v/>
      </c>
      <c r="T24" s="630" t="str">
        <f>+'MR-Vários Imóveis'!Z24</f>
        <v/>
      </c>
      <c r="U24" s="628" t="str">
        <f>+'MR-Vários Imóveis'!AB24</f>
        <v/>
      </c>
      <c r="V24" s="626" t="str">
        <f>IF(G24="","",'MR-Vários Imóveis'!M24)</f>
        <v/>
      </c>
      <c r="W24" s="629" t="str">
        <f t="shared" si="10"/>
        <v/>
      </c>
      <c r="X24" s="683"/>
      <c r="Y24" s="686" t="e">
        <f>+#REF!</f>
        <v>#REF!</v>
      </c>
      <c r="Z24" s="518" t="e">
        <f t="shared" si="0"/>
        <v>#VALUE!</v>
      </c>
      <c r="AA24" s="687" t="e">
        <f>+Q24/'MR-Vários Imóveis'!Z24</f>
        <v>#VALUE!</v>
      </c>
      <c r="AB24" s="687" t="e">
        <f t="shared" si="1"/>
        <v>#VALUE!</v>
      </c>
      <c r="AC24" s="688"/>
      <c r="AD24" s="688">
        <f t="shared" si="2"/>
        <v>1900</v>
      </c>
      <c r="AE24" s="688">
        <f t="shared" si="3"/>
        <v>0</v>
      </c>
      <c r="AF24" s="688">
        <f t="shared" si="11"/>
        <v>1900</v>
      </c>
      <c r="AG24" s="688">
        <f t="shared" si="4"/>
        <v>1</v>
      </c>
      <c r="AH24" s="688">
        <f t="shared" si="5"/>
        <v>0</v>
      </c>
      <c r="AI24" s="688"/>
      <c r="AJ24" s="681"/>
      <c r="AK24" s="484"/>
      <c r="AL24" s="484"/>
      <c r="AM24" s="484"/>
      <c r="AN24" s="484"/>
      <c r="AO24" s="484"/>
      <c r="AP24" s="484"/>
      <c r="AQ24" s="484"/>
      <c r="AR24" s="484"/>
      <c r="AS24" s="484"/>
      <c r="AT24" s="484"/>
      <c r="AU24" s="484"/>
      <c r="AV24" s="484"/>
      <c r="AW24" s="484"/>
      <c r="AX24" s="484"/>
      <c r="AY24" s="484"/>
      <c r="AZ24" s="484"/>
      <c r="BA24" s="484"/>
      <c r="BB24" s="484"/>
      <c r="BC24" s="484"/>
      <c r="BD24" s="484"/>
      <c r="BE24" s="484"/>
      <c r="BF24" s="484"/>
      <c r="BG24" s="484"/>
      <c r="BH24" s="484"/>
      <c r="BI24" s="484"/>
      <c r="BJ24" s="484"/>
      <c r="BK24" s="484"/>
      <c r="BL24" s="484"/>
      <c r="BM24" s="484"/>
      <c r="BN24" s="484"/>
      <c r="BO24" s="484"/>
      <c r="BP24" s="484"/>
      <c r="BQ24" s="484"/>
      <c r="BR24" s="484"/>
    </row>
    <row r="25" spans="1:70" s="275" customFormat="1" ht="15" x14ac:dyDescent="0.25">
      <c r="A25" s="284"/>
      <c r="B25" s="616">
        <f>'Áreas-Vários Imóveis'!B29</f>
        <v>0</v>
      </c>
      <c r="C25" s="616">
        <f>'Áreas-Vários Imóveis'!C29</f>
        <v>0</v>
      </c>
      <c r="D25" s="616">
        <f>'Áreas-Vários Imóveis'!D29</f>
        <v>0</v>
      </c>
      <c r="E25" s="616">
        <f>'Áreas-Vários Imóveis'!E29</f>
        <v>0</v>
      </c>
      <c r="F25" s="616">
        <f>'Áreas-Vários Imóveis'!F29</f>
        <v>0</v>
      </c>
      <c r="G25" s="618"/>
      <c r="H25" s="619"/>
      <c r="I25" s="619"/>
      <c r="J25" s="620" t="str">
        <f t="shared" si="6"/>
        <v/>
      </c>
      <c r="K25" s="621"/>
      <c r="L25" s="621"/>
      <c r="M25" s="622" t="str">
        <f t="shared" si="7"/>
        <v/>
      </c>
      <c r="N25" s="623" t="str">
        <f>IF(G25="","",EOMONTH(RA!$W$62,0)+1)</f>
        <v/>
      </c>
      <c r="O25" s="624" t="str">
        <f t="shared" si="8"/>
        <v/>
      </c>
      <c r="P25" s="1448" t="str">
        <f t="shared" si="9"/>
        <v/>
      </c>
      <c r="Q25" s="625" t="str">
        <f>IF(G25="","",'MR-Vários Imóveis'!AD25)</f>
        <v/>
      </c>
      <c r="R25" s="626" t="str">
        <f>IF(G25="","",'MR-Vários Imóveis'!AC25)</f>
        <v/>
      </c>
      <c r="S25" s="627" t="str">
        <f>IF(G25="","",'MR-Vários Imóveis'!AE25)</f>
        <v/>
      </c>
      <c r="T25" s="630" t="str">
        <f>+'MR-Vários Imóveis'!Z25</f>
        <v/>
      </c>
      <c r="U25" s="628" t="str">
        <f>+'MR-Vários Imóveis'!AB25</f>
        <v/>
      </c>
      <c r="V25" s="626" t="str">
        <f>IF(G25="","",'MR-Vários Imóveis'!M25)</f>
        <v/>
      </c>
      <c r="W25" s="629" t="str">
        <f t="shared" si="10"/>
        <v/>
      </c>
      <c r="X25" s="683"/>
      <c r="Y25" s="686" t="e">
        <f>+#REF!</f>
        <v>#REF!</v>
      </c>
      <c r="Z25" s="518" t="e">
        <f t="shared" si="0"/>
        <v>#VALUE!</v>
      </c>
      <c r="AA25" s="687" t="e">
        <f>+Q25/'MR-Vários Imóveis'!Z25</f>
        <v>#VALUE!</v>
      </c>
      <c r="AB25" s="687" t="e">
        <f t="shared" si="1"/>
        <v>#VALUE!</v>
      </c>
      <c r="AC25" s="688"/>
      <c r="AD25" s="688">
        <f t="shared" si="2"/>
        <v>1900</v>
      </c>
      <c r="AE25" s="688">
        <f t="shared" si="3"/>
        <v>0</v>
      </c>
      <c r="AF25" s="688">
        <f t="shared" si="11"/>
        <v>1900</v>
      </c>
      <c r="AG25" s="688">
        <f t="shared" si="4"/>
        <v>1</v>
      </c>
      <c r="AH25" s="688">
        <f t="shared" si="5"/>
        <v>0</v>
      </c>
      <c r="AI25" s="688"/>
      <c r="AJ25" s="681"/>
      <c r="AK25" s="484"/>
      <c r="AL25" s="484"/>
      <c r="AM25" s="484"/>
      <c r="AN25" s="484"/>
      <c r="AO25" s="484"/>
      <c r="AP25" s="484"/>
      <c r="AQ25" s="484"/>
      <c r="AR25" s="484"/>
      <c r="AS25" s="484"/>
      <c r="AT25" s="484"/>
      <c r="AU25" s="484"/>
      <c r="AV25" s="484"/>
      <c r="AW25" s="484"/>
      <c r="AX25" s="484"/>
      <c r="AY25" s="484"/>
      <c r="AZ25" s="484"/>
      <c r="BA25" s="484"/>
      <c r="BB25" s="484"/>
      <c r="BC25" s="484"/>
      <c r="BD25" s="484"/>
      <c r="BE25" s="484"/>
      <c r="BF25" s="484"/>
      <c r="BG25" s="484"/>
      <c r="BH25" s="484"/>
      <c r="BI25" s="484"/>
      <c r="BJ25" s="484"/>
      <c r="BK25" s="484"/>
      <c r="BL25" s="484"/>
      <c r="BM25" s="484"/>
      <c r="BN25" s="484"/>
      <c r="BO25" s="484"/>
      <c r="BP25" s="484"/>
      <c r="BQ25" s="484"/>
      <c r="BR25" s="484"/>
    </row>
    <row r="26" spans="1:70" s="275" customFormat="1" ht="15" x14ac:dyDescent="0.25">
      <c r="A26" s="284"/>
      <c r="B26" s="616">
        <f>'Áreas-Vários Imóveis'!B30</f>
        <v>0</v>
      </c>
      <c r="C26" s="616">
        <f>'Áreas-Vários Imóveis'!C30</f>
        <v>0</v>
      </c>
      <c r="D26" s="616">
        <f>'Áreas-Vários Imóveis'!D30</f>
        <v>0</v>
      </c>
      <c r="E26" s="616">
        <f>'Áreas-Vários Imóveis'!E30</f>
        <v>0</v>
      </c>
      <c r="F26" s="616">
        <f>'Áreas-Vários Imóveis'!F30</f>
        <v>0</v>
      </c>
      <c r="G26" s="618"/>
      <c r="H26" s="619"/>
      <c r="I26" s="619"/>
      <c r="J26" s="620" t="str">
        <f t="shared" si="6"/>
        <v/>
      </c>
      <c r="K26" s="621"/>
      <c r="L26" s="621"/>
      <c r="M26" s="622" t="str">
        <f t="shared" si="7"/>
        <v/>
      </c>
      <c r="N26" s="623" t="str">
        <f>IF(G26="","",EOMONTH(RA!$W$62,0)+1)</f>
        <v/>
      </c>
      <c r="O26" s="624" t="str">
        <f t="shared" si="8"/>
        <v/>
      </c>
      <c r="P26" s="1448" t="str">
        <f t="shared" si="9"/>
        <v/>
      </c>
      <c r="Q26" s="625" t="str">
        <f>IF(G26="","",'MR-Vários Imóveis'!AD26)</f>
        <v/>
      </c>
      <c r="R26" s="626" t="str">
        <f>IF(G26="","",'MR-Vários Imóveis'!AC26)</f>
        <v/>
      </c>
      <c r="S26" s="627" t="str">
        <f>IF(G26="","",'MR-Vários Imóveis'!AE26)</f>
        <v/>
      </c>
      <c r="T26" s="630" t="str">
        <f>+'MR-Vários Imóveis'!Z26</f>
        <v/>
      </c>
      <c r="U26" s="628" t="str">
        <f>+'MR-Vários Imóveis'!AB26</f>
        <v/>
      </c>
      <c r="V26" s="626" t="str">
        <f>IF(G26="","",'MR-Vários Imóveis'!M26)</f>
        <v/>
      </c>
      <c r="W26" s="629" t="str">
        <f t="shared" si="10"/>
        <v/>
      </c>
      <c r="X26" s="683"/>
      <c r="Y26" s="686" t="e">
        <f>+#REF!</f>
        <v>#REF!</v>
      </c>
      <c r="Z26" s="518" t="e">
        <f t="shared" si="0"/>
        <v>#VALUE!</v>
      </c>
      <c r="AA26" s="687" t="e">
        <f>+Q26/'MR-Vários Imóveis'!Z26</f>
        <v>#VALUE!</v>
      </c>
      <c r="AB26" s="687" t="e">
        <f t="shared" si="1"/>
        <v>#VALUE!</v>
      </c>
      <c r="AC26" s="688"/>
      <c r="AD26" s="688">
        <f t="shared" si="2"/>
        <v>1900</v>
      </c>
      <c r="AE26" s="688">
        <f t="shared" si="3"/>
        <v>0</v>
      </c>
      <c r="AF26" s="688">
        <f t="shared" si="11"/>
        <v>1900</v>
      </c>
      <c r="AG26" s="688">
        <f t="shared" si="4"/>
        <v>1</v>
      </c>
      <c r="AH26" s="688">
        <f t="shared" si="5"/>
        <v>0</v>
      </c>
      <c r="AI26" s="688"/>
      <c r="AJ26" s="681"/>
      <c r="AK26" s="484"/>
      <c r="AL26" s="484"/>
      <c r="AM26" s="484"/>
      <c r="AN26" s="484"/>
      <c r="AO26" s="484"/>
      <c r="AP26" s="484"/>
      <c r="AQ26" s="484"/>
      <c r="AR26" s="484"/>
      <c r="AS26" s="484"/>
      <c r="AT26" s="484"/>
      <c r="AU26" s="484"/>
      <c r="AV26" s="484"/>
      <c r="AW26" s="484"/>
      <c r="AX26" s="484"/>
      <c r="AY26" s="484"/>
      <c r="AZ26" s="484"/>
      <c r="BA26" s="484"/>
      <c r="BB26" s="484"/>
      <c r="BC26" s="484"/>
      <c r="BD26" s="484"/>
      <c r="BE26" s="484"/>
      <c r="BF26" s="484"/>
      <c r="BG26" s="484"/>
      <c r="BH26" s="484"/>
      <c r="BI26" s="484"/>
      <c r="BJ26" s="484"/>
      <c r="BK26" s="484"/>
      <c r="BL26" s="484"/>
      <c r="BM26" s="484"/>
      <c r="BN26" s="484"/>
      <c r="BO26" s="484"/>
      <c r="BP26" s="484"/>
      <c r="BQ26" s="484"/>
      <c r="BR26" s="484"/>
    </row>
    <row r="27" spans="1:70" s="275" customFormat="1" ht="15" x14ac:dyDescent="0.25">
      <c r="A27" s="284"/>
      <c r="B27" s="616">
        <f>'Áreas-Vários Imóveis'!B31</f>
        <v>0</v>
      </c>
      <c r="C27" s="616">
        <f>'Áreas-Vários Imóveis'!C31</f>
        <v>0</v>
      </c>
      <c r="D27" s="616">
        <f>'Áreas-Vários Imóveis'!D31</f>
        <v>0</v>
      </c>
      <c r="E27" s="616">
        <f>'Áreas-Vários Imóveis'!E31</f>
        <v>0</v>
      </c>
      <c r="F27" s="616">
        <f>'Áreas-Vários Imóveis'!F31</f>
        <v>0</v>
      </c>
      <c r="G27" s="618"/>
      <c r="H27" s="619"/>
      <c r="I27" s="619"/>
      <c r="J27" s="620" t="str">
        <f t="shared" si="6"/>
        <v/>
      </c>
      <c r="K27" s="621"/>
      <c r="L27" s="621"/>
      <c r="M27" s="622" t="str">
        <f t="shared" si="7"/>
        <v/>
      </c>
      <c r="N27" s="623" t="str">
        <f>IF(G27="","",EOMONTH(RA!$W$62,0)+1)</f>
        <v/>
      </c>
      <c r="O27" s="624" t="str">
        <f t="shared" si="8"/>
        <v/>
      </c>
      <c r="P27" s="1448" t="str">
        <f t="shared" si="9"/>
        <v/>
      </c>
      <c r="Q27" s="625" t="str">
        <f>IF(G27="","",'MR-Vários Imóveis'!AD27)</f>
        <v/>
      </c>
      <c r="R27" s="626" t="str">
        <f>IF(G27="","",'MR-Vários Imóveis'!AC27)</f>
        <v/>
      </c>
      <c r="S27" s="627" t="str">
        <f>IF(G27="","",'MR-Vários Imóveis'!AE27)</f>
        <v/>
      </c>
      <c r="T27" s="630" t="str">
        <f>+'MR-Vários Imóveis'!Z27</f>
        <v/>
      </c>
      <c r="U27" s="628" t="str">
        <f>+'MR-Vários Imóveis'!AB27</f>
        <v/>
      </c>
      <c r="V27" s="626" t="str">
        <f>IF(G27="","",'MR-Vários Imóveis'!M27)</f>
        <v/>
      </c>
      <c r="W27" s="629" t="str">
        <f t="shared" si="10"/>
        <v/>
      </c>
      <c r="X27" s="683"/>
      <c r="Y27" s="686" t="e">
        <f>+#REF!</f>
        <v>#REF!</v>
      </c>
      <c r="Z27" s="518" t="e">
        <f t="shared" si="0"/>
        <v>#VALUE!</v>
      </c>
      <c r="AA27" s="687" t="e">
        <f>+Q27/'MR-Vários Imóveis'!Z27</f>
        <v>#VALUE!</v>
      </c>
      <c r="AB27" s="687" t="e">
        <f t="shared" si="1"/>
        <v>#VALUE!</v>
      </c>
      <c r="AC27" s="688"/>
      <c r="AD27" s="688">
        <f t="shared" si="2"/>
        <v>1900</v>
      </c>
      <c r="AE27" s="688">
        <f t="shared" si="3"/>
        <v>0</v>
      </c>
      <c r="AF27" s="688">
        <f t="shared" si="11"/>
        <v>1900</v>
      </c>
      <c r="AG27" s="688">
        <f t="shared" si="4"/>
        <v>1</v>
      </c>
      <c r="AH27" s="688">
        <f t="shared" si="5"/>
        <v>0</v>
      </c>
      <c r="AI27" s="688"/>
      <c r="AJ27" s="681"/>
      <c r="AK27" s="484"/>
      <c r="AL27" s="484"/>
      <c r="AM27" s="484"/>
      <c r="AN27" s="484"/>
      <c r="AO27" s="484"/>
      <c r="AP27" s="484"/>
      <c r="AQ27" s="484"/>
      <c r="AR27" s="484"/>
      <c r="AS27" s="484"/>
      <c r="AT27" s="484"/>
      <c r="AU27" s="484"/>
      <c r="AV27" s="484"/>
      <c r="AW27" s="484"/>
      <c r="AX27" s="484"/>
      <c r="AY27" s="484"/>
      <c r="AZ27" s="484"/>
      <c r="BA27" s="484"/>
      <c r="BB27" s="484"/>
      <c r="BC27" s="484"/>
      <c r="BD27" s="484"/>
      <c r="BE27" s="484"/>
      <c r="BF27" s="484"/>
      <c r="BG27" s="484"/>
      <c r="BH27" s="484"/>
      <c r="BI27" s="484"/>
      <c r="BJ27" s="484"/>
      <c r="BK27" s="484"/>
      <c r="BL27" s="484"/>
      <c r="BM27" s="484"/>
      <c r="BN27" s="484"/>
      <c r="BO27" s="484"/>
      <c r="BP27" s="484"/>
      <c r="BQ27" s="484"/>
      <c r="BR27" s="484"/>
    </row>
    <row r="28" spans="1:70" s="275" customFormat="1" ht="15" x14ac:dyDescent="0.25">
      <c r="A28" s="284"/>
      <c r="B28" s="616">
        <f>'Áreas-Vários Imóveis'!B32</f>
        <v>0</v>
      </c>
      <c r="C28" s="616">
        <f>'Áreas-Vários Imóveis'!C32</f>
        <v>0</v>
      </c>
      <c r="D28" s="616">
        <f>'Áreas-Vários Imóveis'!D32</f>
        <v>0</v>
      </c>
      <c r="E28" s="616">
        <f>'Áreas-Vários Imóveis'!E32</f>
        <v>0</v>
      </c>
      <c r="F28" s="616">
        <f>'Áreas-Vários Imóveis'!F32</f>
        <v>0</v>
      </c>
      <c r="G28" s="618"/>
      <c r="H28" s="619"/>
      <c r="I28" s="619"/>
      <c r="J28" s="620" t="str">
        <f t="shared" si="6"/>
        <v/>
      </c>
      <c r="K28" s="621"/>
      <c r="L28" s="621"/>
      <c r="M28" s="622" t="str">
        <f t="shared" si="7"/>
        <v/>
      </c>
      <c r="N28" s="623" t="str">
        <f>IF(G28="","",EOMONTH(RA!$W$62,0)+1)</f>
        <v/>
      </c>
      <c r="O28" s="624" t="str">
        <f t="shared" si="8"/>
        <v/>
      </c>
      <c r="P28" s="1448" t="str">
        <f t="shared" si="9"/>
        <v/>
      </c>
      <c r="Q28" s="625" t="str">
        <f>IF(G28="","",'MR-Vários Imóveis'!AD28)</f>
        <v/>
      </c>
      <c r="R28" s="626" t="str">
        <f>IF(G28="","",'MR-Vários Imóveis'!AC28)</f>
        <v/>
      </c>
      <c r="S28" s="627" t="str">
        <f>IF(G28="","",'MR-Vários Imóveis'!AE28)</f>
        <v/>
      </c>
      <c r="T28" s="630" t="str">
        <f>+'MR-Vários Imóveis'!Z28</f>
        <v/>
      </c>
      <c r="U28" s="628" t="str">
        <f>+'MR-Vários Imóveis'!AB28</f>
        <v/>
      </c>
      <c r="V28" s="626" t="str">
        <f>IF(G28="","",'MR-Vários Imóveis'!M28)</f>
        <v/>
      </c>
      <c r="W28" s="629" t="str">
        <f t="shared" si="10"/>
        <v/>
      </c>
      <c r="X28" s="683"/>
      <c r="Y28" s="686" t="e">
        <f>+#REF!</f>
        <v>#REF!</v>
      </c>
      <c r="Z28" s="518" t="e">
        <f t="shared" si="0"/>
        <v>#VALUE!</v>
      </c>
      <c r="AA28" s="687" t="e">
        <f>+Q28/'MR-Vários Imóveis'!Z28</f>
        <v>#VALUE!</v>
      </c>
      <c r="AB28" s="687" t="e">
        <f t="shared" si="1"/>
        <v>#VALUE!</v>
      </c>
      <c r="AC28" s="688"/>
      <c r="AD28" s="688">
        <f t="shared" si="2"/>
        <v>1900</v>
      </c>
      <c r="AE28" s="688">
        <f t="shared" si="3"/>
        <v>0</v>
      </c>
      <c r="AF28" s="688">
        <f t="shared" si="11"/>
        <v>1900</v>
      </c>
      <c r="AG28" s="688">
        <f t="shared" si="4"/>
        <v>1</v>
      </c>
      <c r="AH28" s="688">
        <f t="shared" si="5"/>
        <v>0</v>
      </c>
      <c r="AI28" s="688"/>
      <c r="AJ28" s="681"/>
      <c r="AK28" s="484"/>
      <c r="AL28" s="484"/>
      <c r="AM28" s="484"/>
      <c r="AN28" s="484"/>
      <c r="AO28" s="484"/>
      <c r="AP28" s="484"/>
      <c r="AQ28" s="484"/>
      <c r="AR28" s="484"/>
      <c r="AS28" s="484"/>
      <c r="AT28" s="484"/>
      <c r="AU28" s="484"/>
      <c r="AV28" s="484"/>
      <c r="AW28" s="484"/>
      <c r="AX28" s="484"/>
      <c r="AY28" s="484"/>
      <c r="AZ28" s="484"/>
      <c r="BA28" s="484"/>
      <c r="BB28" s="484"/>
      <c r="BC28" s="484"/>
      <c r="BD28" s="484"/>
      <c r="BE28" s="484"/>
      <c r="BF28" s="484"/>
      <c r="BG28" s="484"/>
      <c r="BH28" s="484"/>
      <c r="BI28" s="484"/>
      <c r="BJ28" s="484"/>
      <c r="BK28" s="484"/>
      <c r="BL28" s="484"/>
      <c r="BM28" s="484"/>
      <c r="BN28" s="484"/>
      <c r="BO28" s="484"/>
      <c r="BP28" s="484"/>
      <c r="BQ28" s="484"/>
      <c r="BR28" s="484"/>
    </row>
    <row r="29" spans="1:70" s="275" customFormat="1" ht="13.5" customHeight="1" x14ac:dyDescent="0.25">
      <c r="A29" s="284"/>
      <c r="B29" s="616">
        <f>'Áreas-Vários Imóveis'!B33</f>
        <v>0</v>
      </c>
      <c r="C29" s="616">
        <f>'Áreas-Vários Imóveis'!C33</f>
        <v>0</v>
      </c>
      <c r="D29" s="616">
        <f>'Áreas-Vários Imóveis'!D33</f>
        <v>0</v>
      </c>
      <c r="E29" s="616">
        <f>'Áreas-Vários Imóveis'!E33</f>
        <v>0</v>
      </c>
      <c r="F29" s="616">
        <f>'Áreas-Vários Imóveis'!F33</f>
        <v>0</v>
      </c>
      <c r="G29" s="618"/>
      <c r="H29" s="619"/>
      <c r="I29" s="619"/>
      <c r="J29" s="620" t="str">
        <f t="shared" si="6"/>
        <v/>
      </c>
      <c r="K29" s="621"/>
      <c r="L29" s="621"/>
      <c r="M29" s="622" t="str">
        <f t="shared" si="7"/>
        <v/>
      </c>
      <c r="N29" s="623" t="str">
        <f>IF(G29="","",EOMONTH(RA!$W$62,0)+1)</f>
        <v/>
      </c>
      <c r="O29" s="624" t="str">
        <f t="shared" si="8"/>
        <v/>
      </c>
      <c r="P29" s="1448" t="str">
        <f t="shared" si="9"/>
        <v/>
      </c>
      <c r="Q29" s="625" t="str">
        <f>IF(G29="","",'MR-Vários Imóveis'!AD29)</f>
        <v/>
      </c>
      <c r="R29" s="626" t="str">
        <f>IF(G29="","",'MR-Vários Imóveis'!AC29)</f>
        <v/>
      </c>
      <c r="S29" s="627" t="str">
        <f>IF(G29="","",'MR-Vários Imóveis'!AE29)</f>
        <v/>
      </c>
      <c r="T29" s="630" t="str">
        <f>+'MR-Vários Imóveis'!Z29</f>
        <v/>
      </c>
      <c r="U29" s="628" t="str">
        <f>+'MR-Vários Imóveis'!AB29</f>
        <v/>
      </c>
      <c r="V29" s="626" t="str">
        <f>IF(G29="","",'MR-Vários Imóveis'!M29)</f>
        <v/>
      </c>
      <c r="W29" s="629" t="str">
        <f t="shared" si="10"/>
        <v/>
      </c>
      <c r="X29" s="683"/>
      <c r="Y29" s="686" t="e">
        <f>+#REF!</f>
        <v>#REF!</v>
      </c>
      <c r="Z29" s="518" t="e">
        <f t="shared" si="0"/>
        <v>#VALUE!</v>
      </c>
      <c r="AA29" s="687" t="e">
        <f>+Q29/'MR-Vários Imóveis'!Z29</f>
        <v>#VALUE!</v>
      </c>
      <c r="AB29" s="687" t="e">
        <f t="shared" si="1"/>
        <v>#VALUE!</v>
      </c>
      <c r="AC29" s="688"/>
      <c r="AD29" s="688">
        <f t="shared" si="2"/>
        <v>1900</v>
      </c>
      <c r="AE29" s="688">
        <f t="shared" si="3"/>
        <v>0</v>
      </c>
      <c r="AF29" s="688">
        <f t="shared" si="11"/>
        <v>1900</v>
      </c>
      <c r="AG29" s="688">
        <f t="shared" si="4"/>
        <v>1</v>
      </c>
      <c r="AH29" s="688">
        <f t="shared" si="5"/>
        <v>0</v>
      </c>
      <c r="AI29" s="688"/>
      <c r="AJ29" s="681"/>
      <c r="AK29" s="484"/>
      <c r="AL29" s="484"/>
      <c r="AM29" s="484"/>
      <c r="AN29" s="484"/>
      <c r="AO29" s="484"/>
      <c r="AP29" s="484"/>
      <c r="AQ29" s="484"/>
      <c r="AR29" s="484"/>
      <c r="AS29" s="484"/>
      <c r="AT29" s="484"/>
      <c r="AU29" s="484"/>
      <c r="AV29" s="484"/>
      <c r="AW29" s="484"/>
      <c r="AX29" s="484"/>
      <c r="AY29" s="484"/>
      <c r="AZ29" s="484"/>
      <c r="BA29" s="484"/>
      <c r="BB29" s="484"/>
      <c r="BC29" s="484"/>
      <c r="BD29" s="484"/>
      <c r="BE29" s="484"/>
      <c r="BF29" s="484"/>
      <c r="BG29" s="484"/>
      <c r="BH29" s="484"/>
      <c r="BI29" s="484"/>
      <c r="BJ29" s="484"/>
      <c r="BK29" s="484"/>
      <c r="BL29" s="484"/>
      <c r="BM29" s="484"/>
      <c r="BN29" s="484"/>
      <c r="BO29" s="484"/>
      <c r="BP29" s="484"/>
      <c r="BQ29" s="484"/>
      <c r="BR29" s="484"/>
    </row>
    <row r="30" spans="1:70" s="275" customFormat="1" ht="13.5" customHeight="1" x14ac:dyDescent="0.25">
      <c r="A30" s="284"/>
      <c r="B30" s="616">
        <f>'Áreas-Vários Imóveis'!B34</f>
        <v>0</v>
      </c>
      <c r="C30" s="616">
        <f>'Áreas-Vários Imóveis'!C34</f>
        <v>0</v>
      </c>
      <c r="D30" s="616">
        <f>'Áreas-Vários Imóveis'!D34</f>
        <v>0</v>
      </c>
      <c r="E30" s="616">
        <f>'Áreas-Vários Imóveis'!E34</f>
        <v>0</v>
      </c>
      <c r="F30" s="616">
        <f>'Áreas-Vários Imóveis'!F34</f>
        <v>0</v>
      </c>
      <c r="G30" s="618"/>
      <c r="H30" s="619"/>
      <c r="I30" s="619"/>
      <c r="J30" s="620" t="str">
        <f t="shared" si="6"/>
        <v/>
      </c>
      <c r="K30" s="621"/>
      <c r="L30" s="621"/>
      <c r="M30" s="622" t="str">
        <f t="shared" si="7"/>
        <v/>
      </c>
      <c r="N30" s="623" t="str">
        <f>IF(G30="","",EOMONTH(RA!$W$62,0)+1)</f>
        <v/>
      </c>
      <c r="O30" s="624" t="str">
        <f t="shared" si="8"/>
        <v/>
      </c>
      <c r="P30" s="1448" t="str">
        <f t="shared" si="9"/>
        <v/>
      </c>
      <c r="Q30" s="625" t="str">
        <f>IF(G30="","",'MR-Vários Imóveis'!AD30)</f>
        <v/>
      </c>
      <c r="R30" s="626" t="str">
        <f>IF(G30="","",'MR-Vários Imóveis'!AC30)</f>
        <v/>
      </c>
      <c r="S30" s="627" t="str">
        <f>IF(G30="","",'MR-Vários Imóveis'!AE30)</f>
        <v/>
      </c>
      <c r="T30" s="630" t="str">
        <f>+'MR-Vários Imóveis'!Z30</f>
        <v/>
      </c>
      <c r="U30" s="628" t="str">
        <f>+'MR-Vários Imóveis'!AB30</f>
        <v/>
      </c>
      <c r="V30" s="626" t="str">
        <f>IF(G30="","",'MR-Vários Imóveis'!M30)</f>
        <v/>
      </c>
      <c r="W30" s="629" t="str">
        <f t="shared" si="10"/>
        <v/>
      </c>
      <c r="X30" s="683"/>
      <c r="Y30" s="686" t="e">
        <f>+#REF!</f>
        <v>#REF!</v>
      </c>
      <c r="Z30" s="518" t="e">
        <f t="shared" si="0"/>
        <v>#VALUE!</v>
      </c>
      <c r="AA30" s="687" t="e">
        <f>+Q30/'MR-Vários Imóveis'!Z30</f>
        <v>#VALUE!</v>
      </c>
      <c r="AB30" s="687" t="e">
        <f t="shared" si="1"/>
        <v>#VALUE!</v>
      </c>
      <c r="AC30" s="688"/>
      <c r="AD30" s="688">
        <f t="shared" si="2"/>
        <v>1900</v>
      </c>
      <c r="AE30" s="688">
        <f t="shared" si="3"/>
        <v>0</v>
      </c>
      <c r="AF30" s="688">
        <f t="shared" si="11"/>
        <v>1900</v>
      </c>
      <c r="AG30" s="688">
        <f t="shared" si="4"/>
        <v>1</v>
      </c>
      <c r="AH30" s="688">
        <f t="shared" si="5"/>
        <v>0</v>
      </c>
      <c r="AI30" s="688"/>
      <c r="AJ30" s="681"/>
      <c r="AK30" s="484"/>
      <c r="AL30" s="484"/>
      <c r="AM30" s="484"/>
      <c r="AN30" s="484"/>
      <c r="AO30" s="484"/>
      <c r="AP30" s="484"/>
      <c r="AQ30" s="484"/>
      <c r="AR30" s="484"/>
      <c r="AS30" s="484"/>
      <c r="AT30" s="484"/>
      <c r="AU30" s="484"/>
      <c r="AV30" s="484"/>
      <c r="AW30" s="484"/>
      <c r="AX30" s="484"/>
      <c r="AY30" s="484"/>
      <c r="AZ30" s="484"/>
      <c r="BA30" s="484"/>
      <c r="BB30" s="484"/>
      <c r="BC30" s="484"/>
      <c r="BD30" s="484"/>
      <c r="BE30" s="484"/>
      <c r="BF30" s="484"/>
      <c r="BG30" s="484"/>
      <c r="BH30" s="484"/>
      <c r="BI30" s="484"/>
      <c r="BJ30" s="484"/>
      <c r="BK30" s="484"/>
      <c r="BL30" s="484"/>
      <c r="BM30" s="484"/>
      <c r="BN30" s="484"/>
      <c r="BO30" s="484"/>
      <c r="BP30" s="484"/>
      <c r="BQ30" s="484"/>
      <c r="BR30" s="484"/>
    </row>
    <row r="31" spans="1:70" s="275" customFormat="1" ht="13.5" customHeight="1" x14ac:dyDescent="0.25">
      <c r="A31" s="284"/>
      <c r="B31" s="616">
        <f>'Áreas-Vários Imóveis'!B35</f>
        <v>0</v>
      </c>
      <c r="C31" s="616">
        <f>'Áreas-Vários Imóveis'!C35</f>
        <v>0</v>
      </c>
      <c r="D31" s="616">
        <f>'Áreas-Vários Imóveis'!D35</f>
        <v>0</v>
      </c>
      <c r="E31" s="616">
        <f>'Áreas-Vários Imóveis'!E35</f>
        <v>0</v>
      </c>
      <c r="F31" s="616">
        <f>'Áreas-Vários Imóveis'!F35</f>
        <v>0</v>
      </c>
      <c r="G31" s="618"/>
      <c r="H31" s="619"/>
      <c r="I31" s="619"/>
      <c r="J31" s="620" t="str">
        <f t="shared" si="6"/>
        <v/>
      </c>
      <c r="K31" s="621"/>
      <c r="L31" s="621"/>
      <c r="M31" s="622" t="str">
        <f t="shared" si="7"/>
        <v/>
      </c>
      <c r="N31" s="623" t="str">
        <f>IF(G31="","",EOMONTH(RA!$W$62,0)+1)</f>
        <v/>
      </c>
      <c r="O31" s="624" t="str">
        <f t="shared" si="8"/>
        <v/>
      </c>
      <c r="P31" s="1448" t="str">
        <f t="shared" si="9"/>
        <v/>
      </c>
      <c r="Q31" s="625" t="str">
        <f>IF(G31="","",'MR-Vários Imóveis'!AD31)</f>
        <v/>
      </c>
      <c r="R31" s="626" t="str">
        <f>IF(G31="","",'MR-Vários Imóveis'!AC31)</f>
        <v/>
      </c>
      <c r="S31" s="627" t="str">
        <f>IF(G31="","",'MR-Vários Imóveis'!AE31)</f>
        <v/>
      </c>
      <c r="T31" s="630" t="str">
        <f>+'MR-Vários Imóveis'!Z31</f>
        <v/>
      </c>
      <c r="U31" s="628" t="str">
        <f>+'MR-Vários Imóveis'!AB31</f>
        <v/>
      </c>
      <c r="V31" s="626" t="str">
        <f>IF(G31="","",'MR-Vários Imóveis'!M31)</f>
        <v/>
      </c>
      <c r="W31" s="629" t="str">
        <f t="shared" si="10"/>
        <v/>
      </c>
      <c r="X31" s="683"/>
      <c r="Y31" s="686" t="e">
        <f>+#REF!</f>
        <v>#REF!</v>
      </c>
      <c r="Z31" s="518" t="e">
        <f t="shared" si="0"/>
        <v>#VALUE!</v>
      </c>
      <c r="AA31" s="687" t="e">
        <f>+Q31/'MR-Vários Imóveis'!Z31</f>
        <v>#VALUE!</v>
      </c>
      <c r="AB31" s="687" t="e">
        <f t="shared" si="1"/>
        <v>#VALUE!</v>
      </c>
      <c r="AC31" s="688"/>
      <c r="AD31" s="688">
        <f t="shared" si="2"/>
        <v>1900</v>
      </c>
      <c r="AE31" s="688">
        <f t="shared" si="3"/>
        <v>0</v>
      </c>
      <c r="AF31" s="688">
        <f t="shared" si="11"/>
        <v>1900</v>
      </c>
      <c r="AG31" s="688">
        <f t="shared" si="4"/>
        <v>1</v>
      </c>
      <c r="AH31" s="688">
        <f t="shared" si="5"/>
        <v>0</v>
      </c>
      <c r="AI31" s="688"/>
      <c r="AJ31" s="681"/>
      <c r="AK31" s="484"/>
      <c r="AL31" s="484"/>
      <c r="AM31" s="484"/>
      <c r="AN31" s="484"/>
      <c r="AO31" s="484"/>
      <c r="AP31" s="484"/>
      <c r="AQ31" s="484"/>
      <c r="AR31" s="484"/>
      <c r="AS31" s="484"/>
      <c r="AT31" s="484"/>
      <c r="AU31" s="484"/>
      <c r="AV31" s="484"/>
      <c r="AW31" s="484"/>
      <c r="AX31" s="484"/>
      <c r="AY31" s="484"/>
      <c r="AZ31" s="484"/>
      <c r="BA31" s="484"/>
      <c r="BB31" s="484"/>
      <c r="BC31" s="484"/>
      <c r="BD31" s="484"/>
      <c r="BE31" s="484"/>
      <c r="BF31" s="484"/>
      <c r="BG31" s="484"/>
      <c r="BH31" s="484"/>
      <c r="BI31" s="484"/>
      <c r="BJ31" s="484"/>
      <c r="BK31" s="484"/>
      <c r="BL31" s="484"/>
      <c r="BM31" s="484"/>
      <c r="BN31" s="484"/>
      <c r="BO31" s="484"/>
      <c r="BP31" s="484"/>
      <c r="BQ31" s="484"/>
      <c r="BR31" s="484"/>
    </row>
    <row r="32" spans="1:70" s="275" customFormat="1" ht="13.5" customHeight="1" x14ac:dyDescent="0.25">
      <c r="A32" s="284"/>
      <c r="B32" s="616">
        <f>'Áreas-Vários Imóveis'!B36</f>
        <v>0</v>
      </c>
      <c r="C32" s="616">
        <f>'Áreas-Vários Imóveis'!C36</f>
        <v>0</v>
      </c>
      <c r="D32" s="616">
        <f>'Áreas-Vários Imóveis'!D36</f>
        <v>0</v>
      </c>
      <c r="E32" s="616">
        <f>'Áreas-Vários Imóveis'!E36</f>
        <v>0</v>
      </c>
      <c r="F32" s="616">
        <f>'Áreas-Vários Imóveis'!F36</f>
        <v>0</v>
      </c>
      <c r="G32" s="618"/>
      <c r="H32" s="619"/>
      <c r="I32" s="619"/>
      <c r="J32" s="620" t="str">
        <f t="shared" si="6"/>
        <v/>
      </c>
      <c r="K32" s="621"/>
      <c r="L32" s="621"/>
      <c r="M32" s="622" t="str">
        <f t="shared" si="7"/>
        <v/>
      </c>
      <c r="N32" s="623" t="str">
        <f>IF(G32="","",EOMONTH(RA!$W$62,0)+1)</f>
        <v/>
      </c>
      <c r="O32" s="624" t="str">
        <f t="shared" si="8"/>
        <v/>
      </c>
      <c r="P32" s="1448" t="str">
        <f t="shared" si="9"/>
        <v/>
      </c>
      <c r="Q32" s="625" t="str">
        <f>IF(G32="","",'MR-Vários Imóveis'!AD32)</f>
        <v/>
      </c>
      <c r="R32" s="626" t="str">
        <f>IF(G32="","",'MR-Vários Imóveis'!AC32)</f>
        <v/>
      </c>
      <c r="S32" s="627" t="str">
        <f>IF(G32="","",'MR-Vários Imóveis'!AE32)</f>
        <v/>
      </c>
      <c r="T32" s="630" t="str">
        <f>+'MR-Vários Imóveis'!Z32</f>
        <v/>
      </c>
      <c r="U32" s="628" t="str">
        <f>+'MR-Vários Imóveis'!AB32</f>
        <v/>
      </c>
      <c r="V32" s="626" t="str">
        <f>IF(G32="","",'MR-Vários Imóveis'!M32)</f>
        <v/>
      </c>
      <c r="W32" s="629" t="str">
        <f t="shared" si="10"/>
        <v/>
      </c>
      <c r="X32" s="683"/>
      <c r="Y32" s="686" t="e">
        <f>+#REF!</f>
        <v>#REF!</v>
      </c>
      <c r="Z32" s="518" t="e">
        <f t="shared" si="0"/>
        <v>#VALUE!</v>
      </c>
      <c r="AA32" s="687" t="e">
        <f>+Q32/'MR-Vários Imóveis'!Z32</f>
        <v>#VALUE!</v>
      </c>
      <c r="AB32" s="687" t="e">
        <f t="shared" si="1"/>
        <v>#VALUE!</v>
      </c>
      <c r="AC32" s="688"/>
      <c r="AD32" s="688">
        <f t="shared" si="2"/>
        <v>1900</v>
      </c>
      <c r="AE32" s="688">
        <f t="shared" si="3"/>
        <v>0</v>
      </c>
      <c r="AF32" s="688">
        <f t="shared" si="11"/>
        <v>1900</v>
      </c>
      <c r="AG32" s="688">
        <f t="shared" si="4"/>
        <v>1</v>
      </c>
      <c r="AH32" s="688">
        <f t="shared" si="5"/>
        <v>0</v>
      </c>
      <c r="AI32" s="688"/>
      <c r="AJ32" s="681"/>
      <c r="AK32" s="484"/>
      <c r="AL32" s="484"/>
      <c r="AM32" s="484"/>
      <c r="AN32" s="484"/>
      <c r="AO32" s="484"/>
      <c r="AP32" s="484"/>
      <c r="AQ32" s="484"/>
      <c r="AR32" s="484"/>
      <c r="AS32" s="484"/>
      <c r="AT32" s="484"/>
      <c r="AU32" s="484"/>
      <c r="AV32" s="484"/>
      <c r="AW32" s="484"/>
      <c r="AX32" s="484"/>
      <c r="AY32" s="484"/>
      <c r="AZ32" s="484"/>
      <c r="BA32" s="484"/>
      <c r="BB32" s="484"/>
      <c r="BC32" s="484"/>
      <c r="BD32" s="484"/>
      <c r="BE32" s="484"/>
      <c r="BF32" s="484"/>
      <c r="BG32" s="484"/>
      <c r="BH32" s="484"/>
      <c r="BI32" s="484"/>
      <c r="BJ32" s="484"/>
      <c r="BK32" s="484"/>
      <c r="BL32" s="484"/>
      <c r="BM32" s="484"/>
      <c r="BN32" s="484"/>
      <c r="BO32" s="484"/>
      <c r="BP32" s="484"/>
      <c r="BQ32" s="484"/>
      <c r="BR32" s="484"/>
    </row>
    <row r="33" spans="1:70" s="289" customFormat="1" ht="19.899999999999999" customHeight="1" thickBot="1" x14ac:dyDescent="0.3">
      <c r="A33" s="285"/>
      <c r="B33" s="286" t="s">
        <v>10</v>
      </c>
      <c r="C33" s="287"/>
      <c r="D33" s="391"/>
      <c r="E33" s="391"/>
      <c r="F33" s="288"/>
      <c r="G33" s="631"/>
      <c r="H33" s="632"/>
      <c r="I33" s="632"/>
      <c r="J33" s="632"/>
      <c r="K33" s="632"/>
      <c r="L33" s="632"/>
      <c r="M33" s="632"/>
      <c r="N33" s="633"/>
      <c r="O33" s="633"/>
      <c r="P33" s="633"/>
      <c r="Q33" s="634">
        <f>+SUM(Q8:Q32)</f>
        <v>0</v>
      </c>
      <c r="R33" s="635"/>
      <c r="S33" s="634">
        <f>+SUM(S8:S32)</f>
        <v>0</v>
      </c>
      <c r="T33" s="634"/>
      <c r="U33" s="634">
        <f>+SUM(U8:U32)</f>
        <v>0</v>
      </c>
      <c r="V33" s="635"/>
      <c r="W33" s="636">
        <f>SUM(W8:W32)</f>
        <v>0</v>
      </c>
      <c r="X33" s="684"/>
      <c r="Y33" s="689"/>
      <c r="Z33" s="689"/>
      <c r="AA33" s="687" t="e">
        <f>+Q33/'MR-Vários Imóveis'!Z33</f>
        <v>#DIV/0!</v>
      </c>
      <c r="AB33" s="687" t="e">
        <f t="shared" si="1"/>
        <v>#DIV/0!</v>
      </c>
      <c r="AC33" s="689"/>
      <c r="AD33" s="689"/>
      <c r="AE33" s="689"/>
      <c r="AF33" s="689"/>
      <c r="AG33" s="689"/>
      <c r="AH33" s="689"/>
      <c r="AI33" s="689"/>
      <c r="AJ33" s="681"/>
      <c r="AK33" s="486"/>
      <c r="AL33" s="486"/>
      <c r="AM33" s="486"/>
      <c r="AN33" s="486"/>
      <c r="AO33" s="486"/>
      <c r="AP33" s="486"/>
      <c r="AQ33" s="486"/>
      <c r="AR33" s="486"/>
      <c r="AS33" s="486"/>
      <c r="AT33" s="486"/>
      <c r="AU33" s="486"/>
      <c r="AV33" s="486"/>
      <c r="AW33" s="486"/>
      <c r="AX33" s="486"/>
      <c r="AY33" s="486"/>
      <c r="AZ33" s="486"/>
      <c r="BA33" s="486"/>
      <c r="BB33" s="486"/>
      <c r="BC33" s="486"/>
      <c r="BD33" s="486"/>
      <c r="BE33" s="486"/>
      <c r="BF33" s="486"/>
      <c r="BG33" s="486"/>
      <c r="BH33" s="486"/>
      <c r="BI33" s="486"/>
      <c r="BJ33" s="486"/>
      <c r="BK33" s="486"/>
      <c r="BL33" s="486"/>
      <c r="BM33" s="486"/>
      <c r="BN33" s="486"/>
      <c r="BO33" s="486"/>
      <c r="BP33" s="486"/>
      <c r="BQ33" s="486"/>
      <c r="BR33" s="486"/>
    </row>
    <row r="34" spans="1:70" s="275" customFormat="1" ht="3" customHeight="1" thickTop="1" x14ac:dyDescent="0.25">
      <c r="A34" s="284"/>
      <c r="B34" s="290"/>
      <c r="C34" s="291"/>
      <c r="D34" s="274"/>
      <c r="E34" s="274"/>
      <c r="F34" s="274"/>
      <c r="G34" s="292"/>
      <c r="H34" s="292"/>
      <c r="I34" s="292"/>
      <c r="J34" s="292"/>
      <c r="K34" s="292"/>
      <c r="L34" s="292"/>
      <c r="M34" s="292"/>
      <c r="N34" s="292"/>
      <c r="O34" s="292"/>
      <c r="P34" s="292"/>
      <c r="Q34" s="293"/>
      <c r="R34" s="293"/>
      <c r="S34" s="293"/>
      <c r="T34" s="293"/>
      <c r="U34" s="293"/>
      <c r="V34" s="293"/>
      <c r="W34" s="293"/>
      <c r="X34" s="465"/>
      <c r="Y34" s="690"/>
      <c r="Z34" s="690"/>
      <c r="AA34" s="690"/>
      <c r="AB34" s="690"/>
      <c r="AC34" s="690"/>
      <c r="AD34" s="690"/>
      <c r="AE34" s="690"/>
      <c r="AF34" s="690"/>
      <c r="AG34" s="690"/>
      <c r="AH34" s="690"/>
      <c r="AI34" s="690"/>
      <c r="AJ34" s="338"/>
      <c r="AK34" s="484"/>
      <c r="AL34" s="484"/>
      <c r="AM34" s="484"/>
      <c r="AN34" s="484"/>
      <c r="AO34" s="484"/>
      <c r="AP34" s="484"/>
      <c r="AQ34" s="484"/>
      <c r="AR34" s="484"/>
      <c r="AS34" s="484"/>
      <c r="AT34" s="484"/>
      <c r="AU34" s="484"/>
      <c r="AV34" s="484"/>
      <c r="AW34" s="484"/>
      <c r="AX34" s="484"/>
      <c r="AY34" s="484"/>
      <c r="AZ34" s="484"/>
      <c r="BA34" s="484"/>
      <c r="BB34" s="484"/>
      <c r="BC34" s="484"/>
      <c r="BD34" s="484"/>
      <c r="BE34" s="484"/>
      <c r="BF34" s="484"/>
      <c r="BG34" s="484"/>
      <c r="BH34" s="484"/>
      <c r="BI34" s="484"/>
      <c r="BJ34" s="484"/>
      <c r="BK34" s="484"/>
      <c r="BL34" s="484"/>
      <c r="BM34" s="484"/>
      <c r="BN34" s="484"/>
      <c r="BO34" s="484"/>
      <c r="BP34" s="484"/>
      <c r="BQ34" s="484"/>
      <c r="BR34" s="484"/>
    </row>
    <row r="35" spans="1:70" s="275" customFormat="1" ht="3" customHeight="1" x14ac:dyDescent="0.25">
      <c r="A35" s="284"/>
      <c r="B35" s="1811"/>
      <c r="C35" s="1811"/>
      <c r="D35" s="379"/>
      <c r="E35" s="379"/>
      <c r="F35" s="273"/>
      <c r="G35" s="292"/>
      <c r="H35" s="292"/>
      <c r="I35" s="292"/>
      <c r="J35" s="292"/>
      <c r="K35" s="292"/>
      <c r="L35" s="292"/>
      <c r="M35" s="292"/>
      <c r="N35" s="292"/>
      <c r="O35" s="292"/>
      <c r="P35" s="292"/>
      <c r="Q35" s="293"/>
      <c r="R35" s="293"/>
      <c r="S35" s="293"/>
      <c r="T35" s="293"/>
      <c r="U35" s="293"/>
      <c r="V35" s="293"/>
      <c r="W35" s="293"/>
      <c r="X35" s="466"/>
      <c r="Y35" s="691"/>
      <c r="Z35" s="691"/>
      <c r="AA35" s="691"/>
      <c r="AB35" s="691"/>
      <c r="AC35" s="691"/>
      <c r="AD35" s="691"/>
      <c r="AE35" s="691"/>
      <c r="AF35" s="691"/>
      <c r="AG35" s="691"/>
      <c r="AH35" s="691"/>
      <c r="AI35" s="691"/>
      <c r="AJ35" s="338"/>
      <c r="AK35" s="484"/>
      <c r="AL35" s="484"/>
      <c r="AM35" s="484"/>
      <c r="AN35" s="484"/>
      <c r="AO35" s="484"/>
      <c r="AP35" s="484"/>
      <c r="AQ35" s="484"/>
      <c r="AR35" s="484"/>
      <c r="AS35" s="484"/>
      <c r="AT35" s="484"/>
      <c r="AU35" s="484"/>
      <c r="AV35" s="484"/>
      <c r="AW35" s="484"/>
      <c r="AX35" s="484"/>
      <c r="AY35" s="484"/>
      <c r="AZ35" s="484"/>
      <c r="BA35" s="484"/>
      <c r="BB35" s="484"/>
      <c r="BC35" s="484"/>
      <c r="BD35" s="484"/>
      <c r="BE35" s="484"/>
      <c r="BF35" s="484"/>
      <c r="BG35" s="484"/>
      <c r="BH35" s="484"/>
      <c r="BI35" s="484"/>
      <c r="BJ35" s="484"/>
      <c r="BK35" s="484"/>
      <c r="BL35" s="484"/>
      <c r="BM35" s="484"/>
      <c r="BN35" s="484"/>
      <c r="BO35" s="484"/>
      <c r="BP35" s="484"/>
      <c r="BQ35" s="484"/>
      <c r="BR35" s="484"/>
    </row>
    <row r="36" spans="1:70" s="275" customFormat="1" ht="3" customHeight="1" x14ac:dyDescent="0.25">
      <c r="A36" s="284"/>
      <c r="B36" s="1811"/>
      <c r="C36" s="1811"/>
      <c r="D36" s="379"/>
      <c r="E36" s="379"/>
      <c r="F36" s="273"/>
      <c r="G36" s="292"/>
      <c r="H36" s="292"/>
      <c r="I36" s="292"/>
      <c r="J36" s="292"/>
      <c r="K36" s="292"/>
      <c r="L36" s="292"/>
      <c r="M36" s="292"/>
      <c r="N36" s="292"/>
      <c r="O36" s="292"/>
      <c r="P36" s="292"/>
      <c r="Q36" s="293"/>
      <c r="R36" s="293"/>
      <c r="S36" s="293"/>
      <c r="T36" s="293"/>
      <c r="U36" s="293"/>
      <c r="V36" s="293"/>
      <c r="W36" s="293"/>
      <c r="X36" s="466"/>
      <c r="Y36" s="691"/>
      <c r="Z36" s="691"/>
      <c r="AA36" s="691"/>
      <c r="AB36" s="691"/>
      <c r="AC36" s="691"/>
      <c r="AD36" s="691"/>
      <c r="AE36" s="691"/>
      <c r="AF36" s="691"/>
      <c r="AG36" s="691"/>
      <c r="AH36" s="691"/>
      <c r="AI36" s="691"/>
      <c r="AJ36" s="338"/>
      <c r="AK36" s="484"/>
      <c r="AL36" s="484"/>
      <c r="AM36" s="484"/>
      <c r="AN36" s="484"/>
      <c r="AO36" s="484"/>
      <c r="AP36" s="484"/>
      <c r="AQ36" s="484"/>
      <c r="AR36" s="484"/>
      <c r="AS36" s="484"/>
      <c r="AT36" s="484"/>
      <c r="AU36" s="484"/>
      <c r="AV36" s="484"/>
      <c r="AW36" s="484"/>
      <c r="AX36" s="484"/>
      <c r="AY36" s="484"/>
      <c r="AZ36" s="484"/>
      <c r="BA36" s="484"/>
      <c r="BB36" s="484"/>
      <c r="BC36" s="484"/>
      <c r="BD36" s="484"/>
      <c r="BE36" s="484"/>
      <c r="BF36" s="484"/>
      <c r="BG36" s="484"/>
      <c r="BH36" s="484"/>
      <c r="BI36" s="484"/>
      <c r="BJ36" s="484"/>
      <c r="BK36" s="484"/>
      <c r="BL36" s="484"/>
      <c r="BM36" s="484"/>
      <c r="BN36" s="484"/>
      <c r="BO36" s="484"/>
      <c r="BP36" s="484"/>
      <c r="BQ36" s="484"/>
      <c r="BR36" s="484"/>
    </row>
    <row r="37" spans="1:70" s="275" customFormat="1" ht="3" customHeight="1" x14ac:dyDescent="0.25">
      <c r="A37" s="284"/>
      <c r="B37" s="1811"/>
      <c r="C37" s="1811"/>
      <c r="D37" s="379"/>
      <c r="E37" s="379"/>
      <c r="F37" s="273"/>
      <c r="G37" s="292"/>
      <c r="H37" s="292"/>
      <c r="I37" s="292"/>
      <c r="J37" s="292"/>
      <c r="K37" s="292"/>
      <c r="L37" s="292"/>
      <c r="M37" s="292"/>
      <c r="N37" s="292"/>
      <c r="O37" s="292"/>
      <c r="P37" s="292"/>
      <c r="Q37" s="293"/>
      <c r="R37" s="293"/>
      <c r="S37" s="293"/>
      <c r="T37" s="293"/>
      <c r="U37" s="293"/>
      <c r="V37" s="293"/>
      <c r="W37" s="293"/>
      <c r="X37" s="466"/>
      <c r="Y37" s="691"/>
      <c r="Z37" s="691"/>
      <c r="AA37" s="691"/>
      <c r="AB37" s="691"/>
      <c r="AC37" s="691"/>
      <c r="AD37" s="691"/>
      <c r="AE37" s="691"/>
      <c r="AF37" s="691"/>
      <c r="AG37" s="691"/>
      <c r="AH37" s="691"/>
      <c r="AI37" s="691"/>
      <c r="AJ37" s="338"/>
      <c r="AK37" s="484"/>
      <c r="AL37" s="484"/>
      <c r="AM37" s="484"/>
      <c r="AN37" s="484"/>
      <c r="AO37" s="484"/>
      <c r="AP37" s="484"/>
      <c r="AQ37" s="484"/>
      <c r="AR37" s="484"/>
      <c r="AS37" s="484"/>
      <c r="AT37" s="484"/>
      <c r="AU37" s="484"/>
      <c r="AV37" s="484"/>
      <c r="AW37" s="484"/>
      <c r="AX37" s="484"/>
      <c r="AY37" s="484"/>
      <c r="AZ37" s="484"/>
      <c r="BA37" s="484"/>
      <c r="BB37" s="484"/>
      <c r="BC37" s="484"/>
      <c r="BD37" s="484"/>
      <c r="BE37" s="484"/>
      <c r="BF37" s="484"/>
      <c r="BG37" s="484"/>
      <c r="BH37" s="484"/>
      <c r="BI37" s="484"/>
      <c r="BJ37" s="484"/>
      <c r="BK37" s="484"/>
      <c r="BL37" s="484"/>
      <c r="BM37" s="484"/>
      <c r="BN37" s="484"/>
      <c r="BO37" s="484"/>
      <c r="BP37" s="484"/>
      <c r="BQ37" s="484"/>
      <c r="BR37" s="484"/>
    </row>
    <row r="38" spans="1:70" s="275" customFormat="1" ht="30" customHeight="1" x14ac:dyDescent="0.35">
      <c r="A38" s="284"/>
      <c r="B38" s="295" t="s">
        <v>391</v>
      </c>
      <c r="C38" s="379"/>
      <c r="D38" s="379"/>
      <c r="E38" s="379"/>
      <c r="F38" s="273"/>
      <c r="G38" s="273"/>
      <c r="H38" s="273"/>
      <c r="I38" s="273"/>
      <c r="J38" s="273"/>
      <c r="K38" s="273"/>
      <c r="L38" s="273"/>
      <c r="M38" s="273"/>
      <c r="N38" s="273"/>
      <c r="O38" s="273"/>
      <c r="P38" s="273"/>
      <c r="Q38" s="272"/>
      <c r="R38" s="272"/>
      <c r="S38" s="272"/>
      <c r="T38" s="272"/>
      <c r="U38" s="272"/>
      <c r="V38" s="272"/>
      <c r="W38" s="272"/>
      <c r="X38" s="460"/>
      <c r="Y38" s="338"/>
      <c r="Z38" s="338"/>
      <c r="AA38" s="338"/>
      <c r="AB38" s="338"/>
      <c r="AC38" s="338"/>
      <c r="AD38" s="338"/>
      <c r="AE38" s="338"/>
      <c r="AF38" s="338"/>
      <c r="AG38" s="338"/>
      <c r="AH38" s="338"/>
      <c r="AI38" s="338"/>
      <c r="AJ38" s="460"/>
      <c r="AK38" s="487"/>
      <c r="AL38" s="488"/>
      <c r="AM38" s="488"/>
      <c r="AN38" s="484"/>
      <c r="AO38" s="484"/>
      <c r="AP38" s="484"/>
      <c r="AQ38" s="484"/>
      <c r="AR38" s="484"/>
      <c r="AS38" s="484"/>
      <c r="AT38" s="484"/>
      <c r="AU38" s="484"/>
      <c r="AV38" s="484"/>
      <c r="AW38" s="484"/>
      <c r="AX38" s="484"/>
      <c r="AY38" s="484"/>
      <c r="AZ38" s="484"/>
      <c r="BA38" s="484"/>
      <c r="BB38" s="484"/>
      <c r="BC38" s="484"/>
      <c r="BD38" s="484"/>
      <c r="BE38" s="484"/>
      <c r="BF38" s="484"/>
      <c r="BG38" s="484"/>
      <c r="BH38" s="484"/>
      <c r="BI38" s="484"/>
      <c r="BJ38" s="484"/>
      <c r="BK38" s="484"/>
      <c r="BL38" s="484"/>
      <c r="BM38" s="484"/>
      <c r="BN38" s="484"/>
      <c r="BO38" s="484"/>
      <c r="BP38" s="484"/>
      <c r="BQ38" s="484"/>
      <c r="BR38" s="484"/>
    </row>
    <row r="39" spans="1:70" s="275" customFormat="1" ht="141" customHeight="1" x14ac:dyDescent="0.25">
      <c r="A39" s="284"/>
      <c r="B39" s="1834" t="s">
        <v>1058</v>
      </c>
      <c r="C39" s="1805"/>
      <c r="D39" s="1805"/>
      <c r="E39" s="1805"/>
      <c r="F39" s="1805"/>
      <c r="G39" s="1805"/>
      <c r="H39" s="1805"/>
      <c r="I39" s="1805"/>
      <c r="J39" s="1805"/>
      <c r="K39" s="1805"/>
      <c r="L39" s="1805"/>
      <c r="M39" s="1805"/>
      <c r="N39" s="1805"/>
      <c r="O39" s="1805"/>
      <c r="P39" s="1805"/>
      <c r="Q39" s="1805"/>
      <c r="R39" s="1805"/>
      <c r="S39" s="1805"/>
      <c r="T39" s="1805"/>
      <c r="U39" s="1805"/>
      <c r="V39" s="1805"/>
      <c r="W39" s="1805"/>
      <c r="X39" s="460"/>
      <c r="Y39" s="338"/>
      <c r="Z39" s="338"/>
      <c r="AA39" s="338"/>
      <c r="AB39" s="338"/>
      <c r="AC39" s="338"/>
      <c r="AD39" s="338"/>
      <c r="AE39" s="338"/>
      <c r="AF39" s="338"/>
      <c r="AG39" s="338"/>
      <c r="AH39" s="338"/>
      <c r="AI39" s="338"/>
      <c r="AJ39" s="460"/>
      <c r="AK39" s="487"/>
      <c r="AL39" s="488"/>
      <c r="AM39" s="488"/>
      <c r="AN39" s="484"/>
      <c r="AO39" s="484"/>
      <c r="AP39" s="484"/>
      <c r="AQ39" s="484"/>
      <c r="AR39" s="484"/>
      <c r="AS39" s="484"/>
      <c r="AT39" s="484"/>
      <c r="AU39" s="484"/>
      <c r="AV39" s="484"/>
      <c r="AW39" s="484"/>
      <c r="AX39" s="484"/>
      <c r="AY39" s="484"/>
      <c r="AZ39" s="484"/>
      <c r="BA39" s="484"/>
      <c r="BB39" s="484"/>
      <c r="BC39" s="484"/>
      <c r="BD39" s="484"/>
      <c r="BE39" s="484"/>
      <c r="BF39" s="484"/>
      <c r="BG39" s="484"/>
      <c r="BH39" s="484"/>
      <c r="BI39" s="484"/>
      <c r="BJ39" s="484"/>
      <c r="BK39" s="484"/>
      <c r="BL39" s="484"/>
      <c r="BM39" s="484"/>
      <c r="BN39" s="484"/>
      <c r="BO39" s="484"/>
      <c r="BP39" s="484"/>
      <c r="BQ39" s="484"/>
      <c r="BR39" s="484"/>
    </row>
    <row r="40" spans="1:70" ht="14.45" customHeight="1" x14ac:dyDescent="0.25">
      <c r="Q40" s="467"/>
      <c r="R40" s="467"/>
      <c r="S40" s="467"/>
      <c r="T40" s="467"/>
      <c r="U40" s="467"/>
      <c r="V40" s="467"/>
      <c r="Y40" s="519"/>
      <c r="Z40" s="519"/>
      <c r="AA40" s="519"/>
      <c r="AB40" s="519"/>
      <c r="AC40" s="519"/>
    </row>
    <row r="41" spans="1:70" ht="14.45" customHeight="1" x14ac:dyDescent="0.25">
      <c r="Y41" s="519"/>
      <c r="Z41" s="519"/>
      <c r="AA41" s="519"/>
      <c r="AB41" s="519"/>
      <c r="AC41" s="519"/>
    </row>
    <row r="42" spans="1:70" ht="14.45" customHeight="1" x14ac:dyDescent="0.25">
      <c r="Y42" s="519"/>
      <c r="Z42" s="519"/>
      <c r="AA42" s="519"/>
      <c r="AB42" s="519"/>
      <c r="AC42" s="519"/>
      <c r="AD42" s="534" t="e">
        <f>PV(R8,P8/12,-Q8*12)</f>
        <v>#VALUE!</v>
      </c>
      <c r="AE42" s="483" t="e">
        <f>U8/(1+V8)^(O8/12)</f>
        <v>#VALUE!</v>
      </c>
      <c r="AF42" s="483" t="e">
        <f>+AE42+AD42</f>
        <v>#VALUE!</v>
      </c>
    </row>
    <row r="43" spans="1:70" ht="14.45" customHeight="1" x14ac:dyDescent="0.25">
      <c r="Y43" s="519"/>
      <c r="Z43" s="519"/>
      <c r="AA43" s="519"/>
      <c r="AB43" s="519"/>
      <c r="AC43" s="519"/>
      <c r="AD43" s="535" t="str">
        <f>+R8</f>
        <v/>
      </c>
      <c r="AE43" s="535" t="str">
        <f>+V8</f>
        <v/>
      </c>
      <c r="AI43" s="535" t="str">
        <f>+AD43</f>
        <v/>
      </c>
      <c r="AK43" s="535" t="str">
        <f>+AE43</f>
        <v/>
      </c>
      <c r="AL43" s="483" t="str">
        <f>+W8</f>
        <v/>
      </c>
    </row>
    <row r="44" spans="1:70" ht="14.45" customHeight="1" x14ac:dyDescent="0.25">
      <c r="Y44" s="519"/>
      <c r="Z44" s="519"/>
      <c r="AA44" s="519"/>
      <c r="AB44" s="519"/>
      <c r="AC44" s="519"/>
      <c r="AD44" s="536" t="e">
        <f>(1+AD43)^(1/12)-1</f>
        <v>#VALUE!</v>
      </c>
      <c r="AE44" s="536" t="e">
        <f>(1+AE43)^(1/12)-1</f>
        <v>#VALUE!</v>
      </c>
      <c r="AF44" s="536"/>
    </row>
    <row r="45" spans="1:70" ht="14.45" customHeight="1" x14ac:dyDescent="0.25">
      <c r="Y45" s="519"/>
      <c r="Z45" s="519"/>
      <c r="AA45" s="519"/>
      <c r="AB45" s="519"/>
      <c r="AC45" s="532">
        <v>44378</v>
      </c>
      <c r="AD45" s="534" t="e">
        <f>NPV(AD44,AD46:AD67)</f>
        <v>#VALUE!</v>
      </c>
      <c r="AE45" s="534" t="e">
        <f>NPV(AE44,AE46:AE67)</f>
        <v>#VALUE!</v>
      </c>
      <c r="AF45" s="534" t="e">
        <f>+AE45+AD45</f>
        <v>#VALUE!</v>
      </c>
      <c r="AH45" s="532">
        <v>44378</v>
      </c>
      <c r="AI45" s="483" t="e">
        <f>+SUM(AI46:AI67)</f>
        <v>#VALUE!</v>
      </c>
      <c r="AK45" s="483" t="e">
        <f>+SUM(AK46:AK67)</f>
        <v>#VALUE!</v>
      </c>
      <c r="AL45" s="483" t="e">
        <f>+AK45+AI45</f>
        <v>#VALUE!</v>
      </c>
    </row>
    <row r="46" spans="1:70" ht="14.45" customHeight="1" x14ac:dyDescent="0.25">
      <c r="Y46" s="519"/>
      <c r="Z46" s="519"/>
      <c r="AA46" s="519"/>
      <c r="AB46" s="519"/>
      <c r="AC46" s="532">
        <v>44409</v>
      </c>
      <c r="AD46" s="483" t="str">
        <f>+Q8</f>
        <v/>
      </c>
      <c r="AE46" s="483">
        <v>0</v>
      </c>
      <c r="AH46" s="483" t="e">
        <f>+P8/12</f>
        <v>#VALUE!</v>
      </c>
      <c r="AI46" s="483" t="e">
        <f>+$Q$8*$P$8/(1+$AI$43)^AH46</f>
        <v>#VALUE!</v>
      </c>
      <c r="AJ46" s="483" t="e">
        <f>+O8/12</f>
        <v>#VALUE!</v>
      </c>
      <c r="AK46" s="483" t="e">
        <f>$U$8/(1+$AK$43)^AJ46+T8/(1+$AK$43)^AJ46</f>
        <v>#VALUE!</v>
      </c>
    </row>
    <row r="47" spans="1:70" ht="14.45" customHeight="1" x14ac:dyDescent="0.25">
      <c r="Y47" s="519"/>
      <c r="Z47" s="519"/>
      <c r="AA47" s="519"/>
      <c r="AB47" s="519"/>
      <c r="AC47" s="532">
        <v>44440</v>
      </c>
      <c r="AD47" s="483" t="str">
        <f>+AD46</f>
        <v/>
      </c>
      <c r="AE47" s="483">
        <v>0</v>
      </c>
    </row>
    <row r="48" spans="1:70" ht="14.45" customHeight="1" x14ac:dyDescent="0.25">
      <c r="Y48" s="519"/>
      <c r="Z48" s="519"/>
      <c r="AA48" s="519"/>
      <c r="AB48" s="519"/>
      <c r="AC48" s="532">
        <v>44470</v>
      </c>
      <c r="AD48" s="483" t="str">
        <f t="shared" ref="AD48:AD50" si="12">+AD47</f>
        <v/>
      </c>
      <c r="AE48" s="483">
        <v>0</v>
      </c>
    </row>
    <row r="49" spans="25:31" ht="14.45" customHeight="1" x14ac:dyDescent="0.25">
      <c r="Y49" s="519"/>
      <c r="Z49" s="519"/>
      <c r="AA49" s="519"/>
      <c r="AB49" s="519"/>
      <c r="AC49" s="532">
        <v>44501</v>
      </c>
      <c r="AD49" s="483" t="str">
        <f t="shared" si="12"/>
        <v/>
      </c>
      <c r="AE49" s="483">
        <v>0</v>
      </c>
    </row>
    <row r="50" spans="25:31" ht="14.45" customHeight="1" x14ac:dyDescent="0.25">
      <c r="Y50" s="519"/>
      <c r="Z50" s="519"/>
      <c r="AA50" s="519"/>
      <c r="AB50" s="519"/>
      <c r="AC50" s="532">
        <v>44531</v>
      </c>
      <c r="AD50" s="483" t="str">
        <f t="shared" si="12"/>
        <v/>
      </c>
      <c r="AE50" s="483">
        <v>0</v>
      </c>
    </row>
    <row r="51" spans="25:31" ht="14.45" customHeight="1" x14ac:dyDescent="0.25">
      <c r="Y51" s="519"/>
      <c r="Z51" s="519"/>
      <c r="AA51" s="519"/>
      <c r="AB51" s="519"/>
      <c r="AC51" s="533">
        <v>44562</v>
      </c>
      <c r="AE51" s="483" t="e">
        <f>+U8+T8</f>
        <v>#VALUE!</v>
      </c>
    </row>
    <row r="52" spans="25:31" ht="14.45" customHeight="1" x14ac:dyDescent="0.25">
      <c r="Y52" s="519"/>
      <c r="Z52" s="519"/>
      <c r="AA52" s="519"/>
      <c r="AB52" s="519"/>
      <c r="AC52" s="532">
        <v>44593</v>
      </c>
    </row>
    <row r="53" spans="25:31" ht="14.45" customHeight="1" x14ac:dyDescent="0.25">
      <c r="Y53" s="519"/>
      <c r="Z53" s="519"/>
      <c r="AA53" s="519"/>
      <c r="AB53" s="519"/>
      <c r="AC53" s="532">
        <v>44621</v>
      </c>
    </row>
    <row r="54" spans="25:31" ht="14.45" customHeight="1" x14ac:dyDescent="0.25">
      <c r="Y54" s="519"/>
      <c r="Z54" s="519"/>
      <c r="AA54" s="519"/>
      <c r="AB54" s="519"/>
      <c r="AC54" s="532">
        <v>44652</v>
      </c>
    </row>
    <row r="55" spans="25:31" ht="14.45" customHeight="1" x14ac:dyDescent="0.25">
      <c r="Y55" s="519"/>
      <c r="Z55" s="519"/>
      <c r="AA55" s="519"/>
      <c r="AB55" s="519"/>
      <c r="AC55" s="532">
        <v>44682</v>
      </c>
    </row>
    <row r="56" spans="25:31" ht="14.45" customHeight="1" x14ac:dyDescent="0.25">
      <c r="Y56" s="519"/>
      <c r="Z56" s="519"/>
      <c r="AA56" s="519"/>
      <c r="AB56" s="519"/>
      <c r="AC56" s="532">
        <v>44713</v>
      </c>
    </row>
    <row r="57" spans="25:31" ht="14.45" customHeight="1" x14ac:dyDescent="0.25">
      <c r="Y57" s="519"/>
      <c r="Z57" s="519"/>
      <c r="AA57" s="519"/>
      <c r="AB57" s="519"/>
      <c r="AC57" s="532">
        <v>44743</v>
      </c>
    </row>
    <row r="58" spans="25:31" ht="14.45" customHeight="1" x14ac:dyDescent="0.25">
      <c r="Y58" s="519"/>
      <c r="Z58" s="519"/>
      <c r="AA58" s="519"/>
      <c r="AB58" s="519"/>
      <c r="AC58" s="532">
        <v>44774</v>
      </c>
    </row>
    <row r="59" spans="25:31" ht="14.45" customHeight="1" x14ac:dyDescent="0.25">
      <c r="Y59" s="519"/>
      <c r="Z59" s="519"/>
      <c r="AA59" s="519"/>
      <c r="AB59" s="519"/>
      <c r="AC59" s="532">
        <v>44805</v>
      </c>
    </row>
    <row r="60" spans="25:31" ht="14.45" customHeight="1" x14ac:dyDescent="0.25">
      <c r="Y60" s="519"/>
      <c r="Z60" s="519"/>
      <c r="AA60" s="519"/>
      <c r="AB60" s="519"/>
      <c r="AC60" s="532">
        <v>44835</v>
      </c>
    </row>
    <row r="61" spans="25:31" ht="14.45" customHeight="1" x14ac:dyDescent="0.25">
      <c r="Y61" s="519"/>
      <c r="Z61" s="519"/>
      <c r="AA61" s="519"/>
      <c r="AB61" s="519"/>
      <c r="AC61" s="532">
        <v>44866</v>
      </c>
    </row>
    <row r="62" spans="25:31" ht="14.45" customHeight="1" x14ac:dyDescent="0.25">
      <c r="Y62" s="519"/>
      <c r="Z62" s="519"/>
      <c r="AA62" s="519"/>
      <c r="AB62" s="519"/>
      <c r="AC62" s="532">
        <v>44896</v>
      </c>
    </row>
    <row r="63" spans="25:31" ht="14.45" customHeight="1" x14ac:dyDescent="0.25">
      <c r="Y63" s="519"/>
      <c r="Z63" s="519"/>
      <c r="AA63" s="519"/>
      <c r="AB63" s="519"/>
      <c r="AC63" s="532">
        <v>44927</v>
      </c>
    </row>
    <row r="64" spans="25:31" ht="14.45" customHeight="1" x14ac:dyDescent="0.25">
      <c r="Y64" s="519"/>
      <c r="Z64" s="519"/>
      <c r="AA64" s="519"/>
      <c r="AB64" s="519"/>
      <c r="AC64" s="532">
        <v>44958</v>
      </c>
    </row>
    <row r="65" spans="25:29" ht="14.45" customHeight="1" x14ac:dyDescent="0.25">
      <c r="Y65" s="519"/>
      <c r="Z65" s="519"/>
      <c r="AA65" s="519"/>
      <c r="AB65" s="519"/>
      <c r="AC65" s="532">
        <v>44986</v>
      </c>
    </row>
    <row r="66" spans="25:29" ht="14.45" customHeight="1" x14ac:dyDescent="0.25">
      <c r="Y66" s="519"/>
      <c r="Z66" s="519"/>
      <c r="AA66" s="519"/>
      <c r="AB66" s="519"/>
      <c r="AC66" s="532">
        <v>45017</v>
      </c>
    </row>
    <row r="67" spans="25:29" ht="14.45" customHeight="1" x14ac:dyDescent="0.25">
      <c r="Y67" s="519"/>
      <c r="Z67" s="519"/>
      <c r="AA67" s="519"/>
      <c r="AB67" s="519"/>
      <c r="AC67" s="532">
        <v>45047</v>
      </c>
    </row>
    <row r="68" spans="25:29" ht="14.45" customHeight="1" x14ac:dyDescent="0.25">
      <c r="Y68" s="519"/>
      <c r="Z68" s="519"/>
      <c r="AA68" s="519"/>
      <c r="AB68" s="519"/>
      <c r="AC68" s="519"/>
    </row>
    <row r="69" spans="25:29" ht="14.45" customHeight="1" x14ac:dyDescent="0.25">
      <c r="Y69" s="519"/>
      <c r="Z69" s="519"/>
      <c r="AA69" s="519"/>
      <c r="AB69" s="519"/>
      <c r="AC69" s="519"/>
    </row>
    <row r="70" spans="25:29" ht="14.45" customHeight="1" x14ac:dyDescent="0.25">
      <c r="Y70" s="519"/>
      <c r="Z70" s="519"/>
      <c r="AA70" s="519"/>
      <c r="AB70" s="519"/>
      <c r="AC70" s="519"/>
    </row>
    <row r="71" spans="25:29" ht="14.45" customHeight="1" x14ac:dyDescent="0.25">
      <c r="Y71" s="519"/>
      <c r="Z71" s="519"/>
      <c r="AA71" s="519"/>
      <c r="AB71" s="519"/>
      <c r="AC71" s="519"/>
    </row>
    <row r="72" spans="25:29" ht="14.45" customHeight="1" x14ac:dyDescent="0.25">
      <c r="Y72" s="519"/>
      <c r="Z72" s="519"/>
      <c r="AA72" s="519"/>
      <c r="AB72" s="519"/>
      <c r="AC72" s="519"/>
    </row>
    <row r="73" spans="25:29" ht="14.45" customHeight="1" x14ac:dyDescent="0.25">
      <c r="Y73" s="519"/>
      <c r="Z73" s="519"/>
      <c r="AA73" s="519"/>
      <c r="AB73" s="519"/>
      <c r="AC73" s="519"/>
    </row>
    <row r="74" spans="25:29" ht="14.45" customHeight="1" x14ac:dyDescent="0.25">
      <c r="Y74" s="519"/>
      <c r="Z74" s="519"/>
      <c r="AA74" s="519"/>
      <c r="AB74" s="519"/>
      <c r="AC74" s="519"/>
    </row>
    <row r="75" spans="25:29" ht="14.45" customHeight="1" x14ac:dyDescent="0.25">
      <c r="Y75" s="519"/>
      <c r="Z75" s="519"/>
      <c r="AA75" s="519"/>
      <c r="AB75" s="519"/>
      <c r="AC75" s="519"/>
    </row>
    <row r="76" spans="25:29" ht="14.45" customHeight="1" x14ac:dyDescent="0.25">
      <c r="Y76" s="519"/>
      <c r="Z76" s="519"/>
      <c r="AA76" s="519"/>
      <c r="AB76" s="519"/>
      <c r="AC76" s="519"/>
    </row>
    <row r="77" spans="25:29" ht="14.45" customHeight="1" x14ac:dyDescent="0.25">
      <c r="Y77" s="519"/>
      <c r="Z77" s="519"/>
      <c r="AA77" s="519"/>
      <c r="AB77" s="519"/>
      <c r="AC77" s="519"/>
    </row>
    <row r="78" spans="25:29" ht="14.45" customHeight="1" x14ac:dyDescent="0.25">
      <c r="Y78" s="519"/>
      <c r="Z78" s="519"/>
      <c r="AA78" s="519"/>
      <c r="AB78" s="519"/>
      <c r="AC78" s="519"/>
    </row>
    <row r="79" spans="25:29" ht="14.45" customHeight="1" x14ac:dyDescent="0.25">
      <c r="Y79" s="519"/>
      <c r="Z79" s="519"/>
      <c r="AA79" s="519"/>
      <c r="AB79" s="519"/>
      <c r="AC79" s="519"/>
    </row>
    <row r="80" spans="25:29" ht="14.45" customHeight="1" x14ac:dyDescent="0.25">
      <c r="Y80" s="519"/>
      <c r="Z80" s="519"/>
      <c r="AA80" s="519"/>
      <c r="AB80" s="519"/>
      <c r="AC80" s="519"/>
    </row>
    <row r="81" ht="14.45" customHeight="1" x14ac:dyDescent="0.25"/>
    <row r="82" ht="14.45" customHeight="1" x14ac:dyDescent="0.25"/>
    <row r="83" ht="14.45" customHeight="1" x14ac:dyDescent="0.25"/>
    <row r="84" ht="14.45" customHeight="1" x14ac:dyDescent="0.25"/>
    <row r="85" ht="14.45" customHeight="1" x14ac:dyDescent="0.25"/>
    <row r="86" ht="14.45" customHeight="1" x14ac:dyDescent="0.25"/>
    <row r="87" ht="14.45" customHeight="1" x14ac:dyDescent="0.25"/>
    <row r="88" ht="14.45" customHeight="1" x14ac:dyDescent="0.25"/>
    <row r="89" ht="14.45" customHeight="1" x14ac:dyDescent="0.25"/>
    <row r="90" ht="14.45" customHeight="1" x14ac:dyDescent="0.25"/>
    <row r="91" ht="14.45" customHeight="1" x14ac:dyDescent="0.25"/>
    <row r="92" ht="14.45" customHeight="1" x14ac:dyDescent="0.25"/>
    <row r="93" ht="14.45" customHeight="1" x14ac:dyDescent="0.25"/>
    <row r="94" ht="14.45" customHeight="1" x14ac:dyDescent="0.25"/>
    <row r="95" ht="14.45" customHeight="1" x14ac:dyDescent="0.25"/>
    <row r="96" ht="14.45" customHeight="1" x14ac:dyDescent="0.25"/>
    <row r="97" ht="14.45" customHeight="1" x14ac:dyDescent="0.25"/>
    <row r="98" ht="14.45" customHeight="1" x14ac:dyDescent="0.25"/>
    <row r="99" ht="14.45" customHeight="1" x14ac:dyDescent="0.25"/>
    <row r="100" ht="14.45" customHeight="1" x14ac:dyDescent="0.25"/>
    <row r="101" ht="14.45" customHeight="1" x14ac:dyDescent="0.25"/>
    <row r="102" ht="14.45" customHeight="1" x14ac:dyDescent="0.25"/>
    <row r="103" ht="14.45" customHeight="1" x14ac:dyDescent="0.25"/>
    <row r="104" ht="14.45" customHeight="1" x14ac:dyDescent="0.25"/>
    <row r="105" ht="14.45" customHeight="1" x14ac:dyDescent="0.25"/>
    <row r="106" ht="14.45" customHeight="1" x14ac:dyDescent="0.25"/>
    <row r="107" ht="14.45" customHeight="1" x14ac:dyDescent="0.25"/>
    <row r="108" ht="14.45" customHeight="1" x14ac:dyDescent="0.25"/>
    <row r="109" ht="14.45" customHeight="1" x14ac:dyDescent="0.25"/>
    <row r="110" ht="14.45" customHeight="1" x14ac:dyDescent="0.25"/>
    <row r="111" ht="14.45" customHeight="1" x14ac:dyDescent="0.25"/>
    <row r="112" ht="14.45" customHeight="1" x14ac:dyDescent="0.25"/>
    <row r="180" spans="7:21" ht="18.75" customHeight="1" x14ac:dyDescent="0.35">
      <c r="G180" s="489" t="s">
        <v>14</v>
      </c>
      <c r="H180" s="489"/>
      <c r="I180" s="489"/>
      <c r="J180" s="490">
        <f>+AN141</f>
        <v>0</v>
      </c>
      <c r="K180" s="490"/>
      <c r="L180" s="490"/>
      <c r="M180" s="490"/>
      <c r="N180" s="490"/>
      <c r="O180" s="490"/>
      <c r="P180" s="490"/>
      <c r="Q180" s="491" t="e">
        <f>+J180/$J$180</f>
        <v>#DIV/0!</v>
      </c>
      <c r="R180" s="491"/>
      <c r="S180" s="491"/>
      <c r="T180" s="491"/>
      <c r="U180" s="491"/>
    </row>
    <row r="181" spans="7:21" ht="18.75" customHeight="1" x14ac:dyDescent="0.35">
      <c r="G181" s="489" t="s">
        <v>15</v>
      </c>
      <c r="H181" s="489"/>
      <c r="I181" s="489"/>
      <c r="J181" s="490">
        <f>+AN106</f>
        <v>0</v>
      </c>
      <c r="K181" s="490"/>
      <c r="L181" s="490"/>
      <c r="M181" s="490"/>
      <c r="N181" s="490"/>
      <c r="O181" s="490"/>
      <c r="P181" s="490"/>
      <c r="Q181" s="491" t="e">
        <f>+J181/$J$180</f>
        <v>#DIV/0!</v>
      </c>
      <c r="R181" s="491"/>
      <c r="S181" s="491"/>
      <c r="T181" s="491"/>
      <c r="U181" s="491"/>
    </row>
    <row r="182" spans="7:21" ht="18.75" customHeight="1" x14ac:dyDescent="0.35">
      <c r="G182" s="489" t="s">
        <v>384</v>
      </c>
      <c r="H182" s="489"/>
      <c r="I182" s="489"/>
      <c r="J182" s="490">
        <f>+AN123+J154</f>
        <v>0</v>
      </c>
      <c r="K182" s="490"/>
      <c r="L182" s="490"/>
      <c r="M182" s="490"/>
      <c r="N182" s="490"/>
      <c r="O182" s="490"/>
      <c r="P182" s="490"/>
      <c r="Q182" s="491" t="e">
        <f>+J182/$J$180</f>
        <v>#DIV/0!</v>
      </c>
      <c r="R182" s="491"/>
      <c r="S182" s="491"/>
      <c r="T182" s="491"/>
      <c r="U182" s="491"/>
    </row>
    <row r="183" spans="7:21" ht="18.75" customHeight="1" x14ac:dyDescent="0.35">
      <c r="G183" s="489" t="s">
        <v>16</v>
      </c>
      <c r="H183" s="489"/>
      <c r="I183" s="489"/>
      <c r="J183" s="490">
        <f>+J180-J181-J182-J184</f>
        <v>0</v>
      </c>
      <c r="K183" s="490"/>
      <c r="L183" s="490"/>
      <c r="M183" s="490"/>
      <c r="N183" s="490"/>
      <c r="O183" s="490"/>
      <c r="P183" s="490"/>
      <c r="Q183" s="491" t="e">
        <f>+J183/$J$180</f>
        <v>#DIV/0!</v>
      </c>
      <c r="R183" s="491"/>
      <c r="S183" s="491"/>
      <c r="T183" s="491"/>
      <c r="U183" s="491"/>
    </row>
    <row r="184" spans="7:21" ht="18.75" customHeight="1" x14ac:dyDescent="0.35">
      <c r="G184" s="489" t="s">
        <v>17</v>
      </c>
      <c r="H184" s="489"/>
      <c r="I184" s="489"/>
      <c r="J184" s="490">
        <f>+J165</f>
        <v>0</v>
      </c>
      <c r="K184" s="490"/>
      <c r="L184" s="490"/>
      <c r="M184" s="490"/>
      <c r="N184" s="490"/>
      <c r="O184" s="490"/>
      <c r="P184" s="490"/>
      <c r="Q184" s="491" t="e">
        <f>+J184/$J$180</f>
        <v>#DIV/0!</v>
      </c>
      <c r="R184" s="491"/>
      <c r="S184" s="491"/>
      <c r="T184" s="491"/>
      <c r="U184" s="491"/>
    </row>
  </sheetData>
  <sheetProtection algorithmName="SHA-512" hashValue="27btwXSE7R5XLjuIvL6l1YL+oHBVcL5RFIohO3tCdhe3HqP39J/bVVC0uNeXachkhfZswh1yw/zh6L36ZCqDtg==" saltValue="YwGoZWZZSf07twz/Hvjkqw==" spinCount="100000" sheet="1" selectLockedCells="1"/>
  <mergeCells count="7">
    <mergeCell ref="B39:W39"/>
    <mergeCell ref="N5:W5"/>
    <mergeCell ref="G5:M5"/>
    <mergeCell ref="B5:C5"/>
    <mergeCell ref="B35:C35"/>
    <mergeCell ref="B36:C36"/>
    <mergeCell ref="B37:C37"/>
  </mergeCells>
  <conditionalFormatting sqref="Q6:Q7">
    <cfRule type="cellIs" dxfId="76" priority="6" operator="equal">
      <formula>0</formula>
    </cfRule>
  </conditionalFormatting>
  <conditionalFormatting sqref="B8:F32">
    <cfRule type="cellIs" dxfId="75" priority="5" operator="equal">
      <formula>0</formula>
    </cfRule>
  </conditionalFormatting>
  <conditionalFormatting sqref="R6:S6 U6:V7 R7">
    <cfRule type="cellIs" dxfId="74" priority="4" operator="equal">
      <formula>0</formula>
    </cfRule>
  </conditionalFormatting>
  <conditionalFormatting sqref="T6:T7">
    <cfRule type="cellIs" dxfId="73" priority="2" operator="equal">
      <formula>0</formula>
    </cfRule>
  </conditionalFormatting>
  <conditionalFormatting sqref="S7">
    <cfRule type="cellIs" dxfId="72" priority="1" operator="equal">
      <formula>0</formula>
    </cfRule>
  </conditionalFormatting>
  <printOptions horizontalCentered="1"/>
  <pageMargins left="0.39370078740157483" right="0.39370078740157483" top="0.39370078740157483" bottom="0.59055118110236227" header="0.19685039370078741" footer="0.19685039370078741"/>
  <pageSetup paperSize="9" scale="56" orientation="landscape" r:id="rId1"/>
  <headerFooter>
    <oddFooter xml:space="preserve">&amp;C&amp;G&amp;R&amp;P / &amp;N      </oddFooter>
  </headerFooter>
  <legacyDrawingHF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30F936-BED3-4985-8500-2F23A5286F77}">
  <sheetPr>
    <tabColor rgb="FF0070C0"/>
  </sheetPr>
  <dimension ref="A1:BO547"/>
  <sheetViews>
    <sheetView zoomScale="70" zoomScaleNormal="70" zoomScaleSheetLayoutView="70" workbookViewId="0">
      <selection activeCell="W10" sqref="W10"/>
    </sheetView>
  </sheetViews>
  <sheetFormatPr defaultColWidth="12.5703125" defaultRowHeight="22.5" customHeight="1" x14ac:dyDescent="0.35"/>
  <cols>
    <col min="1" max="1" width="14.85546875" style="1058" customWidth="1"/>
    <col min="2" max="2" width="5.7109375" style="1058" customWidth="1"/>
    <col min="3" max="3" width="1" style="1058" customWidth="1"/>
    <col min="4" max="4" width="21.85546875" style="1058" customWidth="1"/>
    <col min="5" max="5" width="40.85546875" style="1058" customWidth="1"/>
    <col min="6" max="6" width="18.7109375" style="1058" customWidth="1"/>
    <col min="7" max="7" width="4.42578125" style="1058" customWidth="1"/>
    <col min="8" max="20" width="18.7109375" style="1058" customWidth="1"/>
    <col min="21" max="21" width="1" style="1058" customWidth="1"/>
    <col min="22" max="22" width="2" style="1058" customWidth="1"/>
    <col min="23" max="23" width="19.28515625" style="1058" customWidth="1"/>
    <col min="24" max="25" width="14.140625" style="1058" customWidth="1"/>
    <col min="26" max="29" width="17.7109375" style="1044" customWidth="1"/>
    <col min="30" max="30" width="3.5703125" style="1044" customWidth="1"/>
    <col min="31" max="34" width="17.7109375" style="1243" customWidth="1"/>
    <col min="35" max="35" width="3.5703125" style="1243" customWidth="1"/>
    <col min="36" max="39" width="17.7109375" style="1243" customWidth="1"/>
    <col min="40" max="40" width="3.5703125" style="1243" customWidth="1"/>
    <col min="41" max="57" width="12.5703125" style="1243"/>
    <col min="58" max="59" width="12.5703125" style="1390"/>
    <col min="60" max="66" width="12.5703125" style="1391"/>
    <col min="67" max="16384" width="12.5703125" style="1058"/>
  </cols>
  <sheetData>
    <row r="1" spans="1:67" s="775" customFormat="1" ht="23.25" customHeight="1" x14ac:dyDescent="0.35">
      <c r="A1" s="764"/>
      <c r="B1" s="765"/>
      <c r="C1" s="765"/>
      <c r="D1" s="766"/>
      <c r="E1" s="767" t="s">
        <v>0</v>
      </c>
      <c r="F1" s="768" t="s">
        <v>1</v>
      </c>
      <c r="G1" s="768"/>
      <c r="H1" s="766"/>
      <c r="I1" s="766"/>
      <c r="J1" s="769"/>
      <c r="K1" s="766"/>
      <c r="L1" s="766"/>
      <c r="M1" s="766"/>
      <c r="N1" s="766"/>
      <c r="O1" s="766"/>
      <c r="P1" s="766"/>
      <c r="Q1" s="766"/>
      <c r="R1" s="766"/>
      <c r="S1" s="766"/>
      <c r="T1" s="765"/>
      <c r="U1" s="765"/>
      <c r="V1" s="770"/>
      <c r="W1" s="771"/>
      <c r="X1" s="772"/>
      <c r="Y1" s="772"/>
      <c r="Z1" s="1044"/>
      <c r="AA1" s="1044"/>
      <c r="AB1" s="1243"/>
      <c r="AC1" s="1243"/>
      <c r="AD1" s="1243"/>
      <c r="AE1" s="1243"/>
      <c r="AF1" s="1243"/>
      <c r="AG1" s="1243"/>
      <c r="AH1" s="1243"/>
      <c r="AI1" s="1243"/>
      <c r="AJ1" s="1243"/>
      <c r="AK1" s="1243"/>
      <c r="AL1" s="1243"/>
      <c r="AM1" s="1243"/>
      <c r="AN1" s="1243"/>
      <c r="AO1" s="1243"/>
      <c r="AP1" s="1243"/>
      <c r="AQ1" s="1243"/>
      <c r="AR1" s="1243"/>
      <c r="AS1" s="1243"/>
      <c r="AT1" s="1243"/>
      <c r="AU1" s="1243"/>
      <c r="AV1" s="1243"/>
      <c r="AW1" s="1243"/>
      <c r="AX1" s="1243"/>
      <c r="AY1" s="1243"/>
      <c r="AZ1" s="1243"/>
      <c r="BA1" s="1243"/>
      <c r="BB1" s="1243"/>
      <c r="BC1" s="1243"/>
      <c r="BD1" s="1243"/>
      <c r="BE1" s="1243"/>
      <c r="BF1" s="774"/>
      <c r="BG1" s="774"/>
      <c r="BH1" s="1056"/>
      <c r="BI1" s="1056"/>
      <c r="BJ1" s="1056"/>
      <c r="BK1" s="1056"/>
      <c r="BL1" s="1057"/>
      <c r="BM1" s="1058"/>
      <c r="BN1" s="1058"/>
      <c r="BO1" s="1058"/>
    </row>
    <row r="2" spans="1:67" s="775" customFormat="1" ht="23.25" customHeight="1" x14ac:dyDescent="0.35">
      <c r="A2" s="764"/>
      <c r="B2" s="765"/>
      <c r="C2" s="765"/>
      <c r="D2" s="1936" t="s">
        <v>819</v>
      </c>
      <c r="E2" s="776">
        <v>44621</v>
      </c>
      <c r="F2" s="777">
        <v>1.1599999999999999E-2</v>
      </c>
      <c r="G2" s="778"/>
      <c r="H2" s="778"/>
      <c r="I2" s="779"/>
      <c r="J2" s="1937"/>
      <c r="K2" s="766"/>
      <c r="L2" s="766"/>
      <c r="M2" s="766"/>
      <c r="N2" s="766"/>
      <c r="O2" s="766"/>
      <c r="P2" s="766"/>
      <c r="Q2" s="766"/>
      <c r="R2" s="766"/>
      <c r="S2" s="766"/>
      <c r="T2" s="765"/>
      <c r="U2" s="765"/>
      <c r="V2" s="770"/>
      <c r="W2" s="771"/>
      <c r="X2" s="772"/>
      <c r="Y2" s="772"/>
      <c r="Z2" s="1044"/>
      <c r="AA2" s="1044"/>
      <c r="AB2" s="1243"/>
      <c r="AC2" s="1243"/>
      <c r="AD2" s="1243"/>
      <c r="AE2" s="1243"/>
      <c r="AF2" s="1243"/>
      <c r="AG2" s="1243"/>
      <c r="AH2" s="1243"/>
      <c r="AI2" s="1243"/>
      <c r="AJ2" s="1243"/>
      <c r="AK2" s="1243"/>
      <c r="AL2" s="1243"/>
      <c r="AM2" s="1243"/>
      <c r="AN2" s="1243"/>
      <c r="AO2" s="1243"/>
      <c r="AP2" s="1243"/>
      <c r="AQ2" s="1243"/>
      <c r="AR2" s="1243"/>
      <c r="AS2" s="1243"/>
      <c r="AT2" s="1243"/>
      <c r="AU2" s="1243"/>
      <c r="AV2" s="1243"/>
      <c r="AW2" s="1243"/>
      <c r="AX2" s="1243"/>
      <c r="AY2" s="1243"/>
      <c r="AZ2" s="1243"/>
      <c r="BA2" s="1243"/>
      <c r="BB2" s="1243"/>
      <c r="BC2" s="1243"/>
      <c r="BD2" s="1243"/>
      <c r="BE2" s="1243"/>
      <c r="BF2" s="774"/>
      <c r="BG2" s="774"/>
      <c r="BH2" s="1056"/>
      <c r="BI2" s="1056"/>
      <c r="BJ2" s="1056"/>
      <c r="BK2" s="1056"/>
      <c r="BL2" s="1057"/>
      <c r="BM2" s="1058"/>
      <c r="BN2" s="1058"/>
      <c r="BO2" s="1058"/>
    </row>
    <row r="3" spans="1:67" s="775" customFormat="1" ht="23.25" customHeight="1" x14ac:dyDescent="0.35">
      <c r="A3" s="764"/>
      <c r="B3" s="765"/>
      <c r="C3" s="765"/>
      <c r="D3" s="1936"/>
      <c r="E3" s="776">
        <v>44652</v>
      </c>
      <c r="F3" s="777">
        <v>1.7600000000000001E-2</v>
      </c>
      <c r="G3" s="778"/>
      <c r="H3" s="778"/>
      <c r="I3" s="780"/>
      <c r="J3" s="1937"/>
      <c r="K3" s="766"/>
      <c r="L3" s="766"/>
      <c r="M3" s="766"/>
      <c r="N3" s="766"/>
      <c r="O3" s="766"/>
      <c r="P3" s="766"/>
      <c r="Q3" s="766"/>
      <c r="R3" s="766"/>
      <c r="S3" s="766"/>
      <c r="T3" s="765"/>
      <c r="U3" s="765"/>
      <c r="V3" s="770"/>
      <c r="W3" s="771"/>
      <c r="X3" s="772"/>
      <c r="Y3" s="772"/>
      <c r="Z3" s="1044"/>
      <c r="AA3" s="1044"/>
      <c r="AB3" s="1243"/>
      <c r="AC3" s="1243"/>
      <c r="AD3" s="1243"/>
      <c r="AE3" s="1243"/>
      <c r="AF3" s="1243"/>
      <c r="AG3" s="1243"/>
      <c r="AH3" s="1243"/>
      <c r="AI3" s="1243"/>
      <c r="AJ3" s="1243"/>
      <c r="AK3" s="1243"/>
      <c r="AL3" s="1243"/>
      <c r="AM3" s="1243"/>
      <c r="AN3" s="1243"/>
      <c r="AO3" s="1243"/>
      <c r="AP3" s="1243"/>
      <c r="AQ3" s="1243"/>
      <c r="AR3" s="1243"/>
      <c r="AS3" s="1243"/>
      <c r="AT3" s="1243"/>
      <c r="AU3" s="1243"/>
      <c r="AV3" s="1243"/>
      <c r="AW3" s="1243"/>
      <c r="AX3" s="1243"/>
      <c r="AY3" s="1243"/>
      <c r="AZ3" s="1243"/>
      <c r="BA3" s="1243"/>
      <c r="BB3" s="1243"/>
      <c r="BC3" s="1243"/>
      <c r="BD3" s="1243"/>
      <c r="BE3" s="1243"/>
      <c r="BF3" s="774"/>
      <c r="BG3" s="774"/>
      <c r="BH3" s="1056"/>
      <c r="BI3" s="1056"/>
      <c r="BJ3" s="1056"/>
      <c r="BK3" s="1056"/>
      <c r="BL3" s="1057"/>
      <c r="BM3" s="1058"/>
      <c r="BN3" s="1058"/>
      <c r="BO3" s="1058"/>
    </row>
    <row r="4" spans="1:67" s="775" customFormat="1" ht="23.25" customHeight="1" thickBot="1" x14ac:dyDescent="0.4">
      <c r="A4" s="764"/>
      <c r="B4" s="765"/>
      <c r="C4" s="765"/>
      <c r="D4" s="1936"/>
      <c r="E4" s="776">
        <v>44682</v>
      </c>
      <c r="F4" s="777">
        <v>2.1399999999999999E-2</v>
      </c>
      <c r="G4" s="778"/>
      <c r="H4" s="1938"/>
      <c r="I4" s="1939"/>
      <c r="J4" s="781"/>
      <c r="K4" s="766"/>
      <c r="L4" s="782" t="s">
        <v>820</v>
      </c>
      <c r="M4" s="783"/>
      <c r="N4" s="784"/>
      <c r="O4" s="766"/>
      <c r="P4" s="785"/>
      <c r="Q4" s="785"/>
      <c r="R4" s="766"/>
      <c r="S4" s="766"/>
      <c r="T4" s="765"/>
      <c r="U4" s="765"/>
      <c r="V4" s="770"/>
      <c r="W4" s="771"/>
      <c r="X4" s="772"/>
      <c r="Y4" s="772"/>
      <c r="Z4" s="1044"/>
      <c r="AA4" s="1044"/>
      <c r="AB4" s="1243"/>
      <c r="AC4" s="1243"/>
      <c r="AD4" s="1243"/>
      <c r="AE4" s="1243"/>
      <c r="AF4" s="1243"/>
      <c r="AG4" s="1243"/>
      <c r="AH4" s="1243"/>
      <c r="AI4" s="1243"/>
      <c r="AJ4" s="1243"/>
      <c r="AK4" s="1243"/>
      <c r="AL4" s="1243"/>
      <c r="AM4" s="1243"/>
      <c r="AN4" s="1243"/>
      <c r="AO4" s="1243"/>
      <c r="AP4" s="1243"/>
      <c r="AQ4" s="1243"/>
      <c r="AR4" s="1243"/>
      <c r="AS4" s="1243"/>
      <c r="AT4" s="1243"/>
      <c r="AU4" s="1243"/>
      <c r="AV4" s="1243"/>
      <c r="AW4" s="1243"/>
      <c r="AX4" s="1243"/>
      <c r="AY4" s="1243"/>
      <c r="AZ4" s="1243"/>
      <c r="BA4" s="1243"/>
      <c r="BB4" s="1243"/>
      <c r="BC4" s="1243"/>
      <c r="BD4" s="1243"/>
      <c r="BE4" s="1243"/>
      <c r="BF4" s="774"/>
      <c r="BG4" s="774"/>
      <c r="BH4" s="1056"/>
      <c r="BI4" s="1056"/>
      <c r="BJ4" s="1056"/>
      <c r="BK4" s="1056"/>
      <c r="BL4" s="1057"/>
      <c r="BM4" s="1058"/>
      <c r="BN4" s="1058"/>
      <c r="BO4" s="1058"/>
    </row>
    <row r="5" spans="1:67" s="775" customFormat="1" ht="23.25" customHeight="1" thickTop="1" thickBot="1" x14ac:dyDescent="0.4">
      <c r="A5" s="764"/>
      <c r="B5" s="765"/>
      <c r="C5" s="765"/>
      <c r="D5" s="1936"/>
      <c r="E5" s="776">
        <v>44713</v>
      </c>
      <c r="F5" s="777">
        <v>2.6499999999999999E-2</v>
      </c>
      <c r="G5" s="778"/>
      <c r="H5" s="778"/>
      <c r="I5" s="786"/>
      <c r="J5" s="779"/>
      <c r="K5" s="766"/>
      <c r="L5" s="1940" t="s">
        <v>889</v>
      </c>
      <c r="M5" s="1941"/>
      <c r="N5" s="787">
        <f>(1+N6)*(1+N7)-1</f>
        <v>0.11601160000000021</v>
      </c>
      <c r="O5" s="766"/>
      <c r="P5" s="788" t="s">
        <v>821</v>
      </c>
      <c r="Q5" s="789"/>
      <c r="R5" s="789"/>
      <c r="S5" s="766"/>
      <c r="T5" s="765"/>
      <c r="U5" s="765"/>
      <c r="V5" s="770"/>
      <c r="W5" s="771"/>
      <c r="X5" s="772"/>
      <c r="Y5" s="772"/>
      <c r="Z5" s="1044"/>
      <c r="AA5" s="1044"/>
      <c r="AB5" s="1243"/>
      <c r="AC5" s="1243"/>
      <c r="AD5" s="1243"/>
      <c r="AE5" s="1243"/>
      <c r="AF5" s="1243"/>
      <c r="AG5" s="1243"/>
      <c r="AH5" s="1243"/>
      <c r="AI5" s="1243"/>
      <c r="AJ5" s="1243"/>
      <c r="AK5" s="1243"/>
      <c r="AL5" s="1243"/>
      <c r="AM5" s="1243"/>
      <c r="AN5" s="1243"/>
      <c r="AO5" s="1243"/>
      <c r="AP5" s="1243"/>
      <c r="AQ5" s="1243"/>
      <c r="AR5" s="1243"/>
      <c r="AS5" s="1243"/>
      <c r="AT5" s="1243"/>
      <c r="AU5" s="1243"/>
      <c r="AV5" s="1243"/>
      <c r="AW5" s="1243"/>
      <c r="AX5" s="1243"/>
      <c r="AY5" s="1243"/>
      <c r="AZ5" s="1243"/>
      <c r="BA5" s="1243"/>
      <c r="BB5" s="1243"/>
      <c r="BC5" s="1243"/>
      <c r="BD5" s="1243"/>
      <c r="BE5" s="1243"/>
      <c r="BF5" s="774"/>
      <c r="BG5" s="774"/>
      <c r="BH5" s="1056"/>
      <c r="BI5" s="1056"/>
      <c r="BJ5" s="1056"/>
      <c r="BK5" s="1056"/>
      <c r="BL5" s="1057"/>
      <c r="BM5" s="1058"/>
      <c r="BN5" s="1058"/>
      <c r="BO5" s="1058"/>
    </row>
    <row r="6" spans="1:67" s="775" customFormat="1" ht="23.25" customHeight="1" thickTop="1" thickBot="1" x14ac:dyDescent="0.4">
      <c r="A6" s="764"/>
      <c r="B6" s="765"/>
      <c r="C6" s="765"/>
      <c r="D6" s="1936"/>
      <c r="E6" s="776">
        <v>44743</v>
      </c>
      <c r="F6" s="777">
        <v>2.2599999999999999E-2</v>
      </c>
      <c r="G6" s="778"/>
      <c r="H6" s="778"/>
      <c r="I6" s="786"/>
      <c r="J6" s="786"/>
      <c r="K6" s="766"/>
      <c r="L6" s="1942" t="s">
        <v>822</v>
      </c>
      <c r="M6" s="1943"/>
      <c r="N6" s="790">
        <f>+H8</f>
        <v>1.4555999999999998E-2</v>
      </c>
      <c r="O6" s="766"/>
      <c r="P6" s="791">
        <v>0</v>
      </c>
      <c r="Q6" s="789" t="str">
        <f>+_xlfn.IFS(P6=0,"IPC a preços constantes",P6&gt;0,"IPC inflacionário",P6&lt;0,"IPC deflacionário")</f>
        <v>IPC a preços constantes</v>
      </c>
      <c r="R6" s="789"/>
      <c r="S6" s="766"/>
      <c r="T6" s="765"/>
      <c r="U6" s="765"/>
      <c r="V6" s="770"/>
      <c r="W6" s="771"/>
      <c r="X6" s="772"/>
      <c r="Y6" s="772"/>
      <c r="Z6" s="1044"/>
      <c r="AA6" s="1044"/>
      <c r="AB6" s="1243"/>
      <c r="AC6" s="1243"/>
      <c r="AD6" s="1243"/>
      <c r="AE6" s="1243"/>
      <c r="AF6" s="1243"/>
      <c r="AG6" s="1243"/>
      <c r="AH6" s="1243"/>
      <c r="AI6" s="1243"/>
      <c r="AJ6" s="1243"/>
      <c r="AK6" s="1243"/>
      <c r="AL6" s="1243"/>
      <c r="AM6" s="1243"/>
      <c r="AN6" s="1243"/>
      <c r="AO6" s="1243"/>
      <c r="AP6" s="1243"/>
      <c r="AQ6" s="1243"/>
      <c r="AR6" s="1243"/>
      <c r="AS6" s="1243"/>
      <c r="AT6" s="1243"/>
      <c r="AU6" s="1243"/>
      <c r="AV6" s="1243"/>
      <c r="AW6" s="1243"/>
      <c r="AX6" s="1243"/>
      <c r="AY6" s="1243"/>
      <c r="AZ6" s="1243"/>
      <c r="BA6" s="1243"/>
      <c r="BB6" s="1243"/>
      <c r="BC6" s="1243"/>
      <c r="BD6" s="1243"/>
      <c r="BE6" s="1243"/>
      <c r="BF6" s="774"/>
      <c r="BG6" s="774"/>
      <c r="BH6" s="1056"/>
      <c r="BI6" s="1056"/>
      <c r="BJ6" s="1056"/>
      <c r="BK6" s="1056"/>
      <c r="BL6" s="1057"/>
      <c r="BM6" s="1058"/>
      <c r="BN6" s="1058"/>
      <c r="BO6" s="1058"/>
    </row>
    <row r="7" spans="1:67" s="775" customFormat="1" ht="23.25" customHeight="1" thickTop="1" thickBot="1" x14ac:dyDescent="0.4">
      <c r="A7" s="764"/>
      <c r="B7" s="765"/>
      <c r="C7" s="765"/>
      <c r="D7" s="1936"/>
      <c r="E7" s="776">
        <v>44774</v>
      </c>
      <c r="F7" s="777">
        <v>2.1600000000000001E-2</v>
      </c>
      <c r="G7" s="778"/>
      <c r="H7" s="792">
        <f>AVERAGE(F2:F7)</f>
        <v>2.0216666666666664E-2</v>
      </c>
      <c r="I7" s="780" t="s">
        <v>2</v>
      </c>
      <c r="J7" s="779"/>
      <c r="K7" s="766"/>
      <c r="L7" s="1942" t="s">
        <v>823</v>
      </c>
      <c r="M7" s="1943"/>
      <c r="N7" s="793">
        <v>0.1</v>
      </c>
      <c r="O7" s="766"/>
      <c r="P7" s="789" t="str">
        <f>+_xlfn.IFS(P6=0,"A taxa de atualização utilizada exclui assim alterações puramente inflacionárias ou deflacionárias no nível geral dos preços.",P6&gt;0,"A taxa de atualização utilizada inclui e prevê alterações inflacionárias no nível geral dos preços.",P6&lt;0,"A taxa de atualização utilizada inclui e prevê alterações deflacionárias no nível geral dos preços.")</f>
        <v>A taxa de atualização utilizada exclui assim alterações puramente inflacionárias ou deflacionárias no nível geral dos preços.</v>
      </c>
      <c r="Q7" s="794"/>
      <c r="R7" s="794"/>
      <c r="S7" s="766"/>
      <c r="T7" s="765"/>
      <c r="U7" s="765"/>
      <c r="V7" s="770"/>
      <c r="W7" s="771"/>
      <c r="X7" s="772"/>
      <c r="Y7" s="772"/>
      <c r="Z7" s="1044"/>
      <c r="AA7" s="1044"/>
      <c r="AB7" s="1243"/>
      <c r="AC7" s="1243"/>
      <c r="AD7" s="1243"/>
      <c r="AE7" s="1243"/>
      <c r="AF7" s="1243"/>
      <c r="AG7" s="1243"/>
      <c r="AH7" s="1243"/>
      <c r="AI7" s="1243"/>
      <c r="AJ7" s="1243"/>
      <c r="AK7" s="1243"/>
      <c r="AL7" s="1243"/>
      <c r="AM7" s="1243"/>
      <c r="AN7" s="1243"/>
      <c r="AO7" s="1243"/>
      <c r="AP7" s="1243"/>
      <c r="AQ7" s="1243"/>
      <c r="AR7" s="1243"/>
      <c r="AS7" s="1243"/>
      <c r="AT7" s="1243"/>
      <c r="AU7" s="1243"/>
      <c r="AV7" s="1243"/>
      <c r="AW7" s="1243"/>
      <c r="AX7" s="1243"/>
      <c r="AY7" s="1243"/>
      <c r="AZ7" s="1243"/>
      <c r="BA7" s="1243"/>
      <c r="BB7" s="1243"/>
      <c r="BC7" s="1243"/>
      <c r="BD7" s="1243"/>
      <c r="BE7" s="1243"/>
      <c r="BF7" s="774"/>
      <c r="BG7" s="774"/>
      <c r="BH7" s="1056"/>
      <c r="BI7" s="1056"/>
      <c r="BJ7" s="1056"/>
      <c r="BK7" s="1056"/>
      <c r="BL7" s="1057"/>
      <c r="BM7" s="1058"/>
      <c r="BN7" s="1058"/>
      <c r="BO7" s="1058"/>
    </row>
    <row r="8" spans="1:67" s="775" customFormat="1" ht="23.25" customHeight="1" thickTop="1" thickBot="1" x14ac:dyDescent="0.4">
      <c r="A8" s="764"/>
      <c r="B8" s="765"/>
      <c r="C8" s="765"/>
      <c r="E8" s="795"/>
      <c r="F8" s="779"/>
      <c r="G8" s="779"/>
      <c r="H8" s="796">
        <f>+H7-(H7*I8)</f>
        <v>1.4555999999999998E-2</v>
      </c>
      <c r="I8" s="797">
        <v>0.28000000000000003</v>
      </c>
      <c r="J8" s="780" t="s">
        <v>824</v>
      </c>
      <c r="K8" s="766"/>
      <c r="L8" s="798" t="s">
        <v>825</v>
      </c>
      <c r="M8" s="799"/>
      <c r="N8" s="789"/>
      <c r="O8" s="766"/>
      <c r="P8" s="794"/>
      <c r="Q8" s="794"/>
      <c r="R8" s="794"/>
      <c r="S8" s="766"/>
      <c r="T8" s="765"/>
      <c r="U8" s="765"/>
      <c r="V8" s="770"/>
      <c r="W8" s="771"/>
      <c r="X8" s="772"/>
      <c r="Y8" s="772"/>
      <c r="Z8" s="1243"/>
      <c r="AA8" s="1243"/>
      <c r="AB8" s="1243"/>
      <c r="AC8" s="1243"/>
      <c r="AD8" s="1243"/>
      <c r="AE8" s="1243"/>
      <c r="AF8" s="1243"/>
      <c r="AG8" s="1243"/>
      <c r="AH8" s="1243"/>
      <c r="AI8" s="1243"/>
      <c r="AJ8" s="1243"/>
      <c r="AK8" s="1243"/>
      <c r="AL8" s="1243"/>
      <c r="AM8" s="1243"/>
      <c r="AN8" s="1243"/>
      <c r="AO8" s="1243"/>
      <c r="AP8" s="1243"/>
      <c r="AQ8" s="1243"/>
      <c r="AR8" s="1243"/>
      <c r="AS8" s="1243"/>
      <c r="AT8" s="1243"/>
      <c r="AU8" s="1243"/>
      <c r="AV8" s="1243"/>
      <c r="AW8" s="1243"/>
      <c r="AX8" s="1243"/>
      <c r="AY8" s="1243"/>
      <c r="AZ8" s="1243"/>
      <c r="BA8" s="1243"/>
      <c r="BB8" s="1243"/>
      <c r="BC8" s="1243"/>
      <c r="BD8" s="1243"/>
      <c r="BE8" s="1243"/>
      <c r="BF8" s="774"/>
      <c r="BG8" s="774"/>
      <c r="BH8" s="1056"/>
      <c r="BI8" s="1056"/>
      <c r="BJ8" s="1056"/>
      <c r="BK8" s="1056"/>
      <c r="BL8" s="1057"/>
      <c r="BM8" s="1058"/>
      <c r="BN8" s="1058"/>
      <c r="BO8" s="1058"/>
    </row>
    <row r="9" spans="1:67" s="775" customFormat="1" ht="23.25" customHeight="1" thickTop="1" thickBot="1" x14ac:dyDescent="0.4">
      <c r="A9" s="764"/>
      <c r="B9" s="765"/>
      <c r="C9" s="765"/>
      <c r="D9" s="1449" t="s">
        <v>1055</v>
      </c>
      <c r="E9" s="789"/>
      <c r="F9" s="800"/>
      <c r="G9" s="800"/>
      <c r="H9" s="801"/>
      <c r="I9" s="798"/>
      <c r="J9" s="802"/>
      <c r="K9" s="802"/>
      <c r="L9" s="766"/>
      <c r="M9" s="766"/>
      <c r="N9" s="766"/>
      <c r="O9" s="766"/>
      <c r="P9" s="766"/>
      <c r="Q9" s="766"/>
      <c r="R9" s="766"/>
      <c r="S9" s="766"/>
      <c r="T9" s="765"/>
      <c r="U9" s="765"/>
      <c r="V9" s="770"/>
      <c r="W9" s="771"/>
      <c r="X9" s="772"/>
      <c r="Y9" s="772"/>
      <c r="Z9" s="1243"/>
      <c r="AA9" s="1243"/>
      <c r="AB9" s="1243"/>
      <c r="AC9" s="1243"/>
      <c r="AD9" s="1243"/>
      <c r="AE9" s="1244"/>
      <c r="AF9" s="1244"/>
      <c r="AG9" s="1244"/>
      <c r="AH9" s="1243"/>
      <c r="AI9" s="1243"/>
      <c r="AJ9" s="1243"/>
      <c r="AK9" s="1243"/>
      <c r="AL9" s="1244"/>
      <c r="AM9" s="1244"/>
      <c r="AN9" s="1244"/>
      <c r="AO9" s="1244"/>
      <c r="AP9" s="1243"/>
      <c r="AQ9" s="1243"/>
      <c r="AR9" s="1243"/>
      <c r="AS9" s="1243"/>
      <c r="AT9" s="1243"/>
      <c r="AU9" s="1243"/>
      <c r="AV9" s="1243"/>
      <c r="AW9" s="1243"/>
      <c r="AX9" s="1243"/>
      <c r="AY9" s="1243"/>
      <c r="AZ9" s="1243"/>
      <c r="BA9" s="1243"/>
      <c r="BB9" s="1243"/>
      <c r="BC9" s="1243"/>
      <c r="BD9" s="1243"/>
      <c r="BE9" s="1243"/>
      <c r="BF9" s="774"/>
      <c r="BG9" s="774"/>
      <c r="BH9" s="1056"/>
      <c r="BI9" s="1056"/>
      <c r="BJ9" s="1056"/>
      <c r="BK9" s="1056"/>
      <c r="BL9" s="1057"/>
      <c r="BM9" s="1058"/>
      <c r="BN9" s="1058"/>
      <c r="BO9" s="1058"/>
    </row>
    <row r="10" spans="1:67" s="775" customFormat="1" ht="62.25" thickTop="1" x14ac:dyDescent="0.35">
      <c r="A10" s="764"/>
      <c r="B10" s="765"/>
      <c r="C10" s="765"/>
      <c r="D10" s="1467" t="s">
        <v>1137</v>
      </c>
      <c r="E10" s="804"/>
      <c r="F10" s="800"/>
      <c r="G10" s="800"/>
      <c r="H10" s="801"/>
      <c r="I10" s="805"/>
      <c r="J10" s="802"/>
      <c r="K10" s="802"/>
      <c r="L10" s="766"/>
      <c r="M10" s="766"/>
      <c r="N10" s="766"/>
      <c r="O10" s="766"/>
      <c r="P10" s="766"/>
      <c r="Q10" s="766"/>
      <c r="R10" s="766"/>
      <c r="S10" s="806"/>
      <c r="T10" s="1421" t="str">
        <f>+RA!AK4</f>
        <v xml:space="preserve">ID cliente:   |  ID GESVALT: </v>
      </c>
      <c r="U10" s="765"/>
      <c r="V10" s="770"/>
      <c r="W10" s="771"/>
      <c r="X10" s="772"/>
      <c r="Y10" s="772"/>
      <c r="Z10" s="1243"/>
      <c r="AA10" s="1243"/>
      <c r="AB10" s="1243"/>
      <c r="AC10" s="1243"/>
      <c r="AD10" s="1243"/>
      <c r="AE10" s="1244"/>
      <c r="AF10" s="1244"/>
      <c r="AG10" s="1244"/>
      <c r="AH10" s="1243"/>
      <c r="AI10" s="1243"/>
      <c r="AJ10" s="1243"/>
      <c r="AK10" s="1243"/>
      <c r="AL10" s="1244"/>
      <c r="AM10" s="1244"/>
      <c r="AN10" s="1244"/>
      <c r="AO10" s="1244"/>
      <c r="AP10" s="1243"/>
      <c r="AQ10" s="1243"/>
      <c r="AR10" s="1243"/>
      <c r="AS10" s="1243"/>
      <c r="AT10" s="1243"/>
      <c r="AU10" s="1243"/>
      <c r="AV10" s="1243"/>
      <c r="AW10" s="1243"/>
      <c r="AX10" s="1243"/>
      <c r="AY10" s="1243"/>
      <c r="AZ10" s="1243"/>
      <c r="BA10" s="1243"/>
      <c r="BB10" s="1243"/>
      <c r="BC10" s="1243"/>
      <c r="BD10" s="1243"/>
      <c r="BE10" s="1243"/>
      <c r="BF10" s="774"/>
      <c r="BG10" s="774"/>
      <c r="BH10" s="1056"/>
      <c r="BI10" s="1056"/>
      <c r="BJ10" s="1056"/>
      <c r="BK10" s="1056"/>
      <c r="BL10" s="1057"/>
      <c r="BM10" s="1058"/>
      <c r="BN10" s="1058"/>
      <c r="BO10" s="1058"/>
    </row>
    <row r="11" spans="1:67" s="809" customFormat="1" ht="61.5" x14ac:dyDescent="0.35">
      <c r="A11" s="764"/>
      <c r="B11" s="765"/>
      <c r="C11" s="765"/>
      <c r="D11" s="1450" t="s">
        <v>1138</v>
      </c>
      <c r="E11" s="808"/>
      <c r="F11" s="808"/>
      <c r="G11" s="808"/>
      <c r="H11" s="808"/>
      <c r="I11" s="808"/>
      <c r="J11" s="808"/>
      <c r="K11" s="808"/>
      <c r="L11" s="808"/>
      <c r="M11" s="808"/>
      <c r="N11" s="808"/>
      <c r="O11" s="808"/>
      <c r="P11" s="808"/>
      <c r="Q11" s="808"/>
      <c r="R11" s="808"/>
      <c r="S11" s="806"/>
      <c r="T11" s="143"/>
      <c r="U11" s="765"/>
      <c r="V11" s="770"/>
      <c r="W11" s="771"/>
      <c r="X11" s="772"/>
      <c r="Y11" s="772"/>
      <c r="Z11" s="1243"/>
      <c r="AA11" s="1243"/>
      <c r="AB11" s="1243"/>
      <c r="AC11" s="1243"/>
      <c r="AD11" s="1243"/>
      <c r="AE11" s="1243"/>
      <c r="AF11" s="1243"/>
      <c r="AG11" s="1243"/>
      <c r="AH11" s="1243"/>
      <c r="AI11" s="1243"/>
      <c r="AJ11" s="1243"/>
      <c r="AK11" s="1243"/>
      <c r="AL11" s="1243"/>
      <c r="AM11" s="1243"/>
      <c r="AN11" s="1243"/>
      <c r="AO11" s="1243"/>
      <c r="AP11" s="1244"/>
      <c r="AQ11" s="1244"/>
      <c r="AR11" s="1244"/>
      <c r="AS11" s="1244"/>
      <c r="AT11" s="1244"/>
      <c r="AU11" s="1244"/>
      <c r="AV11" s="1244"/>
      <c r="AW11" s="1244"/>
      <c r="AX11" s="1244"/>
      <c r="AY11" s="1244"/>
      <c r="AZ11" s="1244"/>
      <c r="BA11" s="1244"/>
      <c r="BB11" s="1244"/>
      <c r="BC11" s="1244"/>
      <c r="BD11" s="1244"/>
      <c r="BE11" s="1244"/>
      <c r="BF11" s="803"/>
      <c r="BG11" s="803"/>
      <c r="BH11" s="1245"/>
      <c r="BI11" s="1245"/>
      <c r="BJ11" s="1245"/>
      <c r="BK11" s="1245"/>
      <c r="BL11" s="1246"/>
      <c r="BM11" s="1246"/>
      <c r="BN11" s="1246"/>
      <c r="BO11" s="1246"/>
    </row>
    <row r="12" spans="1:67" s="809" customFormat="1" ht="23.25" customHeight="1" x14ac:dyDescent="0.35">
      <c r="A12" s="764"/>
      <c r="B12" s="765"/>
      <c r="C12" s="765"/>
      <c r="D12" s="807"/>
      <c r="E12" s="808"/>
      <c r="F12" s="808"/>
      <c r="G12" s="808"/>
      <c r="H12" s="808"/>
      <c r="I12" s="808"/>
      <c r="J12" s="808"/>
      <c r="K12" s="808"/>
      <c r="L12" s="808"/>
      <c r="M12" s="808"/>
      <c r="N12" s="808"/>
      <c r="O12" s="808"/>
      <c r="P12" s="808"/>
      <c r="Q12" s="808"/>
      <c r="R12" s="808"/>
      <c r="S12" s="806"/>
      <c r="T12" s="1247"/>
      <c r="U12" s="765"/>
      <c r="V12" s="770"/>
      <c r="W12" s="771"/>
      <c r="X12" s="772"/>
      <c r="Y12" s="772"/>
      <c r="Z12" s="1243"/>
      <c r="AA12" s="1243"/>
      <c r="AB12" s="1243"/>
      <c r="AC12" s="1243"/>
      <c r="AD12" s="1243"/>
      <c r="AE12" s="1243"/>
      <c r="AF12" s="1243"/>
      <c r="AG12" s="1243"/>
      <c r="AH12" s="1243"/>
      <c r="AI12" s="1243"/>
      <c r="AJ12" s="1243"/>
      <c r="AK12" s="1243"/>
      <c r="AL12" s="1243"/>
      <c r="AM12" s="1243"/>
      <c r="AN12" s="1243"/>
      <c r="AO12" s="1243"/>
      <c r="AP12" s="1244"/>
      <c r="AQ12" s="1244"/>
      <c r="AR12" s="1244"/>
      <c r="AS12" s="1244"/>
      <c r="AT12" s="1244"/>
      <c r="AU12" s="1244"/>
      <c r="AV12" s="1244"/>
      <c r="AW12" s="1244"/>
      <c r="AX12" s="1244"/>
      <c r="AY12" s="1244"/>
      <c r="AZ12" s="1244"/>
      <c r="BA12" s="1244"/>
      <c r="BB12" s="1244"/>
      <c r="BC12" s="1244"/>
      <c r="BD12" s="1244"/>
      <c r="BE12" s="1244"/>
      <c r="BF12" s="803"/>
      <c r="BG12" s="803"/>
      <c r="BH12" s="1245"/>
      <c r="BI12" s="1245"/>
      <c r="BJ12" s="1245"/>
      <c r="BK12" s="1245"/>
      <c r="BL12" s="1246"/>
      <c r="BM12" s="1246"/>
      <c r="BN12" s="1246"/>
      <c r="BO12" s="1246"/>
    </row>
    <row r="13" spans="1:67" s="775" customFormat="1" ht="15.75" customHeight="1" x14ac:dyDescent="0.35">
      <c r="A13" s="764"/>
      <c r="B13" s="765"/>
      <c r="C13" s="765"/>
      <c r="D13" s="766"/>
      <c r="E13" s="766"/>
      <c r="F13" s="810"/>
      <c r="G13" s="766"/>
      <c r="H13" s="766"/>
      <c r="I13" s="766"/>
      <c r="J13" s="811"/>
      <c r="K13" s="811"/>
      <c r="L13" s="811"/>
      <c r="M13" s="811"/>
      <c r="N13" s="811"/>
      <c r="O13" s="811"/>
      <c r="P13" s="811"/>
      <c r="Q13" s="811"/>
      <c r="R13" s="811"/>
      <c r="S13" s="811"/>
      <c r="T13" s="766"/>
      <c r="U13" s="765"/>
      <c r="V13" s="770"/>
      <c r="W13" s="771"/>
      <c r="X13" s="772"/>
      <c r="Y13" s="772"/>
      <c r="Z13" s="1244"/>
      <c r="AA13" s="1244"/>
      <c r="AB13" s="1244"/>
      <c r="AC13" s="1244"/>
      <c r="AD13" s="1244"/>
      <c r="AE13" s="1244"/>
      <c r="AF13" s="1244"/>
      <c r="AG13" s="1244"/>
      <c r="AH13" s="1243"/>
      <c r="AI13" s="1243"/>
      <c r="AJ13" s="1243"/>
      <c r="AK13" s="1243"/>
      <c r="AL13" s="1244"/>
      <c r="AM13" s="1244"/>
      <c r="AN13" s="1244"/>
      <c r="AO13" s="1244"/>
      <c r="AP13" s="1243"/>
      <c r="AQ13" s="1243"/>
      <c r="AR13" s="1243"/>
      <c r="AS13" s="1243"/>
      <c r="AT13" s="1243"/>
      <c r="AU13" s="1243"/>
      <c r="AV13" s="1243"/>
      <c r="AW13" s="1243"/>
      <c r="AX13" s="1243"/>
      <c r="AY13" s="1243"/>
      <c r="AZ13" s="1243"/>
      <c r="BA13" s="1243"/>
      <c r="BB13" s="1243"/>
      <c r="BC13" s="1243"/>
      <c r="BD13" s="1243"/>
      <c r="BE13" s="1243"/>
      <c r="BF13" s="774"/>
      <c r="BG13" s="774"/>
      <c r="BH13" s="1056"/>
      <c r="BI13" s="1056"/>
      <c r="BJ13" s="1056"/>
      <c r="BK13" s="1057"/>
      <c r="BL13" s="1058"/>
      <c r="BM13" s="1058"/>
      <c r="BN13" s="1058"/>
      <c r="BO13" s="1058"/>
    </row>
    <row r="14" spans="1:67" s="775" customFormat="1" ht="18" customHeight="1" x14ac:dyDescent="0.35">
      <c r="A14" s="764"/>
      <c r="B14" s="765"/>
      <c r="C14" s="765"/>
      <c r="D14" s="1926" t="s">
        <v>826</v>
      </c>
      <c r="E14" s="1927"/>
      <c r="F14" s="812" t="s">
        <v>827</v>
      </c>
      <c r="G14" s="766"/>
      <c r="H14" s="766"/>
      <c r="I14" s="766"/>
      <c r="J14" s="811"/>
      <c r="K14" s="811"/>
      <c r="L14" s="811"/>
      <c r="M14" s="811"/>
      <c r="N14" s="811"/>
      <c r="O14" s="811"/>
      <c r="P14" s="811"/>
      <c r="Q14" s="811"/>
      <c r="R14" s="811"/>
      <c r="S14" s="811"/>
      <c r="T14" s="766"/>
      <c r="U14" s="765"/>
      <c r="V14" s="770"/>
      <c r="W14" s="771"/>
      <c r="X14" s="772"/>
      <c r="Y14" s="772"/>
      <c r="Z14" s="1244"/>
      <c r="AA14" s="1244"/>
      <c r="AB14" s="1244"/>
      <c r="AC14" s="1244"/>
      <c r="AD14" s="1244"/>
      <c r="AE14" s="1244"/>
      <c r="AF14" s="1244"/>
      <c r="AG14" s="1244"/>
      <c r="AH14" s="1243"/>
      <c r="AI14" s="1243"/>
      <c r="AJ14" s="1243"/>
      <c r="AK14" s="1243"/>
      <c r="AL14" s="1244"/>
      <c r="AM14" s="1244"/>
      <c r="AN14" s="1244"/>
      <c r="AO14" s="1244"/>
      <c r="AP14" s="1243"/>
      <c r="AQ14" s="1243"/>
      <c r="AR14" s="1243"/>
      <c r="AS14" s="1243"/>
      <c r="AT14" s="1243"/>
      <c r="AU14" s="1243"/>
      <c r="AV14" s="1243"/>
      <c r="AW14" s="1243"/>
      <c r="AX14" s="1243"/>
      <c r="AY14" s="1243"/>
      <c r="AZ14" s="1243"/>
      <c r="BA14" s="1243"/>
      <c r="BB14" s="1243"/>
      <c r="BC14" s="1243"/>
      <c r="BD14" s="1243"/>
      <c r="BE14" s="1243"/>
      <c r="BF14" s="774"/>
      <c r="BG14" s="774"/>
      <c r="BH14" s="1056"/>
      <c r="BI14" s="1056"/>
      <c r="BJ14" s="1056"/>
      <c r="BK14" s="1057"/>
      <c r="BL14" s="1058"/>
      <c r="BM14" s="1058"/>
      <c r="BN14" s="1058"/>
      <c r="BO14" s="1058"/>
    </row>
    <row r="15" spans="1:67" s="775" customFormat="1" ht="18.75" customHeight="1" x14ac:dyDescent="0.35">
      <c r="A15" s="764"/>
      <c r="B15" s="765"/>
      <c r="C15" s="765"/>
      <c r="D15" s="1930" t="s">
        <v>828</v>
      </c>
      <c r="E15" s="1931"/>
      <c r="F15" s="813"/>
      <c r="G15" s="814"/>
      <c r="H15" s="766"/>
      <c r="I15" s="766"/>
      <c r="J15" s="811"/>
      <c r="K15" s="811"/>
      <c r="L15" s="811"/>
      <c r="M15" s="811"/>
      <c r="N15" s="811"/>
      <c r="O15" s="811"/>
      <c r="P15" s="811"/>
      <c r="Q15" s="811"/>
      <c r="R15" s="811"/>
      <c r="S15" s="811"/>
      <c r="T15" s="766"/>
      <c r="U15" s="765"/>
      <c r="V15" s="770"/>
      <c r="W15" s="771"/>
      <c r="X15" s="772"/>
      <c r="Y15" s="772"/>
      <c r="Z15" s="1244"/>
      <c r="AA15" s="1244"/>
      <c r="AB15" s="1244"/>
      <c r="AC15" s="1244"/>
      <c r="AD15" s="1244"/>
      <c r="AE15" s="1244"/>
      <c r="AF15" s="1244"/>
      <c r="AG15" s="1244"/>
      <c r="AH15" s="1243"/>
      <c r="AI15" s="1243"/>
      <c r="AJ15" s="1243"/>
      <c r="AK15" s="1243"/>
      <c r="AL15" s="1244"/>
      <c r="AM15" s="1244"/>
      <c r="AN15" s="1244"/>
      <c r="AO15" s="1244"/>
      <c r="AP15" s="1243"/>
      <c r="AQ15" s="1243"/>
      <c r="AR15" s="1243"/>
      <c r="AS15" s="1243"/>
      <c r="AT15" s="1243"/>
      <c r="AU15" s="1243"/>
      <c r="AV15" s="1243"/>
      <c r="AW15" s="1243"/>
      <c r="AX15" s="1243"/>
      <c r="AY15" s="1243"/>
      <c r="AZ15" s="1243"/>
      <c r="BA15" s="1243"/>
      <c r="BB15" s="1243"/>
      <c r="BC15" s="1243"/>
      <c r="BD15" s="1243"/>
      <c r="BE15" s="1243"/>
      <c r="BF15" s="774"/>
      <c r="BG15" s="774"/>
      <c r="BH15" s="1056"/>
      <c r="BI15" s="1056"/>
      <c r="BJ15" s="1056"/>
      <c r="BK15" s="1057"/>
      <c r="BL15" s="1058"/>
      <c r="BM15" s="1058"/>
      <c r="BN15" s="1058"/>
      <c r="BO15" s="1058"/>
    </row>
    <row r="16" spans="1:67" s="775" customFormat="1" ht="18.75" customHeight="1" x14ac:dyDescent="0.35">
      <c r="A16" s="764"/>
      <c r="B16" s="765"/>
      <c r="C16" s="765"/>
      <c r="D16" s="1932" t="s">
        <v>829</v>
      </c>
      <c r="E16" s="1933"/>
      <c r="F16" s="815"/>
      <c r="G16" s="814"/>
      <c r="H16" s="766"/>
      <c r="I16" s="766"/>
      <c r="J16" s="811"/>
      <c r="K16" s="811"/>
      <c r="L16" s="811"/>
      <c r="M16" s="811"/>
      <c r="N16" s="811"/>
      <c r="O16" s="811"/>
      <c r="P16" s="811"/>
      <c r="Q16" s="811"/>
      <c r="R16" s="811"/>
      <c r="S16" s="811"/>
      <c r="T16" s="766"/>
      <c r="U16" s="765"/>
      <c r="V16" s="770"/>
      <c r="W16" s="771"/>
      <c r="X16" s="772"/>
      <c r="Y16" s="772"/>
      <c r="Z16" s="1244"/>
      <c r="AA16" s="1244"/>
      <c r="AB16" s="1244"/>
      <c r="AC16" s="1244"/>
      <c r="AD16" s="1244"/>
      <c r="AE16" s="1244"/>
      <c r="AF16" s="1244"/>
      <c r="AG16" s="1244"/>
      <c r="AH16" s="1243"/>
      <c r="AI16" s="1243"/>
      <c r="AJ16" s="1243"/>
      <c r="AK16" s="1243"/>
      <c r="AL16" s="1244"/>
      <c r="AM16" s="1244"/>
      <c r="AN16" s="1244"/>
      <c r="AO16" s="1244"/>
      <c r="AP16" s="1243"/>
      <c r="AQ16" s="1243"/>
      <c r="AR16" s="1243"/>
      <c r="AS16" s="1243"/>
      <c r="AT16" s="1243"/>
      <c r="AU16" s="1243"/>
      <c r="AV16" s="1243"/>
      <c r="AW16" s="1243"/>
      <c r="AX16" s="1243"/>
      <c r="AY16" s="1243"/>
      <c r="AZ16" s="1243"/>
      <c r="BA16" s="1243"/>
      <c r="BB16" s="1243"/>
      <c r="BC16" s="1243"/>
      <c r="BD16" s="1243"/>
      <c r="BE16" s="1243"/>
      <c r="BF16" s="774"/>
      <c r="BG16" s="774"/>
      <c r="BH16" s="1056"/>
      <c r="BI16" s="1056"/>
      <c r="BJ16" s="1056"/>
      <c r="BK16" s="1057"/>
      <c r="BL16" s="1058"/>
      <c r="BM16" s="1058"/>
      <c r="BN16" s="1058"/>
      <c r="BO16" s="1058"/>
    </row>
    <row r="17" spans="1:67" s="775" customFormat="1" ht="18.75" customHeight="1" x14ac:dyDescent="0.35">
      <c r="A17" s="764"/>
      <c r="B17" s="765"/>
      <c r="C17" s="765"/>
      <c r="D17" s="1932" t="s">
        <v>830</v>
      </c>
      <c r="E17" s="1933"/>
      <c r="F17" s="815"/>
      <c r="G17" s="814"/>
      <c r="H17" s="766"/>
      <c r="I17" s="766"/>
      <c r="J17" s="811"/>
      <c r="K17" s="811"/>
      <c r="L17" s="811"/>
      <c r="M17" s="811"/>
      <c r="N17" s="811"/>
      <c r="O17" s="811"/>
      <c r="P17" s="811"/>
      <c r="Q17" s="811"/>
      <c r="R17" s="811"/>
      <c r="S17" s="811"/>
      <c r="T17" s="766"/>
      <c r="U17" s="765"/>
      <c r="V17" s="770"/>
      <c r="W17" s="771"/>
      <c r="X17" s="772"/>
      <c r="Y17" s="772"/>
      <c r="Z17" s="1244"/>
      <c r="AA17" s="1244"/>
      <c r="AB17" s="1244"/>
      <c r="AC17" s="1244"/>
      <c r="AD17" s="1244"/>
      <c r="AE17" s="1244"/>
      <c r="AF17" s="1244"/>
      <c r="AG17" s="1244"/>
      <c r="AH17" s="1243"/>
      <c r="AI17" s="1243"/>
      <c r="AJ17" s="1243"/>
      <c r="AK17" s="1243"/>
      <c r="AL17" s="1244"/>
      <c r="AM17" s="1244"/>
      <c r="AN17" s="1244"/>
      <c r="AO17" s="1244"/>
      <c r="AP17" s="1243"/>
      <c r="AQ17" s="1243"/>
      <c r="AR17" s="1243"/>
      <c r="AS17" s="1243"/>
      <c r="AT17" s="1243"/>
      <c r="AU17" s="1243"/>
      <c r="AV17" s="1243"/>
      <c r="AW17" s="1243"/>
      <c r="AX17" s="1243"/>
      <c r="AY17" s="1243"/>
      <c r="AZ17" s="1243"/>
      <c r="BA17" s="1243"/>
      <c r="BB17" s="1243"/>
      <c r="BC17" s="1243"/>
      <c r="BD17" s="1243"/>
      <c r="BE17" s="1243"/>
      <c r="BF17" s="774"/>
      <c r="BG17" s="774"/>
      <c r="BH17" s="1056"/>
      <c r="BI17" s="1056"/>
      <c r="BJ17" s="1056"/>
      <c r="BK17" s="1057"/>
      <c r="BL17" s="1058"/>
      <c r="BM17" s="1058"/>
      <c r="BN17" s="1058"/>
      <c r="BO17" s="1058"/>
    </row>
    <row r="18" spans="1:67" s="775" customFormat="1" ht="18.75" customHeight="1" x14ac:dyDescent="0.35">
      <c r="A18" s="764"/>
      <c r="B18" s="765"/>
      <c r="C18" s="765"/>
      <c r="D18" s="1932" t="s">
        <v>831</v>
      </c>
      <c r="E18" s="1933"/>
      <c r="F18" s="815"/>
      <c r="G18" s="814"/>
      <c r="H18" s="766"/>
      <c r="I18" s="766"/>
      <c r="J18" s="811"/>
      <c r="K18" s="811"/>
      <c r="L18" s="811"/>
      <c r="M18" s="811"/>
      <c r="N18" s="811"/>
      <c r="O18" s="811"/>
      <c r="P18" s="811"/>
      <c r="Q18" s="811"/>
      <c r="R18" s="811"/>
      <c r="S18" s="811"/>
      <c r="T18" s="766"/>
      <c r="U18" s="765"/>
      <c r="V18" s="770"/>
      <c r="W18" s="771"/>
      <c r="X18" s="772"/>
      <c r="Y18" s="772"/>
      <c r="Z18" s="1244"/>
      <c r="AA18" s="1244"/>
      <c r="AB18" s="1244"/>
      <c r="AC18" s="1244"/>
      <c r="AD18" s="1244"/>
      <c r="AE18" s="1244"/>
      <c r="AF18" s="1244"/>
      <c r="AG18" s="1244"/>
      <c r="AH18" s="1243"/>
      <c r="AI18" s="1243"/>
      <c r="AJ18" s="1243"/>
      <c r="AK18" s="1243"/>
      <c r="AL18" s="1244"/>
      <c r="AM18" s="1244"/>
      <c r="AN18" s="1244"/>
      <c r="AO18" s="1244"/>
      <c r="AP18" s="1243"/>
      <c r="AQ18" s="1243"/>
      <c r="AR18" s="1243"/>
      <c r="AS18" s="1243"/>
      <c r="AT18" s="1243"/>
      <c r="AU18" s="1243"/>
      <c r="AV18" s="1243"/>
      <c r="AW18" s="1243"/>
      <c r="AX18" s="1243"/>
      <c r="AY18" s="1243"/>
      <c r="AZ18" s="1243"/>
      <c r="BA18" s="1243"/>
      <c r="BB18" s="1243"/>
      <c r="BC18" s="1243"/>
      <c r="BD18" s="1243"/>
      <c r="BE18" s="1243"/>
      <c r="BF18" s="774"/>
      <c r="BG18" s="774"/>
      <c r="BH18" s="1056"/>
      <c r="BI18" s="1056"/>
      <c r="BJ18" s="1056"/>
      <c r="BK18" s="1057"/>
      <c r="BL18" s="1058"/>
      <c r="BM18" s="1058"/>
      <c r="BN18" s="1058"/>
      <c r="BO18" s="1058"/>
    </row>
    <row r="19" spans="1:67" s="775" customFormat="1" ht="18.75" customHeight="1" x14ac:dyDescent="0.35">
      <c r="A19" s="764"/>
      <c r="B19" s="765"/>
      <c r="C19" s="765"/>
      <c r="D19" s="1932" t="s">
        <v>832</v>
      </c>
      <c r="E19" s="1933"/>
      <c r="F19" s="815"/>
      <c r="G19" s="814"/>
      <c r="H19" s="766"/>
      <c r="I19" s="766"/>
      <c r="J19" s="811"/>
      <c r="K19" s="811"/>
      <c r="L19" s="811"/>
      <c r="M19" s="811"/>
      <c r="N19" s="811"/>
      <c r="O19" s="811"/>
      <c r="P19" s="811"/>
      <c r="Q19" s="811"/>
      <c r="R19" s="811"/>
      <c r="S19" s="811"/>
      <c r="T19" s="766"/>
      <c r="U19" s="765"/>
      <c r="V19" s="770"/>
      <c r="W19" s="771"/>
      <c r="X19" s="772"/>
      <c r="Y19" s="772"/>
      <c r="Z19" s="1244"/>
      <c r="AA19" s="1244"/>
      <c r="AB19" s="1244"/>
      <c r="AC19" s="1244"/>
      <c r="AD19" s="1244"/>
      <c r="AE19" s="1244"/>
      <c r="AF19" s="1244"/>
      <c r="AG19" s="1244"/>
      <c r="AH19" s="1243"/>
      <c r="AI19" s="1243"/>
      <c r="AJ19" s="1243"/>
      <c r="AK19" s="1243"/>
      <c r="AL19" s="1244"/>
      <c r="AM19" s="1244"/>
      <c r="AN19" s="1244"/>
      <c r="AO19" s="1244"/>
      <c r="AP19" s="1243"/>
      <c r="AQ19" s="1243"/>
      <c r="AR19" s="1243"/>
      <c r="AS19" s="1243"/>
      <c r="AT19" s="1243"/>
      <c r="AU19" s="1243"/>
      <c r="AV19" s="1243"/>
      <c r="AW19" s="1243"/>
      <c r="AX19" s="1243"/>
      <c r="AY19" s="1243"/>
      <c r="AZ19" s="1243"/>
      <c r="BA19" s="1243"/>
      <c r="BB19" s="1243"/>
      <c r="BC19" s="1243"/>
      <c r="BD19" s="1243"/>
      <c r="BE19" s="1243"/>
      <c r="BF19" s="774"/>
      <c r="BG19" s="774"/>
      <c r="BH19" s="1056"/>
      <c r="BI19" s="1056"/>
      <c r="BJ19" s="1056"/>
      <c r="BK19" s="1057"/>
      <c r="BL19" s="1058"/>
      <c r="BM19" s="1058"/>
      <c r="BN19" s="1058"/>
      <c r="BO19" s="1058"/>
    </row>
    <row r="20" spans="1:67" s="775" customFormat="1" ht="18.75" customHeight="1" x14ac:dyDescent="0.35">
      <c r="A20" s="764"/>
      <c r="B20" s="765"/>
      <c r="C20" s="765"/>
      <c r="D20" s="1932" t="s">
        <v>833</v>
      </c>
      <c r="E20" s="1933"/>
      <c r="F20" s="815"/>
      <c r="G20" s="814"/>
      <c r="H20" s="766"/>
      <c r="I20" s="766"/>
      <c r="J20" s="811"/>
      <c r="K20" s="811"/>
      <c r="L20" s="811"/>
      <c r="M20" s="811"/>
      <c r="N20" s="811"/>
      <c r="O20" s="811"/>
      <c r="P20" s="811"/>
      <c r="Q20" s="811"/>
      <c r="R20" s="811"/>
      <c r="S20" s="811"/>
      <c r="T20" s="766"/>
      <c r="U20" s="765"/>
      <c r="V20" s="770"/>
      <c r="W20" s="771"/>
      <c r="X20" s="772"/>
      <c r="Y20" s="772"/>
      <c r="Z20" s="1244"/>
      <c r="AA20" s="1244"/>
      <c r="AB20" s="1244"/>
      <c r="AC20" s="1244"/>
      <c r="AD20" s="1244"/>
      <c r="AE20" s="1244"/>
      <c r="AF20" s="1244"/>
      <c r="AG20" s="1244"/>
      <c r="AH20" s="1243"/>
      <c r="AI20" s="1243"/>
      <c r="AJ20" s="1243"/>
      <c r="AK20" s="1243"/>
      <c r="AL20" s="1244"/>
      <c r="AM20" s="1244"/>
      <c r="AN20" s="1244"/>
      <c r="AO20" s="1244"/>
      <c r="AP20" s="1243"/>
      <c r="AQ20" s="1243"/>
      <c r="AR20" s="1243"/>
      <c r="AS20" s="1243"/>
      <c r="AT20" s="1243"/>
      <c r="AU20" s="1243"/>
      <c r="AV20" s="1243"/>
      <c r="AW20" s="1243"/>
      <c r="AX20" s="1243"/>
      <c r="AY20" s="1243"/>
      <c r="AZ20" s="1243"/>
      <c r="BA20" s="1243"/>
      <c r="BB20" s="1243"/>
      <c r="BC20" s="1243"/>
      <c r="BD20" s="1243"/>
      <c r="BE20" s="1243"/>
      <c r="BF20" s="774"/>
      <c r="BG20" s="774"/>
      <c r="BH20" s="1056"/>
      <c r="BI20" s="1056"/>
      <c r="BJ20" s="1056"/>
      <c r="BK20" s="1057"/>
      <c r="BL20" s="1058"/>
      <c r="BM20" s="1058"/>
      <c r="BN20" s="1058"/>
      <c r="BO20" s="1058"/>
    </row>
    <row r="21" spans="1:67" s="775" customFormat="1" ht="18.75" customHeight="1" x14ac:dyDescent="0.35">
      <c r="A21" s="764"/>
      <c r="B21" s="765"/>
      <c r="C21" s="765"/>
      <c r="D21" s="1932" t="s">
        <v>834</v>
      </c>
      <c r="E21" s="1933"/>
      <c r="F21" s="815">
        <f>+F19+F20</f>
        <v>0</v>
      </c>
      <c r="G21" s="814"/>
      <c r="H21" s="766"/>
      <c r="I21" s="766"/>
      <c r="J21" s="811"/>
      <c r="K21" s="811"/>
      <c r="L21" s="811"/>
      <c r="M21" s="811"/>
      <c r="N21" s="811"/>
      <c r="O21" s="811"/>
      <c r="P21" s="811"/>
      <c r="Q21" s="811"/>
      <c r="R21" s="811"/>
      <c r="S21" s="811"/>
      <c r="T21" s="766"/>
      <c r="U21" s="765"/>
      <c r="V21" s="770"/>
      <c r="W21" s="771"/>
      <c r="X21" s="772"/>
      <c r="Y21" s="772"/>
      <c r="Z21" s="1244"/>
      <c r="AA21" s="1244"/>
      <c r="AB21" s="1244"/>
      <c r="AC21" s="1244"/>
      <c r="AD21" s="1244"/>
      <c r="AE21" s="1244"/>
      <c r="AF21" s="1244"/>
      <c r="AG21" s="1244"/>
      <c r="AH21" s="1243"/>
      <c r="AI21" s="1243"/>
      <c r="AJ21" s="1243"/>
      <c r="AK21" s="1243"/>
      <c r="AL21" s="1244"/>
      <c r="AM21" s="1244"/>
      <c r="AN21" s="1244"/>
      <c r="AO21" s="1244"/>
      <c r="AP21" s="1243"/>
      <c r="AQ21" s="1243"/>
      <c r="AR21" s="1243"/>
      <c r="AS21" s="1243"/>
      <c r="AT21" s="1243"/>
      <c r="AU21" s="1243"/>
      <c r="AV21" s="1243"/>
      <c r="AW21" s="1243"/>
      <c r="AX21" s="1243"/>
      <c r="AY21" s="1243"/>
      <c r="AZ21" s="1243"/>
      <c r="BA21" s="1243"/>
      <c r="BB21" s="1243"/>
      <c r="BC21" s="1243"/>
      <c r="BD21" s="1243"/>
      <c r="BE21" s="1243"/>
      <c r="BF21" s="774"/>
      <c r="BG21" s="774"/>
      <c r="BH21" s="1056"/>
      <c r="BI21" s="1056"/>
      <c r="BJ21" s="1056"/>
      <c r="BK21" s="1057"/>
      <c r="BL21" s="1058"/>
      <c r="BM21" s="1058"/>
      <c r="BN21" s="1058"/>
      <c r="BO21" s="1058"/>
    </row>
    <row r="22" spans="1:67" s="775" customFormat="1" ht="18.75" customHeight="1" x14ac:dyDescent="0.35">
      <c r="A22" s="764"/>
      <c r="B22" s="765"/>
      <c r="C22" s="765"/>
      <c r="D22" s="1934" t="s">
        <v>835</v>
      </c>
      <c r="E22" s="1935"/>
      <c r="F22" s="816">
        <f>+F15-F16</f>
        <v>0</v>
      </c>
      <c r="G22" s="814"/>
      <c r="H22" s="766"/>
      <c r="I22" s="766"/>
      <c r="J22" s="811"/>
      <c r="K22" s="811"/>
      <c r="L22" s="811"/>
      <c r="M22" s="811"/>
      <c r="N22" s="811"/>
      <c r="O22" s="811"/>
      <c r="P22" s="811"/>
      <c r="Q22" s="811"/>
      <c r="R22" s="811"/>
      <c r="S22" s="811"/>
      <c r="T22" s="766"/>
      <c r="U22" s="765"/>
      <c r="V22" s="770"/>
      <c r="W22" s="771"/>
      <c r="X22" s="772"/>
      <c r="Y22" s="772"/>
      <c r="Z22" s="1244"/>
      <c r="AA22" s="1244"/>
      <c r="AB22" s="1244"/>
      <c r="AC22" s="1244"/>
      <c r="AD22" s="1244"/>
      <c r="AE22" s="1244"/>
      <c r="AF22" s="1244"/>
      <c r="AG22" s="1244"/>
      <c r="AH22" s="1243"/>
      <c r="AI22" s="1243"/>
      <c r="AJ22" s="1243"/>
      <c r="AK22" s="1243"/>
      <c r="AL22" s="1244"/>
      <c r="AM22" s="1244"/>
      <c r="AN22" s="1244"/>
      <c r="AO22" s="1244"/>
      <c r="AP22" s="1243"/>
      <c r="AQ22" s="1243"/>
      <c r="AR22" s="1243"/>
      <c r="AS22" s="1243"/>
      <c r="AT22" s="1243"/>
      <c r="AU22" s="1243"/>
      <c r="AV22" s="1243"/>
      <c r="AW22" s="1243"/>
      <c r="AX22" s="1243"/>
      <c r="AY22" s="1243"/>
      <c r="AZ22" s="1243"/>
      <c r="BA22" s="1243"/>
      <c r="BB22" s="1243"/>
      <c r="BC22" s="1243"/>
      <c r="BD22" s="1243"/>
      <c r="BE22" s="1243"/>
      <c r="BF22" s="774"/>
      <c r="BG22" s="774"/>
      <c r="BH22" s="1056"/>
      <c r="BI22" s="1056"/>
      <c r="BJ22" s="1056"/>
      <c r="BK22" s="1057"/>
      <c r="BL22" s="1058"/>
      <c r="BM22" s="1058"/>
      <c r="BN22" s="1058"/>
      <c r="BO22" s="1058"/>
    </row>
    <row r="23" spans="1:67" s="775" customFormat="1" ht="15.75" customHeight="1" x14ac:dyDescent="0.35">
      <c r="A23" s="764"/>
      <c r="B23" s="765"/>
      <c r="C23" s="765"/>
      <c r="D23" s="766"/>
      <c r="E23" s="766"/>
      <c r="F23" s="810"/>
      <c r="G23" s="766"/>
      <c r="H23" s="766"/>
      <c r="I23" s="766"/>
      <c r="J23" s="811"/>
      <c r="K23" s="811"/>
      <c r="L23" s="811"/>
      <c r="M23" s="811"/>
      <c r="N23" s="811"/>
      <c r="O23" s="811"/>
      <c r="P23" s="811"/>
      <c r="Q23" s="811"/>
      <c r="R23" s="811"/>
      <c r="S23" s="811"/>
      <c r="T23" s="766"/>
      <c r="U23" s="765"/>
      <c r="V23" s="770"/>
      <c r="W23" s="771"/>
      <c r="X23" s="772"/>
      <c r="Y23" s="772"/>
      <c r="Z23" s="1244"/>
      <c r="AA23" s="1244"/>
      <c r="AB23" s="1244"/>
      <c r="AC23" s="1244"/>
      <c r="AD23" s="1244"/>
      <c r="AE23" s="1244"/>
      <c r="AF23" s="1244"/>
      <c r="AG23" s="1244"/>
      <c r="AH23" s="1243"/>
      <c r="AI23" s="1243"/>
      <c r="AJ23" s="1243"/>
      <c r="AK23" s="1243"/>
      <c r="AL23" s="1244"/>
      <c r="AM23" s="1244"/>
      <c r="AN23" s="1244"/>
      <c r="AO23" s="1244"/>
      <c r="AP23" s="1243"/>
      <c r="AQ23" s="1243"/>
      <c r="AR23" s="1243"/>
      <c r="AS23" s="1243"/>
      <c r="AT23" s="1243"/>
      <c r="AU23" s="1243"/>
      <c r="AV23" s="1243"/>
      <c r="AW23" s="1243"/>
      <c r="AX23" s="1243"/>
      <c r="AY23" s="1243"/>
      <c r="AZ23" s="1243"/>
      <c r="BA23" s="1243"/>
      <c r="BB23" s="1243"/>
      <c r="BC23" s="1243"/>
      <c r="BD23" s="1243"/>
      <c r="BE23" s="1243"/>
      <c r="BF23" s="774"/>
      <c r="BG23" s="774"/>
      <c r="BH23" s="1056"/>
      <c r="BI23" s="1056"/>
      <c r="BJ23" s="1056"/>
      <c r="BK23" s="1057"/>
      <c r="BL23" s="1058"/>
      <c r="BM23" s="1058"/>
      <c r="BN23" s="1058"/>
      <c r="BO23" s="1058"/>
    </row>
    <row r="24" spans="1:67" s="775" customFormat="1" ht="15.75" customHeight="1" x14ac:dyDescent="0.35">
      <c r="A24" s="764"/>
      <c r="B24" s="765"/>
      <c r="C24" s="765"/>
      <c r="D24" s="766"/>
      <c r="E24" s="766"/>
      <c r="F24" s="810"/>
      <c r="G24" s="766"/>
      <c r="H24" s="766"/>
      <c r="I24" s="766"/>
      <c r="J24" s="811"/>
      <c r="K24" s="811"/>
      <c r="L24" s="811"/>
      <c r="M24" s="811"/>
      <c r="N24" s="811"/>
      <c r="O24" s="811"/>
      <c r="P24" s="811"/>
      <c r="Q24" s="811"/>
      <c r="R24" s="811"/>
      <c r="S24" s="811"/>
      <c r="T24" s="766"/>
      <c r="U24" s="765"/>
      <c r="V24" s="770"/>
      <c r="W24" s="771"/>
      <c r="X24" s="772"/>
      <c r="Y24" s="772"/>
      <c r="Z24" s="1244"/>
      <c r="AA24" s="1244"/>
      <c r="AB24" s="1244"/>
      <c r="AC24" s="1244"/>
      <c r="AD24" s="1244"/>
      <c r="AE24" s="1244"/>
      <c r="AF24" s="1244"/>
      <c r="AG24" s="1244"/>
      <c r="AH24" s="1243"/>
      <c r="AI24" s="1243"/>
      <c r="AJ24" s="1243"/>
      <c r="AK24" s="1243"/>
      <c r="AL24" s="1244"/>
      <c r="AM24" s="1244"/>
      <c r="AN24" s="1244"/>
      <c r="AO24" s="1244"/>
      <c r="AP24" s="1243"/>
      <c r="AQ24" s="1243"/>
      <c r="AR24" s="1243"/>
      <c r="AS24" s="1243"/>
      <c r="AT24" s="1243"/>
      <c r="AU24" s="1243"/>
      <c r="AV24" s="1243"/>
      <c r="AW24" s="1243"/>
      <c r="AX24" s="1243"/>
      <c r="AY24" s="1243"/>
      <c r="AZ24" s="1243"/>
      <c r="BA24" s="1243"/>
      <c r="BB24" s="1243"/>
      <c r="BC24" s="1243"/>
      <c r="BD24" s="1243"/>
      <c r="BE24" s="1243"/>
      <c r="BF24" s="774"/>
      <c r="BG24" s="774"/>
      <c r="BH24" s="1056"/>
      <c r="BI24" s="1056"/>
      <c r="BJ24" s="1056"/>
      <c r="BK24" s="1057"/>
      <c r="BL24" s="1058"/>
      <c r="BM24" s="1058"/>
      <c r="BN24" s="1058"/>
      <c r="BO24" s="1058"/>
    </row>
    <row r="25" spans="1:67" s="775" customFormat="1" ht="15.75" customHeight="1" x14ac:dyDescent="0.35">
      <c r="A25" s="764"/>
      <c r="B25" s="765"/>
      <c r="C25" s="765"/>
      <c r="D25" s="1921" t="s">
        <v>826</v>
      </c>
      <c r="E25" s="1921"/>
      <c r="F25" s="1921"/>
      <c r="G25" s="766"/>
      <c r="H25" s="1922" t="s">
        <v>838</v>
      </c>
      <c r="I25" s="1923"/>
      <c r="J25" s="1923"/>
      <c r="K25" s="1072" t="s">
        <v>9</v>
      </c>
      <c r="L25" s="1072" t="s">
        <v>9</v>
      </c>
      <c r="M25" s="1072" t="s">
        <v>837</v>
      </c>
      <c r="N25" s="1072" t="s">
        <v>956</v>
      </c>
      <c r="O25" s="1072" t="s">
        <v>837</v>
      </c>
      <c r="P25" s="1072" t="s">
        <v>957</v>
      </c>
      <c r="Q25" s="766"/>
      <c r="R25" s="811"/>
      <c r="S25" s="811"/>
      <c r="T25" s="766"/>
      <c r="U25" s="765"/>
      <c r="V25" s="770"/>
      <c r="W25" s="771"/>
      <c r="X25" s="772"/>
      <c r="Y25" s="772"/>
      <c r="Z25" s="1244"/>
      <c r="AA25" s="1244"/>
      <c r="AB25" s="1244"/>
      <c r="AC25" s="1244"/>
      <c r="AD25" s="1244"/>
      <c r="AE25" s="1244"/>
      <c r="AF25" s="1244"/>
      <c r="AG25" s="1244"/>
      <c r="AH25" s="1243"/>
      <c r="AI25" s="1243"/>
      <c r="AJ25" s="1243"/>
      <c r="AK25" s="1243"/>
      <c r="AL25" s="1244"/>
      <c r="AM25" s="1244"/>
      <c r="AN25" s="1244"/>
      <c r="AO25" s="1244"/>
      <c r="AP25" s="1243"/>
      <c r="AQ25" s="1243"/>
      <c r="AR25" s="1243"/>
      <c r="AS25" s="1243"/>
      <c r="AT25" s="1243"/>
      <c r="AU25" s="1243"/>
      <c r="AV25" s="1243"/>
      <c r="AW25" s="1243"/>
      <c r="AX25" s="1243"/>
      <c r="AY25" s="1243"/>
      <c r="AZ25" s="1243"/>
      <c r="BA25" s="1243"/>
      <c r="BB25" s="1243"/>
      <c r="BC25" s="1243"/>
      <c r="BD25" s="1243"/>
      <c r="BE25" s="1243"/>
      <c r="BF25" s="774"/>
      <c r="BG25" s="774"/>
      <c r="BH25" s="1056"/>
      <c r="BI25" s="1056"/>
      <c r="BJ25" s="1056"/>
      <c r="BK25" s="1057"/>
      <c r="BL25" s="1058"/>
      <c r="BM25" s="1058"/>
      <c r="BN25" s="1058"/>
      <c r="BO25" s="1058"/>
    </row>
    <row r="26" spans="1:67" s="775" customFormat="1" ht="15.75" customHeight="1" x14ac:dyDescent="0.35">
      <c r="A26" s="764"/>
      <c r="B26" s="765"/>
      <c r="C26" s="765"/>
      <c r="D26" s="1921"/>
      <c r="E26" s="1921"/>
      <c r="F26" s="1921"/>
      <c r="G26" s="766"/>
      <c r="H26" s="1072" t="s">
        <v>6</v>
      </c>
      <c r="I26" s="1072" t="s">
        <v>258</v>
      </c>
      <c r="J26" s="1072" t="s">
        <v>957</v>
      </c>
      <c r="K26" s="1248" t="s">
        <v>958</v>
      </c>
      <c r="L26" s="1248" t="s">
        <v>836</v>
      </c>
      <c r="M26" s="1248" t="s">
        <v>836</v>
      </c>
      <c r="N26" s="1248" t="s">
        <v>959</v>
      </c>
      <c r="O26" s="1248" t="s">
        <v>960</v>
      </c>
      <c r="P26" s="1248"/>
      <c r="Q26" s="766"/>
      <c r="R26" s="766"/>
      <c r="S26" s="811"/>
      <c r="T26" s="766"/>
      <c r="U26" s="765"/>
      <c r="V26" s="770"/>
      <c r="W26" s="771"/>
      <c r="X26" s="772"/>
      <c r="Y26" s="772"/>
      <c r="Z26" s="1244"/>
      <c r="AA26" s="1244"/>
      <c r="AB26" s="1244"/>
      <c r="AC26" s="1244"/>
      <c r="AD26" s="1244"/>
      <c r="AE26" s="1244"/>
      <c r="AF26" s="1244"/>
      <c r="AG26" s="1244"/>
      <c r="AH26" s="1243"/>
      <c r="AI26" s="1243"/>
      <c r="AJ26" s="1243"/>
      <c r="AK26" s="1243"/>
      <c r="AL26" s="1244"/>
      <c r="AM26" s="1244"/>
      <c r="AN26" s="1244"/>
      <c r="AO26" s="1244"/>
      <c r="AP26" s="1243"/>
      <c r="AQ26" s="1243"/>
      <c r="AR26" s="1243"/>
      <c r="AS26" s="1243"/>
      <c r="AT26" s="1243"/>
      <c r="AU26" s="1243"/>
      <c r="AV26" s="1243"/>
      <c r="AW26" s="1243"/>
      <c r="AX26" s="1243"/>
      <c r="AY26" s="1243"/>
      <c r="AZ26" s="1243"/>
      <c r="BA26" s="1243"/>
      <c r="BB26" s="1243"/>
      <c r="BC26" s="1243"/>
      <c r="BD26" s="1243"/>
      <c r="BE26" s="1243"/>
      <c r="BF26" s="774"/>
      <c r="BG26" s="774"/>
      <c r="BH26" s="1056"/>
      <c r="BI26" s="1056"/>
      <c r="BJ26" s="1056"/>
      <c r="BK26" s="1057"/>
      <c r="BL26" s="1058"/>
      <c r="BM26" s="1058"/>
      <c r="BN26" s="1058"/>
      <c r="BO26" s="1058"/>
    </row>
    <row r="27" spans="1:67" s="775" customFormat="1" ht="15.75" customHeight="1" x14ac:dyDescent="0.35">
      <c r="A27" s="764"/>
      <c r="B27" s="765"/>
      <c r="C27" s="765"/>
      <c r="D27" s="1921"/>
      <c r="E27" s="1921"/>
      <c r="F27" s="1921"/>
      <c r="G27" s="766"/>
      <c r="H27" s="1073" t="s">
        <v>7</v>
      </c>
      <c r="I27" s="1073" t="s">
        <v>8</v>
      </c>
      <c r="J27" s="1073" t="s">
        <v>845</v>
      </c>
      <c r="K27" s="1073"/>
      <c r="L27" s="1073"/>
      <c r="M27" s="1073" t="s">
        <v>8</v>
      </c>
      <c r="N27" s="1249" t="s">
        <v>961</v>
      </c>
      <c r="O27" s="1073" t="s">
        <v>8</v>
      </c>
      <c r="P27" s="1073" t="s">
        <v>845</v>
      </c>
      <c r="Q27" s="766"/>
      <c r="R27" s="766"/>
      <c r="S27" s="811"/>
      <c r="T27" s="766"/>
      <c r="U27" s="765"/>
      <c r="V27" s="770"/>
      <c r="W27" s="771"/>
      <c r="X27" s="772"/>
      <c r="Y27" s="772"/>
      <c r="Z27" s="1244"/>
      <c r="AA27" s="1244"/>
      <c r="AB27" s="1244"/>
      <c r="AC27" s="1244"/>
      <c r="AD27" s="1244"/>
      <c r="AE27" s="1244"/>
      <c r="AF27" s="1244"/>
      <c r="AG27" s="1244"/>
      <c r="AH27" s="1243"/>
      <c r="AI27" s="1243"/>
      <c r="AJ27" s="1243"/>
      <c r="AK27" s="1243"/>
      <c r="AL27" s="1244"/>
      <c r="AM27" s="1244"/>
      <c r="AN27" s="1244"/>
      <c r="AO27" s="1244"/>
      <c r="AP27" s="1243"/>
      <c r="AQ27" s="1243"/>
      <c r="AR27" s="1243"/>
      <c r="AS27" s="1243"/>
      <c r="AT27" s="1243"/>
      <c r="AU27" s="1243"/>
      <c r="AV27" s="1243"/>
      <c r="AW27" s="1243"/>
      <c r="AX27" s="1243"/>
      <c r="AY27" s="1243"/>
      <c r="AZ27" s="1243"/>
      <c r="BA27" s="1243"/>
      <c r="BB27" s="1243"/>
      <c r="BC27" s="1243"/>
      <c r="BD27" s="1243"/>
      <c r="BE27" s="1243"/>
      <c r="BF27" s="774"/>
      <c r="BG27" s="774"/>
      <c r="BH27" s="1056"/>
      <c r="BI27" s="1056"/>
      <c r="BJ27" s="1056"/>
      <c r="BK27" s="1057"/>
      <c r="BL27" s="1058"/>
      <c r="BM27" s="1058"/>
      <c r="BN27" s="1058"/>
      <c r="BO27" s="1058"/>
    </row>
    <row r="28" spans="1:67" s="775" customFormat="1" ht="18.75" customHeight="1" x14ac:dyDescent="0.35">
      <c r="A28" s="764"/>
      <c r="B28" s="765"/>
      <c r="C28" s="765"/>
      <c r="D28" s="1914"/>
      <c r="E28" s="1914"/>
      <c r="F28" s="1914"/>
      <c r="G28" s="766"/>
      <c r="H28" s="1250"/>
      <c r="I28" s="1251"/>
      <c r="J28" s="1252" t="str">
        <f>IF(H28="","",H28*I28)</f>
        <v/>
      </c>
      <c r="K28" s="1253"/>
      <c r="L28" s="1254" t="str">
        <f>IF(K28="","",1-K28)</f>
        <v/>
      </c>
      <c r="M28" s="1255" t="str">
        <f>IF(I28="","",L28*I28)</f>
        <v/>
      </c>
      <c r="N28" s="1253"/>
      <c r="O28" s="1255" t="str">
        <f>IF(M28="","",M28*(1+N28))</f>
        <v/>
      </c>
      <c r="P28" s="1256" t="str">
        <f>IF(H28="","",O28*H28)</f>
        <v/>
      </c>
      <c r="Q28" s="766"/>
      <c r="R28" s="766"/>
      <c r="S28" s="811"/>
      <c r="T28" s="766"/>
      <c r="U28" s="765"/>
      <c r="V28" s="770"/>
      <c r="W28" s="771"/>
      <c r="X28" s="772"/>
      <c r="Y28" s="772"/>
      <c r="Z28" s="1244"/>
      <c r="AA28" s="1244"/>
      <c r="AB28" s="1244"/>
      <c r="AC28" s="1244"/>
      <c r="AD28" s="1244"/>
      <c r="AE28" s="1244"/>
      <c r="AF28" s="1244"/>
      <c r="AG28" s="1244"/>
      <c r="AH28" s="1243"/>
      <c r="AI28" s="1243"/>
      <c r="AJ28" s="1243"/>
      <c r="AK28" s="1243"/>
      <c r="AL28" s="1244"/>
      <c r="AM28" s="1244"/>
      <c r="AN28" s="1244"/>
      <c r="AO28" s="1244"/>
      <c r="AP28" s="1243"/>
      <c r="AQ28" s="1243"/>
      <c r="AR28" s="1243"/>
      <c r="AS28" s="1243"/>
      <c r="AT28" s="1243"/>
      <c r="AU28" s="1243"/>
      <c r="AV28" s="1243"/>
      <c r="AW28" s="1243"/>
      <c r="AX28" s="1243"/>
      <c r="AY28" s="1243"/>
      <c r="AZ28" s="1243"/>
      <c r="BA28" s="1243"/>
      <c r="BB28" s="1243"/>
      <c r="BC28" s="1243"/>
      <c r="BD28" s="1243"/>
      <c r="BE28" s="1243"/>
      <c r="BF28" s="774"/>
      <c r="BG28" s="774"/>
      <c r="BH28" s="1056"/>
      <c r="BI28" s="1056"/>
      <c r="BJ28" s="1056"/>
      <c r="BK28" s="1057"/>
      <c r="BL28" s="1058"/>
      <c r="BM28" s="1058"/>
      <c r="BN28" s="1058"/>
      <c r="BO28" s="1058"/>
    </row>
    <row r="29" spans="1:67" s="775" customFormat="1" ht="18.75" customHeight="1" x14ac:dyDescent="0.35">
      <c r="A29" s="764"/>
      <c r="B29" s="765"/>
      <c r="C29" s="765"/>
      <c r="D29" s="1915"/>
      <c r="E29" s="1915"/>
      <c r="F29" s="1915"/>
      <c r="G29" s="766"/>
      <c r="H29" s="1257"/>
      <c r="I29" s="1258"/>
      <c r="J29" s="1259" t="str">
        <f t="shared" ref="J29:J37" si="0">IF(H29="","",H29*I29)</f>
        <v/>
      </c>
      <c r="K29" s="1260"/>
      <c r="L29" s="1261" t="str">
        <f t="shared" ref="L29:L37" si="1">IF(K29="","",1-K29)</f>
        <v/>
      </c>
      <c r="M29" s="1262" t="str">
        <f t="shared" ref="M29:M37" si="2">IF(I29="","",L29*I29)</f>
        <v/>
      </c>
      <c r="N29" s="1260"/>
      <c r="O29" s="1262" t="str">
        <f t="shared" ref="O29:O37" si="3">IF(M29="","",M29*(1+N29))</f>
        <v/>
      </c>
      <c r="P29" s="1263" t="str">
        <f t="shared" ref="P29:P37" si="4">IF(H29="","",O29*H29)</f>
        <v/>
      </c>
      <c r="Q29" s="766"/>
      <c r="R29" s="766"/>
      <c r="S29" s="811"/>
      <c r="T29" s="766"/>
      <c r="U29" s="765"/>
      <c r="V29" s="770"/>
      <c r="W29" s="771"/>
      <c r="X29" s="772"/>
      <c r="Y29" s="772"/>
      <c r="Z29" s="1244"/>
      <c r="AA29" s="1244"/>
      <c r="AB29" s="1244"/>
      <c r="AC29" s="1244"/>
      <c r="AD29" s="1244"/>
      <c r="AE29" s="1244"/>
      <c r="AF29" s="1244"/>
      <c r="AG29" s="1244"/>
      <c r="AH29" s="1243"/>
      <c r="AI29" s="1243"/>
      <c r="AJ29" s="1243"/>
      <c r="AK29" s="1243"/>
      <c r="AL29" s="1244"/>
      <c r="AM29" s="1244"/>
      <c r="AN29" s="1244"/>
      <c r="AO29" s="1244"/>
      <c r="AP29" s="1243"/>
      <c r="AQ29" s="1243"/>
      <c r="AR29" s="1243"/>
      <c r="AS29" s="1243"/>
      <c r="AT29" s="1243"/>
      <c r="AU29" s="1243"/>
      <c r="AV29" s="1243"/>
      <c r="AW29" s="1243"/>
      <c r="AX29" s="1243"/>
      <c r="AY29" s="1243"/>
      <c r="AZ29" s="1243"/>
      <c r="BA29" s="1243"/>
      <c r="BB29" s="1243"/>
      <c r="BC29" s="1243"/>
      <c r="BD29" s="1243"/>
      <c r="BE29" s="1243"/>
      <c r="BF29" s="774"/>
      <c r="BG29" s="774"/>
      <c r="BH29" s="1056"/>
      <c r="BI29" s="1056"/>
      <c r="BJ29" s="1056"/>
      <c r="BK29" s="1057"/>
      <c r="BL29" s="1058"/>
      <c r="BM29" s="1058"/>
      <c r="BN29" s="1058"/>
      <c r="BO29" s="1058"/>
    </row>
    <row r="30" spans="1:67" s="775" customFormat="1" ht="18.75" customHeight="1" x14ac:dyDescent="0.35">
      <c r="A30" s="764"/>
      <c r="B30" s="765"/>
      <c r="C30" s="765"/>
      <c r="D30" s="1915"/>
      <c r="E30" s="1915"/>
      <c r="F30" s="1915"/>
      <c r="G30" s="766"/>
      <c r="H30" s="1257"/>
      <c r="I30" s="1258"/>
      <c r="J30" s="1259" t="str">
        <f t="shared" si="0"/>
        <v/>
      </c>
      <c r="K30" s="1260"/>
      <c r="L30" s="1261" t="str">
        <f t="shared" si="1"/>
        <v/>
      </c>
      <c r="M30" s="1262" t="str">
        <f t="shared" si="2"/>
        <v/>
      </c>
      <c r="N30" s="1260"/>
      <c r="O30" s="1262" t="str">
        <f t="shared" si="3"/>
        <v/>
      </c>
      <c r="P30" s="1263" t="str">
        <f t="shared" si="4"/>
        <v/>
      </c>
      <c r="Q30" s="766"/>
      <c r="R30" s="766"/>
      <c r="S30" s="811"/>
      <c r="T30" s="766"/>
      <c r="U30" s="765"/>
      <c r="V30" s="770"/>
      <c r="W30" s="771"/>
      <c r="X30" s="772"/>
      <c r="Y30" s="772"/>
      <c r="Z30" s="1244"/>
      <c r="AA30" s="1244"/>
      <c r="AB30" s="1244"/>
      <c r="AC30" s="1244"/>
      <c r="AD30" s="1244"/>
      <c r="AE30" s="1244"/>
      <c r="AF30" s="1244"/>
      <c r="AG30" s="1244"/>
      <c r="AH30" s="1243"/>
      <c r="AI30" s="1243"/>
      <c r="AJ30" s="1243"/>
      <c r="AK30" s="1243"/>
      <c r="AL30" s="1244"/>
      <c r="AM30" s="1244"/>
      <c r="AN30" s="1244"/>
      <c r="AO30" s="1244"/>
      <c r="AP30" s="1243"/>
      <c r="AQ30" s="1243"/>
      <c r="AR30" s="1243"/>
      <c r="AS30" s="1243"/>
      <c r="AT30" s="1243"/>
      <c r="AU30" s="1243"/>
      <c r="AV30" s="1243"/>
      <c r="AW30" s="1243"/>
      <c r="AX30" s="1243"/>
      <c r="AY30" s="1243"/>
      <c r="AZ30" s="1243"/>
      <c r="BA30" s="1243"/>
      <c r="BB30" s="1243"/>
      <c r="BC30" s="1243"/>
      <c r="BD30" s="1243"/>
      <c r="BE30" s="1243"/>
      <c r="BF30" s="774"/>
      <c r="BG30" s="774"/>
      <c r="BH30" s="1056"/>
      <c r="BI30" s="1056"/>
      <c r="BJ30" s="1056"/>
      <c r="BK30" s="1057"/>
      <c r="BL30" s="1058"/>
      <c r="BM30" s="1058"/>
      <c r="BN30" s="1058"/>
      <c r="BO30" s="1058"/>
    </row>
    <row r="31" spans="1:67" s="775" customFormat="1" ht="18.75" customHeight="1" x14ac:dyDescent="0.35">
      <c r="A31" s="764"/>
      <c r="B31" s="765"/>
      <c r="C31" s="765"/>
      <c r="D31" s="1915"/>
      <c r="E31" s="1915"/>
      <c r="F31" s="1915"/>
      <c r="G31" s="766"/>
      <c r="H31" s="1257"/>
      <c r="I31" s="1258"/>
      <c r="J31" s="1259" t="str">
        <f t="shared" si="0"/>
        <v/>
      </c>
      <c r="K31" s="1260"/>
      <c r="L31" s="1261" t="str">
        <f t="shared" si="1"/>
        <v/>
      </c>
      <c r="M31" s="1262" t="str">
        <f t="shared" si="2"/>
        <v/>
      </c>
      <c r="N31" s="1260"/>
      <c r="O31" s="1262" t="str">
        <f t="shared" si="3"/>
        <v/>
      </c>
      <c r="P31" s="1263" t="str">
        <f t="shared" si="4"/>
        <v/>
      </c>
      <c r="Q31" s="766"/>
      <c r="R31" s="766"/>
      <c r="S31" s="811"/>
      <c r="T31" s="766"/>
      <c r="U31" s="765"/>
      <c r="V31" s="770"/>
      <c r="W31" s="771"/>
      <c r="X31" s="772"/>
      <c r="Y31" s="772"/>
      <c r="Z31" s="1244"/>
      <c r="AA31" s="1244"/>
      <c r="AB31" s="1244"/>
      <c r="AC31" s="1244"/>
      <c r="AD31" s="1244"/>
      <c r="AE31" s="1244"/>
      <c r="AF31" s="1244"/>
      <c r="AG31" s="1244"/>
      <c r="AH31" s="1243"/>
      <c r="AI31" s="1243"/>
      <c r="AJ31" s="1243"/>
      <c r="AK31" s="1243"/>
      <c r="AL31" s="1244"/>
      <c r="AM31" s="1244"/>
      <c r="AN31" s="1244"/>
      <c r="AO31" s="1244"/>
      <c r="AP31" s="1243"/>
      <c r="AQ31" s="1243"/>
      <c r="AR31" s="1243"/>
      <c r="AS31" s="1243"/>
      <c r="AT31" s="1243"/>
      <c r="AU31" s="1243"/>
      <c r="AV31" s="1243"/>
      <c r="AW31" s="1243"/>
      <c r="AX31" s="1243"/>
      <c r="AY31" s="1243"/>
      <c r="AZ31" s="1243"/>
      <c r="BA31" s="1243"/>
      <c r="BB31" s="1243"/>
      <c r="BC31" s="1243"/>
      <c r="BD31" s="1243"/>
      <c r="BE31" s="1243"/>
      <c r="BF31" s="774"/>
      <c r="BG31" s="774"/>
      <c r="BH31" s="1056"/>
      <c r="BI31" s="1056"/>
      <c r="BJ31" s="1056"/>
      <c r="BK31" s="1057"/>
      <c r="BL31" s="1058"/>
      <c r="BM31" s="1058"/>
      <c r="BN31" s="1058"/>
      <c r="BO31" s="1058"/>
    </row>
    <row r="32" spans="1:67" s="775" customFormat="1" ht="18.75" customHeight="1" x14ac:dyDescent="0.35">
      <c r="A32" s="764"/>
      <c r="B32" s="765"/>
      <c r="C32" s="765"/>
      <c r="D32" s="1915"/>
      <c r="E32" s="1915"/>
      <c r="F32" s="1915"/>
      <c r="G32" s="766"/>
      <c r="H32" s="1257"/>
      <c r="I32" s="1258"/>
      <c r="J32" s="1259" t="str">
        <f t="shared" si="0"/>
        <v/>
      </c>
      <c r="K32" s="1260"/>
      <c r="L32" s="1261" t="str">
        <f t="shared" si="1"/>
        <v/>
      </c>
      <c r="M32" s="1262" t="str">
        <f t="shared" si="2"/>
        <v/>
      </c>
      <c r="N32" s="1260"/>
      <c r="O32" s="1262" t="str">
        <f t="shared" si="3"/>
        <v/>
      </c>
      <c r="P32" s="1263" t="str">
        <f t="shared" si="4"/>
        <v/>
      </c>
      <c r="Q32" s="766"/>
      <c r="R32" s="766"/>
      <c r="S32" s="811"/>
      <c r="T32" s="766"/>
      <c r="U32" s="765"/>
      <c r="V32" s="770"/>
      <c r="W32" s="771"/>
      <c r="X32" s="772"/>
      <c r="Y32" s="772"/>
      <c r="Z32" s="1244"/>
      <c r="AA32" s="1244"/>
      <c r="AB32" s="1244"/>
      <c r="AC32" s="1244"/>
      <c r="AD32" s="1244"/>
      <c r="AE32" s="1244"/>
      <c r="AF32" s="1244"/>
      <c r="AG32" s="1244"/>
      <c r="AH32" s="1243"/>
      <c r="AI32" s="1243"/>
      <c r="AJ32" s="1243"/>
      <c r="AK32" s="1243"/>
      <c r="AL32" s="1244"/>
      <c r="AM32" s="1244"/>
      <c r="AN32" s="1244"/>
      <c r="AO32" s="1244"/>
      <c r="AP32" s="1243"/>
      <c r="AQ32" s="1243"/>
      <c r="AR32" s="1243"/>
      <c r="AS32" s="1243"/>
      <c r="AT32" s="1243"/>
      <c r="AU32" s="1243"/>
      <c r="AV32" s="1243"/>
      <c r="AW32" s="1243"/>
      <c r="AX32" s="1243"/>
      <c r="AY32" s="1243"/>
      <c r="AZ32" s="1243"/>
      <c r="BA32" s="1243"/>
      <c r="BB32" s="1243"/>
      <c r="BC32" s="1243"/>
      <c r="BD32" s="1243"/>
      <c r="BE32" s="1243"/>
      <c r="BF32" s="774"/>
      <c r="BG32" s="774"/>
      <c r="BH32" s="1056"/>
      <c r="BI32" s="1056"/>
      <c r="BJ32" s="1056"/>
      <c r="BK32" s="1057"/>
      <c r="BL32" s="1058"/>
      <c r="BM32" s="1058"/>
      <c r="BN32" s="1058"/>
      <c r="BO32" s="1058"/>
    </row>
    <row r="33" spans="1:67" s="775" customFormat="1" ht="18.75" customHeight="1" x14ac:dyDescent="0.35">
      <c r="A33" s="764"/>
      <c r="B33" s="765"/>
      <c r="C33" s="765"/>
      <c r="D33" s="1915"/>
      <c r="E33" s="1915"/>
      <c r="F33" s="1915"/>
      <c r="G33" s="766"/>
      <c r="H33" s="1257"/>
      <c r="I33" s="1258"/>
      <c r="J33" s="1259" t="str">
        <f t="shared" si="0"/>
        <v/>
      </c>
      <c r="K33" s="1260"/>
      <c r="L33" s="1261" t="str">
        <f t="shared" si="1"/>
        <v/>
      </c>
      <c r="M33" s="1262" t="str">
        <f t="shared" si="2"/>
        <v/>
      </c>
      <c r="N33" s="1260"/>
      <c r="O33" s="1262" t="str">
        <f t="shared" si="3"/>
        <v/>
      </c>
      <c r="P33" s="1263" t="str">
        <f t="shared" si="4"/>
        <v/>
      </c>
      <c r="Q33" s="766"/>
      <c r="R33" s="766"/>
      <c r="S33" s="811"/>
      <c r="T33" s="766"/>
      <c r="U33" s="765"/>
      <c r="V33" s="770"/>
      <c r="W33" s="771"/>
      <c r="X33" s="772"/>
      <c r="Y33" s="772"/>
      <c r="Z33" s="1244"/>
      <c r="AA33" s="1244"/>
      <c r="AB33" s="1244"/>
      <c r="AC33" s="1244"/>
      <c r="AD33" s="1244"/>
      <c r="AE33" s="1244"/>
      <c r="AF33" s="1244"/>
      <c r="AG33" s="1244"/>
      <c r="AH33" s="1243"/>
      <c r="AI33" s="1243"/>
      <c r="AJ33" s="1243"/>
      <c r="AK33" s="1243"/>
      <c r="AL33" s="1244"/>
      <c r="AM33" s="1244"/>
      <c r="AN33" s="1244"/>
      <c r="AO33" s="1244"/>
      <c r="AP33" s="1243"/>
      <c r="AQ33" s="1243"/>
      <c r="AR33" s="1243"/>
      <c r="AS33" s="1243"/>
      <c r="AT33" s="1243"/>
      <c r="AU33" s="1243"/>
      <c r="AV33" s="1243"/>
      <c r="AW33" s="1243"/>
      <c r="AX33" s="1243"/>
      <c r="AY33" s="1243"/>
      <c r="AZ33" s="1243"/>
      <c r="BA33" s="1243"/>
      <c r="BB33" s="1243"/>
      <c r="BC33" s="1243"/>
      <c r="BD33" s="1243"/>
      <c r="BE33" s="1243"/>
      <c r="BF33" s="774"/>
      <c r="BG33" s="774"/>
      <c r="BH33" s="1056"/>
      <c r="BI33" s="1056"/>
      <c r="BJ33" s="1056"/>
      <c r="BK33" s="1057"/>
      <c r="BL33" s="1058"/>
      <c r="BM33" s="1058"/>
      <c r="BN33" s="1058"/>
      <c r="BO33" s="1058"/>
    </row>
    <row r="34" spans="1:67" s="775" customFormat="1" ht="18.75" customHeight="1" x14ac:dyDescent="0.35">
      <c r="A34" s="764"/>
      <c r="B34" s="765"/>
      <c r="C34" s="765"/>
      <c r="D34" s="1915"/>
      <c r="E34" s="1915"/>
      <c r="F34" s="1915"/>
      <c r="G34" s="766"/>
      <c r="H34" s="1257"/>
      <c r="I34" s="1258"/>
      <c r="J34" s="1259" t="str">
        <f t="shared" si="0"/>
        <v/>
      </c>
      <c r="K34" s="1260"/>
      <c r="L34" s="1261" t="str">
        <f t="shared" si="1"/>
        <v/>
      </c>
      <c r="M34" s="1262" t="str">
        <f t="shared" si="2"/>
        <v/>
      </c>
      <c r="N34" s="1260"/>
      <c r="O34" s="1262" t="str">
        <f t="shared" si="3"/>
        <v/>
      </c>
      <c r="P34" s="1263" t="str">
        <f t="shared" si="4"/>
        <v/>
      </c>
      <c r="Q34" s="766"/>
      <c r="R34" s="766"/>
      <c r="S34" s="811"/>
      <c r="T34" s="766"/>
      <c r="U34" s="765"/>
      <c r="V34" s="770"/>
      <c r="W34" s="771"/>
      <c r="X34" s="772"/>
      <c r="Y34" s="772"/>
      <c r="Z34" s="1244"/>
      <c r="AA34" s="1244"/>
      <c r="AB34" s="1244"/>
      <c r="AC34" s="1244"/>
      <c r="AD34" s="1244"/>
      <c r="AE34" s="1244"/>
      <c r="AF34" s="1244"/>
      <c r="AG34" s="1244"/>
      <c r="AH34" s="1243"/>
      <c r="AI34" s="1243"/>
      <c r="AJ34" s="1243"/>
      <c r="AK34" s="1243"/>
      <c r="AL34" s="1244"/>
      <c r="AM34" s="1244"/>
      <c r="AN34" s="1244"/>
      <c r="AO34" s="1244"/>
      <c r="AP34" s="1243"/>
      <c r="AQ34" s="1243"/>
      <c r="AR34" s="1243"/>
      <c r="AS34" s="1243"/>
      <c r="AT34" s="1243"/>
      <c r="AU34" s="1243"/>
      <c r="AV34" s="1243"/>
      <c r="AW34" s="1243"/>
      <c r="AX34" s="1243"/>
      <c r="AY34" s="1243"/>
      <c r="AZ34" s="1243"/>
      <c r="BA34" s="1243"/>
      <c r="BB34" s="1243"/>
      <c r="BC34" s="1243"/>
      <c r="BD34" s="1243"/>
      <c r="BE34" s="1243"/>
      <c r="BF34" s="774"/>
      <c r="BG34" s="774"/>
      <c r="BH34" s="1056"/>
      <c r="BI34" s="1056"/>
      <c r="BJ34" s="1056"/>
      <c r="BK34" s="1057"/>
      <c r="BL34" s="1058"/>
      <c r="BM34" s="1058"/>
      <c r="BN34" s="1058"/>
      <c r="BO34" s="1058"/>
    </row>
    <row r="35" spans="1:67" s="775" customFormat="1" ht="18.75" customHeight="1" x14ac:dyDescent="0.35">
      <c r="A35" s="764"/>
      <c r="B35" s="765"/>
      <c r="C35" s="765"/>
      <c r="D35" s="1915"/>
      <c r="E35" s="1915"/>
      <c r="F35" s="1915"/>
      <c r="G35" s="766"/>
      <c r="H35" s="1257"/>
      <c r="I35" s="1258"/>
      <c r="J35" s="1259" t="str">
        <f t="shared" si="0"/>
        <v/>
      </c>
      <c r="K35" s="1260"/>
      <c r="L35" s="1261" t="str">
        <f t="shared" si="1"/>
        <v/>
      </c>
      <c r="M35" s="1262" t="str">
        <f t="shared" si="2"/>
        <v/>
      </c>
      <c r="N35" s="1260"/>
      <c r="O35" s="1262" t="str">
        <f t="shared" si="3"/>
        <v/>
      </c>
      <c r="P35" s="1263" t="str">
        <f t="shared" si="4"/>
        <v/>
      </c>
      <c r="Q35" s="766"/>
      <c r="R35" s="766"/>
      <c r="S35" s="811"/>
      <c r="T35" s="766"/>
      <c r="U35" s="765"/>
      <c r="V35" s="770"/>
      <c r="W35" s="771"/>
      <c r="X35" s="772"/>
      <c r="Y35" s="772"/>
      <c r="Z35" s="1244"/>
      <c r="AA35" s="1244"/>
      <c r="AB35" s="1244"/>
      <c r="AC35" s="1244"/>
      <c r="AD35" s="1244"/>
      <c r="AE35" s="1244"/>
      <c r="AF35" s="1244"/>
      <c r="AG35" s="1244"/>
      <c r="AH35" s="1243"/>
      <c r="AI35" s="1243"/>
      <c r="AJ35" s="1243"/>
      <c r="AK35" s="1243"/>
      <c r="AL35" s="1244"/>
      <c r="AM35" s="1244"/>
      <c r="AN35" s="1244"/>
      <c r="AO35" s="1244"/>
      <c r="AP35" s="1243"/>
      <c r="AQ35" s="1243"/>
      <c r="AR35" s="1243"/>
      <c r="AS35" s="1243"/>
      <c r="AT35" s="1243"/>
      <c r="AU35" s="1243"/>
      <c r="AV35" s="1243"/>
      <c r="AW35" s="1243"/>
      <c r="AX35" s="1243"/>
      <c r="AY35" s="1243"/>
      <c r="AZ35" s="1243"/>
      <c r="BA35" s="1243"/>
      <c r="BB35" s="1243"/>
      <c r="BC35" s="1243"/>
      <c r="BD35" s="1243"/>
      <c r="BE35" s="1243"/>
      <c r="BF35" s="774"/>
      <c r="BG35" s="774"/>
      <c r="BH35" s="1056"/>
      <c r="BI35" s="1056"/>
      <c r="BJ35" s="1056"/>
      <c r="BK35" s="1057"/>
      <c r="BL35" s="1058"/>
      <c r="BM35" s="1058"/>
      <c r="BN35" s="1058"/>
      <c r="BO35" s="1058"/>
    </row>
    <row r="36" spans="1:67" s="775" customFormat="1" ht="18.75" customHeight="1" x14ac:dyDescent="0.35">
      <c r="A36" s="764"/>
      <c r="B36" s="765"/>
      <c r="C36" s="765"/>
      <c r="D36" s="1915"/>
      <c r="E36" s="1915"/>
      <c r="F36" s="1915"/>
      <c r="G36" s="766"/>
      <c r="H36" s="1257"/>
      <c r="I36" s="1258"/>
      <c r="J36" s="1259" t="str">
        <f t="shared" si="0"/>
        <v/>
      </c>
      <c r="K36" s="1260"/>
      <c r="L36" s="1261" t="str">
        <f t="shared" si="1"/>
        <v/>
      </c>
      <c r="M36" s="1262" t="str">
        <f t="shared" si="2"/>
        <v/>
      </c>
      <c r="N36" s="1260"/>
      <c r="O36" s="1262" t="str">
        <f t="shared" si="3"/>
        <v/>
      </c>
      <c r="P36" s="1263" t="str">
        <f t="shared" si="4"/>
        <v/>
      </c>
      <c r="Q36" s="766"/>
      <c r="R36" s="766"/>
      <c r="S36" s="811"/>
      <c r="T36" s="766"/>
      <c r="U36" s="765"/>
      <c r="V36" s="770"/>
      <c r="W36" s="771"/>
      <c r="X36" s="772"/>
      <c r="Y36" s="772"/>
      <c r="Z36" s="1244"/>
      <c r="AA36" s="1244"/>
      <c r="AB36" s="1244"/>
      <c r="AC36" s="1244"/>
      <c r="AD36" s="1244"/>
      <c r="AE36" s="1244"/>
      <c r="AF36" s="1244"/>
      <c r="AG36" s="1244"/>
      <c r="AH36" s="1243"/>
      <c r="AI36" s="1243"/>
      <c r="AJ36" s="1243"/>
      <c r="AK36" s="1243"/>
      <c r="AL36" s="1244"/>
      <c r="AM36" s="1244"/>
      <c r="AN36" s="1244"/>
      <c r="AO36" s="1244"/>
      <c r="AP36" s="1243"/>
      <c r="AQ36" s="1243"/>
      <c r="AR36" s="1243"/>
      <c r="AS36" s="1243"/>
      <c r="AT36" s="1243"/>
      <c r="AU36" s="1243"/>
      <c r="AV36" s="1243"/>
      <c r="AW36" s="1243"/>
      <c r="AX36" s="1243"/>
      <c r="AY36" s="1243"/>
      <c r="AZ36" s="1243"/>
      <c r="BA36" s="1243"/>
      <c r="BB36" s="1243"/>
      <c r="BC36" s="1243"/>
      <c r="BD36" s="1243"/>
      <c r="BE36" s="1243"/>
      <c r="BF36" s="774"/>
      <c r="BG36" s="774"/>
      <c r="BH36" s="1056"/>
      <c r="BI36" s="1056"/>
      <c r="BJ36" s="1056"/>
      <c r="BK36" s="1057"/>
      <c r="BL36" s="1058"/>
      <c r="BM36" s="1058"/>
      <c r="BN36" s="1058"/>
      <c r="BO36" s="1058"/>
    </row>
    <row r="37" spans="1:67" s="775" customFormat="1" ht="18.75" customHeight="1" x14ac:dyDescent="0.35">
      <c r="A37" s="764"/>
      <c r="B37" s="765"/>
      <c r="C37" s="765"/>
      <c r="D37" s="1916"/>
      <c r="E37" s="1916"/>
      <c r="F37" s="1916"/>
      <c r="G37" s="766"/>
      <c r="H37" s="1264" t="str">
        <f t="shared" ref="H37" si="5">IF(F61="","",F61)</f>
        <v/>
      </c>
      <c r="I37" s="1265"/>
      <c r="J37" s="1266" t="str">
        <f t="shared" si="0"/>
        <v/>
      </c>
      <c r="K37" s="1267"/>
      <c r="L37" s="1268" t="str">
        <f t="shared" si="1"/>
        <v/>
      </c>
      <c r="M37" s="1269" t="str">
        <f t="shared" si="2"/>
        <v/>
      </c>
      <c r="N37" s="1267"/>
      <c r="O37" s="1269" t="str">
        <f t="shared" si="3"/>
        <v/>
      </c>
      <c r="P37" s="1270" t="str">
        <f t="shared" si="4"/>
        <v/>
      </c>
      <c r="Q37" s="766"/>
      <c r="R37" s="766"/>
      <c r="S37" s="811"/>
      <c r="T37" s="766"/>
      <c r="U37" s="765"/>
      <c r="V37" s="770"/>
      <c r="W37" s="771"/>
      <c r="X37" s="772"/>
      <c r="Y37" s="772"/>
      <c r="Z37" s="1244"/>
      <c r="AA37" s="1244"/>
      <c r="AB37" s="1244"/>
      <c r="AC37" s="1244"/>
      <c r="AD37" s="1244"/>
      <c r="AE37" s="1244"/>
      <c r="AF37" s="1244"/>
      <c r="AG37" s="1244"/>
      <c r="AH37" s="1243"/>
      <c r="AI37" s="1243"/>
      <c r="AJ37" s="1243"/>
      <c r="AK37" s="1243"/>
      <c r="AL37" s="1244"/>
      <c r="AM37" s="1244"/>
      <c r="AN37" s="1244"/>
      <c r="AO37" s="1244"/>
      <c r="AP37" s="1243"/>
      <c r="AQ37" s="1243"/>
      <c r="AR37" s="1243"/>
      <c r="AS37" s="1243"/>
      <c r="AT37" s="1243"/>
      <c r="AU37" s="1243"/>
      <c r="AV37" s="1243"/>
      <c r="AW37" s="1243"/>
      <c r="AX37" s="1243"/>
      <c r="AY37" s="1243"/>
      <c r="AZ37" s="1243"/>
      <c r="BA37" s="1243"/>
      <c r="BB37" s="1243"/>
      <c r="BC37" s="1243"/>
      <c r="BD37" s="1243"/>
      <c r="BE37" s="1243"/>
      <c r="BF37" s="774"/>
      <c r="BG37" s="774"/>
      <c r="BH37" s="1056"/>
      <c r="BI37" s="1056"/>
      <c r="BJ37" s="1056"/>
      <c r="BK37" s="1057"/>
      <c r="BL37" s="1058"/>
      <c r="BM37" s="1058"/>
      <c r="BN37" s="1058"/>
      <c r="BO37" s="1058"/>
    </row>
    <row r="38" spans="1:67" s="775" customFormat="1" ht="18.75" customHeight="1" x14ac:dyDescent="0.35">
      <c r="A38" s="764"/>
      <c r="B38" s="765"/>
      <c r="C38" s="765"/>
      <c r="D38" s="1074" t="s">
        <v>10</v>
      </c>
      <c r="E38" s="1075"/>
      <c r="F38" s="1076"/>
      <c r="G38" s="766"/>
      <c r="H38" s="831">
        <f>+SUM(H28:H37)</f>
        <v>0</v>
      </c>
      <c r="I38" s="832"/>
      <c r="J38" s="833">
        <f>+SUM(J28:J37)</f>
        <v>0</v>
      </c>
      <c r="K38" s="832"/>
      <c r="L38" s="832"/>
      <c r="M38" s="832"/>
      <c r="N38" s="832"/>
      <c r="O38" s="832"/>
      <c r="P38" s="833">
        <f>+SUM(P28:P37)</f>
        <v>0</v>
      </c>
      <c r="Q38" s="766"/>
      <c r="R38" s="766"/>
      <c r="S38" s="811"/>
      <c r="T38" s="766"/>
      <c r="U38" s="765"/>
      <c r="V38" s="770"/>
      <c r="W38" s="771"/>
      <c r="X38" s="772"/>
      <c r="Y38" s="772"/>
      <c r="Z38" s="1244"/>
      <c r="AA38" s="1244"/>
      <c r="AB38" s="1244"/>
      <c r="AC38" s="1244"/>
      <c r="AD38" s="1244"/>
      <c r="AE38" s="1244"/>
      <c r="AF38" s="1244"/>
      <c r="AG38" s="1244"/>
      <c r="AH38" s="1243"/>
      <c r="AI38" s="1243"/>
      <c r="AJ38" s="1243"/>
      <c r="AK38" s="1243"/>
      <c r="AL38" s="1244"/>
      <c r="AM38" s="1244"/>
      <c r="AN38" s="1244"/>
      <c r="AO38" s="1244"/>
      <c r="AP38" s="1243"/>
      <c r="AQ38" s="1243"/>
      <c r="AR38" s="1243"/>
      <c r="AS38" s="1243"/>
      <c r="AT38" s="1243"/>
      <c r="AU38" s="1243"/>
      <c r="AV38" s="1243"/>
      <c r="AW38" s="1243"/>
      <c r="AX38" s="1243"/>
      <c r="AY38" s="1243"/>
      <c r="AZ38" s="1243"/>
      <c r="BA38" s="1243"/>
      <c r="BB38" s="1243"/>
      <c r="BC38" s="1243"/>
      <c r="BD38" s="1243"/>
      <c r="BE38" s="1243"/>
      <c r="BF38" s="774"/>
      <c r="BG38" s="774"/>
      <c r="BH38" s="1056"/>
      <c r="BI38" s="1056"/>
      <c r="BJ38" s="1056"/>
      <c r="BK38" s="1057"/>
      <c r="BL38" s="1058"/>
      <c r="BM38" s="1058"/>
      <c r="BN38" s="1058"/>
      <c r="BO38" s="1058"/>
    </row>
    <row r="39" spans="1:67" s="775" customFormat="1" ht="15.75" customHeight="1" x14ac:dyDescent="0.35">
      <c r="A39" s="764"/>
      <c r="B39" s="765"/>
      <c r="C39" s="765"/>
      <c r="D39" s="766"/>
      <c r="E39" s="766"/>
      <c r="F39" s="810"/>
      <c r="G39" s="766"/>
      <c r="H39" s="766"/>
      <c r="I39" s="766"/>
      <c r="J39" s="811"/>
      <c r="K39" s="811"/>
      <c r="L39" s="811"/>
      <c r="M39" s="811"/>
      <c r="N39" s="811"/>
      <c r="O39" s="811"/>
      <c r="P39" s="811"/>
      <c r="Q39" s="811"/>
      <c r="R39" s="811"/>
      <c r="S39" s="811"/>
      <c r="T39" s="766"/>
      <c r="U39" s="765"/>
      <c r="V39" s="770"/>
      <c r="W39" s="771"/>
      <c r="X39" s="772"/>
      <c r="Y39" s="772"/>
      <c r="Z39" s="1244"/>
      <c r="AA39" s="1244"/>
      <c r="AB39" s="1244"/>
      <c r="AC39" s="1244"/>
      <c r="AD39" s="1244"/>
      <c r="AE39" s="1244"/>
      <c r="AF39" s="1244"/>
      <c r="AG39" s="1244"/>
      <c r="AH39" s="1243"/>
      <c r="AI39" s="1243"/>
      <c r="AJ39" s="1243"/>
      <c r="AK39" s="1243"/>
      <c r="AL39" s="1244"/>
      <c r="AM39" s="1244"/>
      <c r="AN39" s="1244"/>
      <c r="AO39" s="1244"/>
      <c r="AP39" s="1243"/>
      <c r="AQ39" s="1243"/>
      <c r="AR39" s="1243"/>
      <c r="AS39" s="1243"/>
      <c r="AT39" s="1243"/>
      <c r="AU39" s="1243"/>
      <c r="AV39" s="1243"/>
      <c r="AW39" s="1243"/>
      <c r="AX39" s="1243"/>
      <c r="AY39" s="1243"/>
      <c r="AZ39" s="1243"/>
      <c r="BA39" s="1243"/>
      <c r="BB39" s="1243"/>
      <c r="BC39" s="1243"/>
      <c r="BD39" s="1243"/>
      <c r="BE39" s="1243"/>
      <c r="BF39" s="774"/>
      <c r="BG39" s="774"/>
      <c r="BH39" s="1056"/>
      <c r="BI39" s="1056"/>
      <c r="BJ39" s="1056"/>
      <c r="BK39" s="1057"/>
      <c r="BL39" s="1058"/>
      <c r="BM39" s="1058"/>
      <c r="BN39" s="1058"/>
      <c r="BO39" s="1058"/>
    </row>
    <row r="40" spans="1:67" s="775" customFormat="1" ht="15.75" customHeight="1" thickBot="1" x14ac:dyDescent="0.4">
      <c r="A40" s="764"/>
      <c r="B40" s="765"/>
      <c r="C40" s="765"/>
      <c r="D40" s="766"/>
      <c r="E40" s="766"/>
      <c r="F40" s="810"/>
      <c r="G40" s="766"/>
      <c r="H40" s="766"/>
      <c r="I40" s="766"/>
      <c r="J40" s="811"/>
      <c r="K40" s="811"/>
      <c r="L40" s="811"/>
      <c r="M40" s="811"/>
      <c r="N40" s="811"/>
      <c r="O40" s="811"/>
      <c r="P40" s="811"/>
      <c r="Q40" s="811"/>
      <c r="R40" s="811"/>
      <c r="S40" s="811"/>
      <c r="T40" s="766"/>
      <c r="U40" s="765"/>
      <c r="V40" s="770"/>
      <c r="W40" s="771"/>
      <c r="X40" s="772"/>
      <c r="Y40" s="772"/>
      <c r="Z40" s="1244"/>
      <c r="AA40" s="1244"/>
      <c r="AB40" s="1244"/>
      <c r="AC40" s="1244"/>
      <c r="AD40" s="1244"/>
      <c r="AE40" s="1244"/>
      <c r="AF40" s="1244"/>
      <c r="AG40" s="1244"/>
      <c r="AH40" s="1243"/>
      <c r="AI40" s="1243"/>
      <c r="AJ40" s="1243"/>
      <c r="AK40" s="1243"/>
      <c r="AL40" s="1244"/>
      <c r="AM40" s="1244"/>
      <c r="AN40" s="1244"/>
      <c r="AO40" s="1244"/>
      <c r="AP40" s="1243"/>
      <c r="AQ40" s="1243"/>
      <c r="AR40" s="1243"/>
      <c r="AS40" s="1243"/>
      <c r="AT40" s="1243"/>
      <c r="AU40" s="1243"/>
      <c r="AV40" s="1243"/>
      <c r="AW40" s="1243"/>
      <c r="AX40" s="1243"/>
      <c r="AY40" s="1243"/>
      <c r="AZ40" s="1243"/>
      <c r="BA40" s="1243"/>
      <c r="BB40" s="1243"/>
      <c r="BC40" s="1243"/>
      <c r="BD40" s="1243"/>
      <c r="BE40" s="1243"/>
      <c r="BF40" s="774"/>
      <c r="BG40" s="774"/>
      <c r="BH40" s="1056"/>
      <c r="BI40" s="1056"/>
      <c r="BJ40" s="1056"/>
      <c r="BK40" s="1057"/>
      <c r="BL40" s="1058"/>
      <c r="BM40" s="1058"/>
      <c r="BN40" s="1058"/>
      <c r="BO40" s="1058"/>
    </row>
    <row r="41" spans="1:67" s="775" customFormat="1" ht="15.75" customHeight="1" thickTop="1" thickBot="1" x14ac:dyDescent="0.4">
      <c r="A41" s="764"/>
      <c r="B41" s="765"/>
      <c r="C41" s="765"/>
      <c r="D41" s="1926" t="s">
        <v>826</v>
      </c>
      <c r="E41" s="1927"/>
      <c r="F41" s="1910" t="s">
        <v>982</v>
      </c>
      <c r="G41" s="818"/>
      <c r="H41" s="1924" t="s">
        <v>849</v>
      </c>
      <c r="I41" s="1925"/>
      <c r="J41" s="1925"/>
      <c r="K41" s="811"/>
      <c r="L41" s="811"/>
      <c r="M41" s="811"/>
      <c r="N41" s="811"/>
      <c r="O41" s="811"/>
      <c r="P41" s="811"/>
      <c r="Q41" s="811"/>
      <c r="R41" s="811"/>
      <c r="S41" s="811"/>
      <c r="T41" s="766"/>
      <c r="U41" s="765"/>
      <c r="V41" s="770"/>
      <c r="W41" s="771"/>
      <c r="X41" s="772"/>
      <c r="Y41" s="772"/>
      <c r="Z41" s="1244"/>
      <c r="AA41" s="1244"/>
      <c r="AB41" s="1244"/>
      <c r="AC41" s="1244"/>
      <c r="AD41" s="1244"/>
      <c r="AE41" s="1244"/>
      <c r="AF41" s="1244"/>
      <c r="AG41" s="1244"/>
      <c r="AH41" s="1243"/>
      <c r="AI41" s="1243"/>
      <c r="AJ41" s="1243"/>
      <c r="AK41" s="1243"/>
      <c r="AL41" s="1244"/>
      <c r="AM41" s="1244"/>
      <c r="AN41" s="1244"/>
      <c r="AO41" s="1244"/>
      <c r="AP41" s="1243"/>
      <c r="AQ41" s="1243"/>
      <c r="AR41" s="1243"/>
      <c r="AS41" s="1243"/>
      <c r="AT41" s="1243"/>
      <c r="AU41" s="1243"/>
      <c r="AV41" s="1243"/>
      <c r="AW41" s="1243"/>
      <c r="AX41" s="1243"/>
      <c r="AY41" s="1243"/>
      <c r="AZ41" s="1243"/>
      <c r="BA41" s="1243"/>
      <c r="BB41" s="1243"/>
      <c r="BC41" s="1243"/>
      <c r="BD41" s="1243"/>
      <c r="BE41" s="1243"/>
      <c r="BF41" s="774"/>
      <c r="BG41" s="774"/>
      <c r="BH41" s="1056"/>
      <c r="BI41" s="1056"/>
      <c r="BJ41" s="1056"/>
      <c r="BK41" s="1057"/>
      <c r="BL41" s="1058"/>
      <c r="BM41" s="1058"/>
      <c r="BN41" s="1058"/>
      <c r="BO41" s="1058"/>
    </row>
    <row r="42" spans="1:67" s="775" customFormat="1" ht="15.75" customHeight="1" thickTop="1" thickBot="1" x14ac:dyDescent="0.4">
      <c r="A42" s="764"/>
      <c r="B42" s="765"/>
      <c r="C42" s="765"/>
      <c r="D42" s="1926"/>
      <c r="E42" s="1927"/>
      <c r="F42" s="1910"/>
      <c r="G42" s="818"/>
      <c r="H42" s="1072" t="s">
        <v>6</v>
      </c>
      <c r="I42" s="1072" t="s">
        <v>258</v>
      </c>
      <c r="J42" s="1072" t="s">
        <v>957</v>
      </c>
      <c r="K42" s="811"/>
      <c r="L42" s="811"/>
      <c r="M42" s="811"/>
      <c r="N42" s="811"/>
      <c r="O42" s="811"/>
      <c r="P42" s="811"/>
      <c r="Q42" s="811"/>
      <c r="R42" s="811"/>
      <c r="S42" s="811"/>
      <c r="T42" s="766"/>
      <c r="U42" s="765"/>
      <c r="V42" s="770"/>
      <c r="W42" s="771"/>
      <c r="X42" s="772"/>
      <c r="Y42" s="772"/>
      <c r="Z42" s="1244"/>
      <c r="AA42" s="1244"/>
      <c r="AB42" s="1244"/>
      <c r="AC42" s="1244"/>
      <c r="AD42" s="1244"/>
      <c r="AE42" s="1244"/>
      <c r="AF42" s="1244"/>
      <c r="AG42" s="1244"/>
      <c r="AH42" s="1243"/>
      <c r="AI42" s="1243"/>
      <c r="AJ42" s="1243"/>
      <c r="AK42" s="1243"/>
      <c r="AL42" s="1244"/>
      <c r="AM42" s="1244"/>
      <c r="AN42" s="1244"/>
      <c r="AO42" s="1244"/>
      <c r="AP42" s="1243"/>
      <c r="AQ42" s="1243"/>
      <c r="AR42" s="1243"/>
      <c r="AS42" s="1243"/>
      <c r="AT42" s="1243"/>
      <c r="AU42" s="1243"/>
      <c r="AV42" s="1243"/>
      <c r="AW42" s="1243"/>
      <c r="AX42" s="1243"/>
      <c r="AY42" s="1243"/>
      <c r="AZ42" s="1243"/>
      <c r="BA42" s="1243"/>
      <c r="BB42" s="1243"/>
      <c r="BC42" s="1243"/>
      <c r="BD42" s="1243"/>
      <c r="BE42" s="1243"/>
      <c r="BF42" s="774"/>
      <c r="BG42" s="774"/>
      <c r="BH42" s="1056"/>
      <c r="BI42" s="1056"/>
      <c r="BJ42" s="1056"/>
      <c r="BK42" s="1057"/>
      <c r="BL42" s="1058"/>
      <c r="BM42" s="1058"/>
      <c r="BN42" s="1058"/>
      <c r="BO42" s="1058"/>
    </row>
    <row r="43" spans="1:67" s="775" customFormat="1" ht="15.75" customHeight="1" thickTop="1" thickBot="1" x14ac:dyDescent="0.4">
      <c r="A43" s="764"/>
      <c r="B43" s="765"/>
      <c r="C43" s="765"/>
      <c r="D43" s="1928"/>
      <c r="E43" s="1929"/>
      <c r="F43" s="1911"/>
      <c r="G43" s="818"/>
      <c r="H43" s="1073" t="s">
        <v>7</v>
      </c>
      <c r="I43" s="1073" t="s">
        <v>8</v>
      </c>
      <c r="J43" s="1073" t="s">
        <v>845</v>
      </c>
      <c r="K43" s="811"/>
      <c r="L43" s="811"/>
      <c r="M43" s="811"/>
      <c r="N43" s="811"/>
      <c r="O43" s="811"/>
      <c r="P43" s="811"/>
      <c r="Q43" s="811"/>
      <c r="R43" s="811"/>
      <c r="S43" s="811"/>
      <c r="T43" s="766"/>
      <c r="U43" s="765"/>
      <c r="V43" s="770"/>
      <c r="W43" s="771"/>
      <c r="X43" s="772"/>
      <c r="Y43" s="772"/>
      <c r="Z43" s="1244"/>
      <c r="AA43" s="1244"/>
      <c r="AB43" s="1244"/>
      <c r="AC43" s="1244"/>
      <c r="AD43" s="1244"/>
      <c r="AE43" s="1244"/>
      <c r="AF43" s="1244"/>
      <c r="AG43" s="1244"/>
      <c r="AH43" s="1243"/>
      <c r="AI43" s="1243"/>
      <c r="AJ43" s="1243"/>
      <c r="AK43" s="1243"/>
      <c r="AL43" s="1244"/>
      <c r="AM43" s="1244"/>
      <c r="AN43" s="1244"/>
      <c r="AO43" s="1244"/>
      <c r="AP43" s="1243"/>
      <c r="AQ43" s="1243"/>
      <c r="AR43" s="1243"/>
      <c r="AS43" s="1243"/>
      <c r="AT43" s="1243"/>
      <c r="AU43" s="1243"/>
      <c r="AV43" s="1243"/>
      <c r="AW43" s="1243"/>
      <c r="AX43" s="1243"/>
      <c r="AY43" s="1243"/>
      <c r="AZ43" s="1243"/>
      <c r="BA43" s="1243"/>
      <c r="BB43" s="1243"/>
      <c r="BC43" s="1243"/>
      <c r="BD43" s="1243"/>
      <c r="BE43" s="1243"/>
      <c r="BF43" s="774"/>
      <c r="BG43" s="774"/>
      <c r="BH43" s="1056"/>
      <c r="BI43" s="1056"/>
      <c r="BJ43" s="1056"/>
      <c r="BK43" s="1057"/>
      <c r="BL43" s="1058"/>
      <c r="BM43" s="1058"/>
      <c r="BN43" s="1058"/>
      <c r="BO43" s="1058"/>
    </row>
    <row r="44" spans="1:67" s="775" customFormat="1" ht="18.75" customHeight="1" thickTop="1" thickBot="1" x14ac:dyDescent="0.4">
      <c r="A44" s="764"/>
      <c r="B44" s="765"/>
      <c r="C44" s="765"/>
      <c r="D44" s="1915" t="s">
        <v>850</v>
      </c>
      <c r="E44" s="1915"/>
      <c r="F44" s="837">
        <v>0</v>
      </c>
      <c r="G44" s="822"/>
      <c r="H44" s="1271">
        <f>IF(F44="","",F44)</f>
        <v>0</v>
      </c>
      <c r="I44" s="1272"/>
      <c r="J44" s="1256">
        <f>IF(H44="","",I44*H44)</f>
        <v>0</v>
      </c>
      <c r="K44" s="811"/>
      <c r="L44" s="811"/>
      <c r="M44" s="811"/>
      <c r="N44" s="811"/>
      <c r="O44" s="811"/>
      <c r="P44" s="811"/>
      <c r="Q44" s="811"/>
      <c r="R44" s="811"/>
      <c r="S44" s="811"/>
      <c r="T44" s="766"/>
      <c r="U44" s="765"/>
      <c r="V44" s="770"/>
      <c r="W44" s="771"/>
      <c r="X44" s="772"/>
      <c r="Y44" s="772"/>
      <c r="Z44" s="1244"/>
      <c r="AA44" s="1244"/>
      <c r="AB44" s="1244"/>
      <c r="AC44" s="1244"/>
      <c r="AD44" s="1244"/>
      <c r="AE44" s="1244"/>
      <c r="AF44" s="1244"/>
      <c r="AG44" s="1244"/>
      <c r="AH44" s="1243"/>
      <c r="AI44" s="1243"/>
      <c r="AJ44" s="1243"/>
      <c r="AK44" s="1243"/>
      <c r="AL44" s="1244"/>
      <c r="AM44" s="1244"/>
      <c r="AN44" s="1244"/>
      <c r="AO44" s="1244"/>
      <c r="AP44" s="1243"/>
      <c r="AQ44" s="1243"/>
      <c r="AR44" s="1243"/>
      <c r="AS44" s="1243"/>
      <c r="AT44" s="1243"/>
      <c r="AU44" s="1243"/>
      <c r="AV44" s="1243"/>
      <c r="AW44" s="1243"/>
      <c r="AX44" s="1243"/>
      <c r="AY44" s="1243"/>
      <c r="AZ44" s="1243"/>
      <c r="BA44" s="1243"/>
      <c r="BB44" s="1243"/>
      <c r="BC44" s="1243"/>
      <c r="BD44" s="1243"/>
      <c r="BE44" s="1243"/>
      <c r="BF44" s="774"/>
      <c r="BG44" s="774"/>
      <c r="BH44" s="1056"/>
      <c r="BI44" s="1056"/>
      <c r="BJ44" s="1056"/>
      <c r="BK44" s="1057"/>
      <c r="BL44" s="1058"/>
      <c r="BM44" s="1058"/>
      <c r="BN44" s="1058"/>
      <c r="BO44" s="1058"/>
    </row>
    <row r="45" spans="1:67" s="775" customFormat="1" ht="18.75" customHeight="1" thickTop="1" thickBot="1" x14ac:dyDescent="0.4">
      <c r="A45" s="764"/>
      <c r="B45" s="765"/>
      <c r="C45" s="765"/>
      <c r="D45" s="1916"/>
      <c r="E45" s="1916"/>
      <c r="F45" s="838"/>
      <c r="G45" s="818"/>
      <c r="H45" s="1273" t="str">
        <f>IF(F45="","",F45)</f>
        <v/>
      </c>
      <c r="I45" s="1274"/>
      <c r="J45" s="1270" t="str">
        <f>IF(H45="","",I45*H45)</f>
        <v/>
      </c>
      <c r="K45" s="811"/>
      <c r="L45" s="811"/>
      <c r="M45" s="811"/>
      <c r="N45" s="811"/>
      <c r="O45" s="811"/>
      <c r="P45" s="811"/>
      <c r="Q45" s="811"/>
      <c r="R45" s="811"/>
      <c r="S45" s="811"/>
      <c r="T45" s="766"/>
      <c r="U45" s="765"/>
      <c r="V45" s="770"/>
      <c r="W45" s="771"/>
      <c r="X45" s="772"/>
      <c r="Y45" s="772"/>
      <c r="Z45" s="1244"/>
      <c r="AA45" s="1244"/>
      <c r="AB45" s="1244"/>
      <c r="AC45" s="1244"/>
      <c r="AD45" s="1244"/>
      <c r="AE45" s="1244"/>
      <c r="AF45" s="1244"/>
      <c r="AG45" s="1244"/>
      <c r="AH45" s="1243"/>
      <c r="AI45" s="1243"/>
      <c r="AJ45" s="1243"/>
      <c r="AK45" s="1243"/>
      <c r="AL45" s="1244"/>
      <c r="AM45" s="1244"/>
      <c r="AN45" s="1244"/>
      <c r="AO45" s="1244"/>
      <c r="AP45" s="1243"/>
      <c r="AQ45" s="1243"/>
      <c r="AR45" s="1243"/>
      <c r="AS45" s="1243"/>
      <c r="AT45" s="1243"/>
      <c r="AU45" s="1243"/>
      <c r="AV45" s="1243"/>
      <c r="AW45" s="1243"/>
      <c r="AX45" s="1243"/>
      <c r="AY45" s="1243"/>
      <c r="AZ45" s="1243"/>
      <c r="BA45" s="1243"/>
      <c r="BB45" s="1243"/>
      <c r="BC45" s="1243"/>
      <c r="BD45" s="1243"/>
      <c r="BE45" s="1243"/>
      <c r="BF45" s="774"/>
      <c r="BG45" s="774"/>
      <c r="BH45" s="1056"/>
      <c r="BI45" s="1056"/>
      <c r="BJ45" s="1056"/>
      <c r="BK45" s="1057"/>
      <c r="BL45" s="1058"/>
      <c r="BM45" s="1058"/>
      <c r="BN45" s="1058"/>
      <c r="BO45" s="1058"/>
    </row>
    <row r="46" spans="1:67" s="775" customFormat="1" ht="18.75" customHeight="1" thickTop="1" thickBot="1" x14ac:dyDescent="0.4">
      <c r="A46" s="764"/>
      <c r="B46" s="765"/>
      <c r="C46" s="765"/>
      <c r="D46" s="827" t="s">
        <v>10</v>
      </c>
      <c r="E46" s="828"/>
      <c r="F46" s="829">
        <f>+SUM(F44:F45)</f>
        <v>0</v>
      </c>
      <c r="G46" s="830"/>
      <c r="H46" s="831">
        <f>+SUM(H44:H45)</f>
        <v>0</v>
      </c>
      <c r="I46" s="839"/>
      <c r="J46" s="833">
        <f>+SUM(J44:J45)</f>
        <v>0</v>
      </c>
      <c r="K46" s="811"/>
      <c r="L46" s="811"/>
      <c r="M46" s="811"/>
      <c r="N46" s="811"/>
      <c r="O46" s="811"/>
      <c r="P46" s="811"/>
      <c r="Q46" s="811"/>
      <c r="R46" s="811"/>
      <c r="S46" s="811"/>
      <c r="T46" s="766"/>
      <c r="U46" s="765"/>
      <c r="V46" s="770"/>
      <c r="W46" s="771"/>
      <c r="X46" s="772"/>
      <c r="Y46" s="772"/>
      <c r="Z46" s="1244"/>
      <c r="AA46" s="1244"/>
      <c r="AB46" s="1244"/>
      <c r="AC46" s="1244"/>
      <c r="AD46" s="1244"/>
      <c r="AE46" s="1244"/>
      <c r="AF46" s="1244"/>
      <c r="AG46" s="1244"/>
      <c r="AH46" s="1243"/>
      <c r="AI46" s="1243"/>
      <c r="AJ46" s="1243"/>
      <c r="AK46" s="1243"/>
      <c r="AL46" s="1244"/>
      <c r="AM46" s="1244"/>
      <c r="AN46" s="1244"/>
      <c r="AO46" s="1244"/>
      <c r="AP46" s="1243"/>
      <c r="AQ46" s="1243"/>
      <c r="AR46" s="1243"/>
      <c r="AS46" s="1243"/>
      <c r="AT46" s="1243"/>
      <c r="AU46" s="1243"/>
      <c r="AV46" s="1243"/>
      <c r="AW46" s="1243"/>
      <c r="AX46" s="1243"/>
      <c r="AY46" s="1243"/>
      <c r="AZ46" s="1243"/>
      <c r="BA46" s="1243"/>
      <c r="BB46" s="1243"/>
      <c r="BC46" s="1243"/>
      <c r="BD46" s="1243"/>
      <c r="BE46" s="1243"/>
      <c r="BF46" s="774"/>
      <c r="BG46" s="774"/>
      <c r="BH46" s="1056"/>
      <c r="BI46" s="1056"/>
      <c r="BJ46" s="1056"/>
      <c r="BK46" s="1057"/>
      <c r="BL46" s="1058"/>
      <c r="BM46" s="1058"/>
      <c r="BN46" s="1058"/>
      <c r="BO46" s="1058"/>
    </row>
    <row r="47" spans="1:67" s="775" customFormat="1" ht="15.75" customHeight="1" thickTop="1" x14ac:dyDescent="0.35">
      <c r="A47" s="764"/>
      <c r="B47" s="765"/>
      <c r="C47" s="765"/>
      <c r="D47" s="766"/>
      <c r="E47" s="766"/>
      <c r="F47" s="810"/>
      <c r="G47" s="766"/>
      <c r="H47" s="766"/>
      <c r="I47" s="766"/>
      <c r="J47" s="811"/>
      <c r="K47" s="811"/>
      <c r="L47" s="811"/>
      <c r="M47" s="811"/>
      <c r="N47" s="811"/>
      <c r="O47" s="811"/>
      <c r="P47" s="811"/>
      <c r="Q47" s="811"/>
      <c r="R47" s="811"/>
      <c r="S47" s="811"/>
      <c r="T47" s="766"/>
      <c r="U47" s="765"/>
      <c r="V47" s="770"/>
      <c r="W47" s="771"/>
      <c r="X47" s="772"/>
      <c r="Y47" s="772"/>
      <c r="Z47" s="1244"/>
      <c r="AA47" s="1244"/>
      <c r="AB47" s="1244"/>
      <c r="AC47" s="1244"/>
      <c r="AD47" s="1244"/>
      <c r="AE47" s="1244"/>
      <c r="AF47" s="1244"/>
      <c r="AG47" s="1244"/>
      <c r="AH47" s="1243"/>
      <c r="AI47" s="1243"/>
      <c r="AJ47" s="1243"/>
      <c r="AK47" s="1243"/>
      <c r="AL47" s="1244"/>
      <c r="AM47" s="1244"/>
      <c r="AN47" s="1244"/>
      <c r="AO47" s="1244"/>
      <c r="AP47" s="1243"/>
      <c r="AQ47" s="1243"/>
      <c r="AR47" s="1243"/>
      <c r="AS47" s="1243"/>
      <c r="AT47" s="1243"/>
      <c r="AU47" s="1243"/>
      <c r="AV47" s="1243"/>
      <c r="AW47" s="1243"/>
      <c r="AX47" s="1243"/>
      <c r="AY47" s="1243"/>
      <c r="AZ47" s="1243"/>
      <c r="BA47" s="1243"/>
      <c r="BB47" s="1243"/>
      <c r="BC47" s="1243"/>
      <c r="BD47" s="1243"/>
      <c r="BE47" s="1243"/>
      <c r="BF47" s="774"/>
      <c r="BG47" s="774"/>
      <c r="BH47" s="1056"/>
      <c r="BI47" s="1056"/>
      <c r="BJ47" s="1056"/>
      <c r="BK47" s="1057"/>
      <c r="BL47" s="1058"/>
      <c r="BM47" s="1058"/>
      <c r="BN47" s="1058"/>
      <c r="BO47" s="1058"/>
    </row>
    <row r="48" spans="1:67" s="775" customFormat="1" ht="15.75" customHeight="1" thickBot="1" x14ac:dyDescent="0.4">
      <c r="A48" s="764"/>
      <c r="B48" s="765"/>
      <c r="C48" s="765"/>
      <c r="D48" s="766"/>
      <c r="E48" s="766"/>
      <c r="F48" s="810"/>
      <c r="G48" s="766"/>
      <c r="H48" s="766"/>
      <c r="I48" s="766"/>
      <c r="J48" s="811"/>
      <c r="K48" s="811"/>
      <c r="L48" s="811"/>
      <c r="M48" s="811"/>
      <c r="N48" s="811"/>
      <c r="O48" s="811"/>
      <c r="P48" s="811"/>
      <c r="Q48" s="811"/>
      <c r="R48" s="811"/>
      <c r="S48" s="811"/>
      <c r="T48" s="766"/>
      <c r="U48" s="765"/>
      <c r="V48" s="770"/>
      <c r="W48" s="771"/>
      <c r="X48" s="772"/>
      <c r="Y48" s="772"/>
      <c r="Z48" s="1244"/>
      <c r="AA48" s="1244"/>
      <c r="AB48" s="1244"/>
      <c r="AC48" s="1244"/>
      <c r="AD48" s="1244"/>
      <c r="AE48" s="1244"/>
      <c r="AF48" s="1244"/>
      <c r="AG48" s="1244"/>
      <c r="AH48" s="1243"/>
      <c r="AI48" s="1243"/>
      <c r="AJ48" s="1243"/>
      <c r="AK48" s="1243"/>
      <c r="AL48" s="1244"/>
      <c r="AM48" s="1244"/>
      <c r="AN48" s="1244"/>
      <c r="AO48" s="1244"/>
      <c r="AP48" s="1243"/>
      <c r="AQ48" s="1243"/>
      <c r="AR48" s="1243"/>
      <c r="AS48" s="1243"/>
      <c r="AT48" s="1243"/>
      <c r="AU48" s="1243"/>
      <c r="AV48" s="1243"/>
      <c r="AW48" s="1243"/>
      <c r="AX48" s="1243"/>
      <c r="AY48" s="1243"/>
      <c r="AZ48" s="1243"/>
      <c r="BA48" s="1243"/>
      <c r="BB48" s="1243"/>
      <c r="BC48" s="1243"/>
      <c r="BD48" s="1243"/>
      <c r="BE48" s="1243"/>
      <c r="BF48" s="774"/>
      <c r="BG48" s="774"/>
      <c r="BH48" s="1056"/>
      <c r="BI48" s="1056"/>
      <c r="BJ48" s="1056"/>
      <c r="BK48" s="1057"/>
      <c r="BL48" s="1058"/>
      <c r="BM48" s="1058"/>
      <c r="BN48" s="1058"/>
      <c r="BO48" s="1058"/>
    </row>
    <row r="49" spans="1:67" s="809" customFormat="1" ht="19.5" customHeight="1" thickTop="1" thickBot="1" x14ac:dyDescent="0.4">
      <c r="A49" s="764"/>
      <c r="B49" s="817"/>
      <c r="C49" s="765"/>
      <c r="D49" s="1921" t="s">
        <v>826</v>
      </c>
      <c r="E49" s="1921"/>
      <c r="F49" s="1921"/>
      <c r="G49" s="818"/>
      <c r="H49" s="1912" t="s">
        <v>839</v>
      </c>
      <c r="I49" s="1913"/>
      <c r="J49" s="1913"/>
      <c r="K49" s="1913"/>
      <c r="L49" s="1913"/>
      <c r="M49" s="1913"/>
      <c r="N49" s="1913"/>
      <c r="O49" s="770"/>
      <c r="P49" s="770"/>
      <c r="Q49" s="770"/>
      <c r="R49" s="770"/>
      <c r="S49" s="770"/>
      <c r="T49" s="770"/>
      <c r="U49" s="765"/>
      <c r="V49" s="770"/>
      <c r="W49" s="771"/>
      <c r="X49" s="772"/>
      <c r="Y49" s="772"/>
      <c r="Z49" s="1244"/>
      <c r="AA49" s="1244"/>
      <c r="AB49" s="1244"/>
      <c r="AC49" s="1244"/>
      <c r="AD49" s="1244"/>
      <c r="AE49" s="1244"/>
      <c r="AF49" s="1244"/>
      <c r="AG49" s="1244"/>
      <c r="AH49" s="1244"/>
      <c r="AI49" s="1244"/>
      <c r="AJ49" s="1244"/>
      <c r="AK49" s="1244"/>
      <c r="AL49" s="1244"/>
      <c r="AM49" s="1244"/>
      <c r="AN49" s="1244"/>
      <c r="AO49" s="1244"/>
      <c r="AP49" s="1244"/>
      <c r="AQ49" s="1244"/>
      <c r="AR49" s="1244"/>
      <c r="AS49" s="1244"/>
      <c r="AT49" s="1244"/>
      <c r="AU49" s="1244"/>
      <c r="AV49" s="1244"/>
      <c r="AW49" s="1244"/>
      <c r="AX49" s="1244"/>
      <c r="AY49" s="1244"/>
      <c r="AZ49" s="1244"/>
      <c r="BA49" s="1244"/>
      <c r="BB49" s="1244"/>
      <c r="BC49" s="1244"/>
      <c r="BD49" s="1244"/>
      <c r="BE49" s="1244"/>
      <c r="BF49" s="803"/>
      <c r="BG49" s="803"/>
      <c r="BH49" s="1245"/>
      <c r="BI49" s="1245"/>
      <c r="BJ49" s="1245"/>
      <c r="BK49" s="1245"/>
      <c r="BL49" s="1246"/>
      <c r="BM49" s="1246"/>
      <c r="BN49" s="1246"/>
      <c r="BO49" s="1246"/>
    </row>
    <row r="50" spans="1:67" s="809" customFormat="1" ht="18.75" customHeight="1" thickTop="1" thickBot="1" x14ac:dyDescent="0.3">
      <c r="A50" s="819"/>
      <c r="B50" s="817"/>
      <c r="C50" s="765"/>
      <c r="D50" s="1921"/>
      <c r="E50" s="1921"/>
      <c r="F50" s="1921"/>
      <c r="G50" s="818"/>
      <c r="H50" s="1275" t="s">
        <v>840</v>
      </c>
      <c r="I50" s="1275" t="s">
        <v>841</v>
      </c>
      <c r="J50" s="1275" t="s">
        <v>842</v>
      </c>
      <c r="K50" s="1275" t="s">
        <v>843</v>
      </c>
      <c r="L50" s="1275" t="s">
        <v>5</v>
      </c>
      <c r="M50" s="1275" t="s">
        <v>844</v>
      </c>
      <c r="N50" s="1275" t="s">
        <v>6</v>
      </c>
      <c r="O50" s="770"/>
      <c r="P50" s="770"/>
      <c r="Q50" s="770"/>
      <c r="R50" s="770"/>
      <c r="S50" s="770"/>
      <c r="T50" s="770"/>
      <c r="U50" s="765"/>
      <c r="V50" s="770"/>
      <c r="W50" s="771"/>
      <c r="X50" s="771"/>
      <c r="Y50" s="771"/>
      <c r="Z50" s="1276"/>
      <c r="AA50" s="1276"/>
      <c r="AB50" s="1276"/>
      <c r="AC50" s="1276"/>
      <c r="AD50" s="1276"/>
      <c r="AE50" s="1276"/>
      <c r="AF50" s="1276"/>
      <c r="AG50" s="1276"/>
      <c r="AH50" s="1276"/>
      <c r="AI50" s="1276"/>
      <c r="AJ50" s="1276"/>
      <c r="AK50" s="1276"/>
      <c r="AL50" s="1276"/>
      <c r="AM50" s="1276"/>
      <c r="AN50" s="1276"/>
      <c r="AO50" s="1276"/>
      <c r="AP50" s="1244"/>
      <c r="AQ50" s="1244"/>
      <c r="AR50" s="1244"/>
      <c r="AS50" s="1244"/>
      <c r="AT50" s="1244"/>
      <c r="AU50" s="1244"/>
      <c r="AV50" s="1244"/>
      <c r="AW50" s="1244"/>
      <c r="AX50" s="1244"/>
      <c r="AY50" s="1244"/>
      <c r="AZ50" s="1244"/>
      <c r="BA50" s="1244"/>
      <c r="BB50" s="1244"/>
      <c r="BC50" s="1244"/>
      <c r="BD50" s="1244"/>
      <c r="BE50" s="1244"/>
      <c r="BF50" s="803"/>
      <c r="BG50" s="803"/>
      <c r="BH50" s="1245"/>
      <c r="BI50" s="1245"/>
      <c r="BJ50" s="1245"/>
      <c r="BK50" s="1245"/>
      <c r="BL50" s="1246"/>
      <c r="BM50" s="1246"/>
      <c r="BN50" s="1246"/>
      <c r="BO50" s="1246"/>
    </row>
    <row r="51" spans="1:67" s="809" customFormat="1" ht="18.75" customHeight="1" thickTop="1" thickBot="1" x14ac:dyDescent="0.3">
      <c r="A51" s="819"/>
      <c r="B51" s="817"/>
      <c r="C51" s="765"/>
      <c r="D51" s="1921"/>
      <c r="E51" s="1921"/>
      <c r="F51" s="1921"/>
      <c r="G51" s="818"/>
      <c r="H51" s="1277" t="s">
        <v>9</v>
      </c>
      <c r="I51" s="1277" t="s">
        <v>7</v>
      </c>
      <c r="J51" s="1277" t="s">
        <v>846</v>
      </c>
      <c r="K51" s="1277" t="s">
        <v>847</v>
      </c>
      <c r="L51" s="1277" t="s">
        <v>8</v>
      </c>
      <c r="M51" s="1277" t="s">
        <v>848</v>
      </c>
      <c r="N51" s="1277" t="s">
        <v>845</v>
      </c>
      <c r="O51" s="770"/>
      <c r="P51" s="770"/>
      <c r="Q51" s="770"/>
      <c r="R51" s="770"/>
      <c r="S51" s="770"/>
      <c r="T51" s="770"/>
      <c r="U51" s="765"/>
      <c r="V51" s="770"/>
      <c r="W51" s="771"/>
      <c r="X51" s="771"/>
      <c r="Y51" s="771"/>
      <c r="Z51" s="1244"/>
      <c r="AA51" s="1244"/>
      <c r="AB51" s="1244"/>
      <c r="AC51" s="1244"/>
      <c r="AD51" s="1244"/>
      <c r="AE51" s="1244"/>
      <c r="AF51" s="1244"/>
      <c r="AG51" s="1244"/>
      <c r="AH51" s="1276"/>
      <c r="AI51" s="1276"/>
      <c r="AJ51" s="1276"/>
      <c r="AK51" s="1276"/>
      <c r="AL51" s="1244"/>
      <c r="AM51" s="1244"/>
      <c r="AN51" s="1244"/>
      <c r="AO51" s="1244"/>
      <c r="AP51" s="1244"/>
      <c r="AQ51" s="1244"/>
      <c r="AR51" s="1244"/>
      <c r="AS51" s="1244"/>
      <c r="AT51" s="1244"/>
      <c r="AU51" s="1244"/>
      <c r="AV51" s="1244"/>
      <c r="AW51" s="1244"/>
      <c r="AX51" s="1244"/>
      <c r="AY51" s="1244"/>
      <c r="AZ51" s="1244"/>
      <c r="BA51" s="1244"/>
      <c r="BB51" s="1244"/>
      <c r="BC51" s="1244"/>
      <c r="BD51" s="1244"/>
      <c r="BE51" s="1244"/>
      <c r="BF51" s="803"/>
      <c r="BG51" s="803"/>
      <c r="BH51" s="1245"/>
      <c r="BI51" s="1245"/>
      <c r="BJ51" s="1245"/>
      <c r="BK51" s="1245"/>
      <c r="BL51" s="1246"/>
      <c r="BM51" s="1246"/>
      <c r="BN51" s="1246"/>
      <c r="BO51" s="1246"/>
    </row>
    <row r="52" spans="1:67" s="809" customFormat="1" ht="18" customHeight="1" thickTop="1" thickBot="1" x14ac:dyDescent="0.4">
      <c r="A52" s="821"/>
      <c r="B52" s="817"/>
      <c r="C52" s="765"/>
      <c r="D52" s="1914" t="str">
        <f>IF(D28="","",D28)</f>
        <v/>
      </c>
      <c r="E52" s="1914"/>
      <c r="F52" s="1914"/>
      <c r="G52" s="822"/>
      <c r="H52" s="1278"/>
      <c r="I52" s="1279" t="str">
        <f>IF(H52="","",(1-H52)*H28)</f>
        <v/>
      </c>
      <c r="J52" s="1280"/>
      <c r="K52" s="1279" t="str">
        <f>IF(J52="","",I52/J52)</f>
        <v/>
      </c>
      <c r="L52" s="1281"/>
      <c r="M52" s="1463" t="str">
        <f>IF(I52="","",N52/J52)</f>
        <v/>
      </c>
      <c r="N52" s="1256" t="str">
        <f>IF(I52="","",L52*I52)</f>
        <v/>
      </c>
      <c r="O52" s="770"/>
      <c r="P52" s="770"/>
      <c r="Q52" s="770"/>
      <c r="R52" s="770"/>
      <c r="S52" s="770"/>
      <c r="T52" s="770"/>
      <c r="U52" s="765"/>
      <c r="V52" s="770"/>
      <c r="W52" s="1282"/>
      <c r="X52" s="1283"/>
      <c r="Y52" s="772"/>
      <c r="Z52" s="1243"/>
      <c r="AA52" s="1243"/>
      <c r="AB52" s="1243"/>
      <c r="AC52" s="1243"/>
      <c r="AD52" s="1243"/>
      <c r="AE52" s="1244"/>
      <c r="AF52" s="1244"/>
      <c r="AG52" s="1244"/>
      <c r="AH52" s="1244"/>
      <c r="AI52" s="1244"/>
      <c r="AJ52" s="1244"/>
      <c r="AK52" s="1244"/>
      <c r="AL52" s="1244"/>
      <c r="AM52" s="1244"/>
      <c r="AN52" s="1244"/>
      <c r="AO52" s="1244"/>
      <c r="AP52" s="1244"/>
      <c r="AQ52" s="1244"/>
      <c r="AR52" s="1244"/>
      <c r="AS52" s="1244"/>
      <c r="AT52" s="1244"/>
      <c r="AU52" s="1244"/>
      <c r="AV52" s="1244"/>
      <c r="AW52" s="1244"/>
      <c r="AX52" s="1244"/>
      <c r="AY52" s="1244"/>
      <c r="AZ52" s="1244"/>
      <c r="BA52" s="1244"/>
      <c r="BB52" s="1244"/>
      <c r="BC52" s="1244"/>
      <c r="BD52" s="1244"/>
      <c r="BE52" s="1244"/>
      <c r="BF52" s="803"/>
      <c r="BG52" s="803"/>
      <c r="BH52" s="1245"/>
      <c r="BI52" s="1245"/>
      <c r="BJ52" s="1245"/>
      <c r="BK52" s="1245"/>
      <c r="BL52" s="1246"/>
      <c r="BM52" s="1246"/>
      <c r="BN52" s="1246"/>
      <c r="BO52" s="1246"/>
    </row>
    <row r="53" spans="1:67" s="809" customFormat="1" ht="18" customHeight="1" thickTop="1" thickBot="1" x14ac:dyDescent="0.4">
      <c r="A53" s="821"/>
      <c r="B53" s="817"/>
      <c r="C53" s="765"/>
      <c r="D53" s="1915" t="str">
        <f t="shared" ref="D53:D61" si="6">IF(D29="","",D29)</f>
        <v/>
      </c>
      <c r="E53" s="1915"/>
      <c r="F53" s="1915"/>
      <c r="G53" s="818"/>
      <c r="H53" s="1284"/>
      <c r="I53" s="1285" t="str">
        <f t="shared" ref="I53:I61" si="7">IF(H53="","",(1-H53)*H29)</f>
        <v/>
      </c>
      <c r="J53" s="1286"/>
      <c r="K53" s="1285" t="str">
        <f t="shared" ref="K53:K61" si="8">IF(J53="","",I53/J53)</f>
        <v/>
      </c>
      <c r="L53" s="1287"/>
      <c r="M53" s="1464" t="str">
        <f t="shared" ref="M53:M61" si="9">IF(I53="","",N53/J53)</f>
        <v/>
      </c>
      <c r="N53" s="1263" t="str">
        <f t="shared" ref="N53:N61" si="10">IF(I53="","",L53*I53)</f>
        <v/>
      </c>
      <c r="O53" s="770"/>
      <c r="P53" s="770"/>
      <c r="Q53" s="770"/>
      <c r="R53" s="770"/>
      <c r="S53" s="770"/>
      <c r="T53" s="770"/>
      <c r="U53" s="765"/>
      <c r="V53" s="770"/>
      <c r="W53" s="1282"/>
      <c r="X53" s="1283"/>
      <c r="Y53" s="772"/>
      <c r="Z53" s="1244"/>
      <c r="AA53" s="1244"/>
      <c r="AB53" s="1244"/>
      <c r="AC53" s="1244"/>
      <c r="AD53" s="1244"/>
      <c r="AE53" s="1244"/>
      <c r="AF53" s="1244"/>
      <c r="AG53" s="1244"/>
      <c r="AH53" s="1243"/>
      <c r="AI53" s="1243"/>
      <c r="AJ53" s="1243"/>
      <c r="AK53" s="1243"/>
      <c r="AL53" s="1244"/>
      <c r="AM53" s="1244"/>
      <c r="AN53" s="1244"/>
      <c r="AO53" s="1244"/>
      <c r="AP53" s="1244"/>
      <c r="AQ53" s="1244"/>
      <c r="AR53" s="1244"/>
      <c r="AS53" s="1244"/>
      <c r="AT53" s="1244"/>
      <c r="AU53" s="1244"/>
      <c r="AV53" s="1244"/>
      <c r="AW53" s="1244"/>
      <c r="AX53" s="1244"/>
      <c r="AY53" s="1244"/>
      <c r="AZ53" s="1244"/>
      <c r="BA53" s="1244"/>
      <c r="BB53" s="1244"/>
      <c r="BC53" s="1244"/>
      <c r="BD53" s="1244"/>
      <c r="BE53" s="1244"/>
      <c r="BF53" s="803"/>
      <c r="BG53" s="803"/>
      <c r="BH53" s="1245"/>
      <c r="BI53" s="1245"/>
      <c r="BJ53" s="1245"/>
      <c r="BK53" s="1245"/>
      <c r="BL53" s="1246"/>
      <c r="BM53" s="1246"/>
      <c r="BN53" s="1246"/>
      <c r="BO53" s="1246"/>
    </row>
    <row r="54" spans="1:67" s="809" customFormat="1" ht="18" customHeight="1" thickTop="1" thickBot="1" x14ac:dyDescent="0.4">
      <c r="A54" s="821"/>
      <c r="B54" s="817"/>
      <c r="C54" s="765"/>
      <c r="D54" s="1915" t="str">
        <f t="shared" si="6"/>
        <v/>
      </c>
      <c r="E54" s="1915"/>
      <c r="F54" s="1915"/>
      <c r="G54" s="818"/>
      <c r="H54" s="1284"/>
      <c r="I54" s="1285" t="str">
        <f t="shared" si="7"/>
        <v/>
      </c>
      <c r="J54" s="1286"/>
      <c r="K54" s="1285" t="str">
        <f t="shared" si="8"/>
        <v/>
      </c>
      <c r="L54" s="1287"/>
      <c r="M54" s="1464" t="str">
        <f t="shared" si="9"/>
        <v/>
      </c>
      <c r="N54" s="1263" t="str">
        <f t="shared" si="10"/>
        <v/>
      </c>
      <c r="O54" s="770"/>
      <c r="P54" s="770"/>
      <c r="Q54" s="770"/>
      <c r="R54" s="770"/>
      <c r="S54" s="770"/>
      <c r="T54" s="770"/>
      <c r="U54" s="765"/>
      <c r="V54" s="770"/>
      <c r="W54" s="1282"/>
      <c r="X54" s="1283"/>
      <c r="Y54" s="772"/>
      <c r="Z54" s="1244"/>
      <c r="AA54" s="1244"/>
      <c r="AB54" s="1244"/>
      <c r="AC54" s="1244"/>
      <c r="AD54" s="1244"/>
      <c r="AE54" s="1244"/>
      <c r="AF54" s="1244"/>
      <c r="AG54" s="1244"/>
      <c r="AH54" s="1244"/>
      <c r="AI54" s="1244"/>
      <c r="AJ54" s="1244"/>
      <c r="AK54" s="1244"/>
      <c r="AL54" s="1244"/>
      <c r="AM54" s="1244"/>
      <c r="AN54" s="1244"/>
      <c r="AO54" s="1244"/>
      <c r="AP54" s="1244"/>
      <c r="AQ54" s="1244"/>
      <c r="AR54" s="1244"/>
      <c r="AS54" s="1244"/>
      <c r="AT54" s="1244"/>
      <c r="AU54" s="1244"/>
      <c r="AV54" s="1244"/>
      <c r="AW54" s="1244"/>
      <c r="AX54" s="1244"/>
      <c r="AY54" s="1244"/>
      <c r="AZ54" s="1244"/>
      <c r="BA54" s="1244"/>
      <c r="BB54" s="1244"/>
      <c r="BC54" s="1244"/>
      <c r="BD54" s="1244"/>
      <c r="BE54" s="1244"/>
      <c r="BF54" s="803"/>
      <c r="BG54" s="803"/>
      <c r="BH54" s="1245"/>
      <c r="BI54" s="1245"/>
      <c r="BJ54" s="1245"/>
      <c r="BK54" s="1245"/>
      <c r="BL54" s="1246"/>
      <c r="BM54" s="1246"/>
      <c r="BN54" s="1246"/>
      <c r="BO54" s="1246"/>
    </row>
    <row r="55" spans="1:67" s="809" customFormat="1" ht="18" customHeight="1" thickTop="1" thickBot="1" x14ac:dyDescent="0.4">
      <c r="A55" s="821"/>
      <c r="B55" s="817"/>
      <c r="C55" s="765"/>
      <c r="D55" s="1915" t="str">
        <f t="shared" si="6"/>
        <v/>
      </c>
      <c r="E55" s="1915"/>
      <c r="F55" s="1915"/>
      <c r="G55" s="818"/>
      <c r="H55" s="1284"/>
      <c r="I55" s="1285" t="str">
        <f t="shared" si="7"/>
        <v/>
      </c>
      <c r="J55" s="1286"/>
      <c r="K55" s="1285" t="str">
        <f t="shared" si="8"/>
        <v/>
      </c>
      <c r="L55" s="1287"/>
      <c r="M55" s="1464" t="str">
        <f t="shared" si="9"/>
        <v/>
      </c>
      <c r="N55" s="1263" t="str">
        <f t="shared" si="10"/>
        <v/>
      </c>
      <c r="O55" s="770"/>
      <c r="P55" s="770"/>
      <c r="Q55" s="770"/>
      <c r="R55" s="770"/>
      <c r="S55" s="770"/>
      <c r="T55" s="770"/>
      <c r="U55" s="765"/>
      <c r="V55" s="770"/>
      <c r="W55" s="1282"/>
      <c r="X55" s="1283"/>
      <c r="Y55" s="772"/>
      <c r="Z55" s="1244"/>
      <c r="AA55" s="1244"/>
      <c r="AB55" s="1244"/>
      <c r="AC55" s="1244"/>
      <c r="AD55" s="1244"/>
      <c r="AE55" s="1244"/>
      <c r="AF55" s="1244"/>
      <c r="AG55" s="1244"/>
      <c r="AH55" s="1244"/>
      <c r="AI55" s="1244"/>
      <c r="AJ55" s="1244"/>
      <c r="AK55" s="1244"/>
      <c r="AL55" s="1244"/>
      <c r="AM55" s="1244"/>
      <c r="AN55" s="1244"/>
      <c r="AO55" s="1244"/>
      <c r="AP55" s="1244"/>
      <c r="AQ55" s="1244"/>
      <c r="AR55" s="1244"/>
      <c r="AS55" s="1244"/>
      <c r="AT55" s="1244"/>
      <c r="AU55" s="1244"/>
      <c r="AV55" s="1244"/>
      <c r="AW55" s="1244"/>
      <c r="AX55" s="1244"/>
      <c r="AY55" s="1244"/>
      <c r="AZ55" s="1244"/>
      <c r="BA55" s="1244"/>
      <c r="BB55" s="1244"/>
      <c r="BC55" s="1244"/>
      <c r="BD55" s="1244"/>
      <c r="BE55" s="1244"/>
      <c r="BF55" s="803"/>
      <c r="BG55" s="803"/>
      <c r="BH55" s="1245"/>
      <c r="BI55" s="1245"/>
      <c r="BJ55" s="1245"/>
      <c r="BK55" s="1245"/>
      <c r="BL55" s="1246"/>
      <c r="BM55" s="1246"/>
      <c r="BN55" s="1246"/>
      <c r="BO55" s="1246"/>
    </row>
    <row r="56" spans="1:67" s="809" customFormat="1" ht="18" customHeight="1" thickTop="1" thickBot="1" x14ac:dyDescent="0.4">
      <c r="A56" s="821"/>
      <c r="B56" s="817"/>
      <c r="C56" s="765"/>
      <c r="D56" s="1915" t="str">
        <f t="shared" si="6"/>
        <v/>
      </c>
      <c r="E56" s="1915"/>
      <c r="F56" s="1915"/>
      <c r="G56" s="818"/>
      <c r="H56" s="1284"/>
      <c r="I56" s="1285" t="str">
        <f t="shared" si="7"/>
        <v/>
      </c>
      <c r="J56" s="1286"/>
      <c r="K56" s="1285" t="str">
        <f t="shared" si="8"/>
        <v/>
      </c>
      <c r="L56" s="1287"/>
      <c r="M56" s="1464" t="str">
        <f t="shared" si="9"/>
        <v/>
      </c>
      <c r="N56" s="1263" t="str">
        <f t="shared" si="10"/>
        <v/>
      </c>
      <c r="O56" s="770"/>
      <c r="P56" s="770"/>
      <c r="Q56" s="770"/>
      <c r="R56" s="770"/>
      <c r="S56" s="770"/>
      <c r="T56" s="770"/>
      <c r="U56" s="765"/>
      <c r="V56" s="770"/>
      <c r="W56" s="1282"/>
      <c r="X56" s="1283"/>
      <c r="Y56" s="772"/>
      <c r="Z56" s="1244"/>
      <c r="AA56" s="1244"/>
      <c r="AB56" s="1244"/>
      <c r="AC56" s="1244"/>
      <c r="AD56" s="1244"/>
      <c r="AE56" s="1244"/>
      <c r="AF56" s="1244"/>
      <c r="AG56" s="1244"/>
      <c r="AH56" s="1244"/>
      <c r="AI56" s="1244"/>
      <c r="AJ56" s="1244"/>
      <c r="AK56" s="1244"/>
      <c r="AL56" s="1244"/>
      <c r="AM56" s="1244"/>
      <c r="AN56" s="1244"/>
      <c r="AO56" s="1244"/>
      <c r="AP56" s="1244"/>
      <c r="AQ56" s="1244"/>
      <c r="AR56" s="1244"/>
      <c r="AS56" s="1244"/>
      <c r="AT56" s="1244"/>
      <c r="AU56" s="1244"/>
      <c r="AV56" s="1244"/>
      <c r="AW56" s="1244"/>
      <c r="AX56" s="1244"/>
      <c r="AY56" s="1244"/>
      <c r="AZ56" s="1244"/>
      <c r="BA56" s="1244"/>
      <c r="BB56" s="1244"/>
      <c r="BC56" s="1244"/>
      <c r="BD56" s="1244"/>
      <c r="BE56" s="1244"/>
      <c r="BF56" s="803"/>
      <c r="BG56" s="803"/>
      <c r="BH56" s="1245"/>
      <c r="BI56" s="1245"/>
      <c r="BJ56" s="1245"/>
      <c r="BK56" s="1245"/>
      <c r="BL56" s="1246"/>
      <c r="BM56" s="1246"/>
      <c r="BN56" s="1246"/>
      <c r="BO56" s="1246"/>
    </row>
    <row r="57" spans="1:67" s="809" customFormat="1" ht="18" customHeight="1" thickTop="1" thickBot="1" x14ac:dyDescent="0.4">
      <c r="A57" s="821"/>
      <c r="B57" s="817"/>
      <c r="C57" s="765"/>
      <c r="D57" s="1915" t="str">
        <f t="shared" si="6"/>
        <v/>
      </c>
      <c r="E57" s="1915"/>
      <c r="F57" s="1915"/>
      <c r="G57" s="818"/>
      <c r="H57" s="1284"/>
      <c r="I57" s="1285" t="str">
        <f t="shared" si="7"/>
        <v/>
      </c>
      <c r="J57" s="1286"/>
      <c r="K57" s="1285" t="str">
        <f t="shared" si="8"/>
        <v/>
      </c>
      <c r="L57" s="1287"/>
      <c r="M57" s="1464" t="str">
        <f t="shared" si="9"/>
        <v/>
      </c>
      <c r="N57" s="1263" t="str">
        <f t="shared" si="10"/>
        <v/>
      </c>
      <c r="O57" s="770"/>
      <c r="P57" s="770"/>
      <c r="Q57" s="770"/>
      <c r="R57" s="770"/>
      <c r="S57" s="770"/>
      <c r="T57" s="770"/>
      <c r="U57" s="765"/>
      <c r="V57" s="770"/>
      <c r="W57" s="1282"/>
      <c r="X57" s="1283"/>
      <c r="Y57" s="772"/>
      <c r="Z57" s="1244"/>
      <c r="AA57" s="1244"/>
      <c r="AB57" s="1244"/>
      <c r="AC57" s="1244"/>
      <c r="AD57" s="1244"/>
      <c r="AE57" s="1244"/>
      <c r="AF57" s="1244"/>
      <c r="AG57" s="1244"/>
      <c r="AH57" s="1244"/>
      <c r="AI57" s="1244"/>
      <c r="AJ57" s="1244"/>
      <c r="AK57" s="1244"/>
      <c r="AL57" s="1244"/>
      <c r="AM57" s="1244"/>
      <c r="AN57" s="1244"/>
      <c r="AO57" s="1244"/>
      <c r="AP57" s="1244"/>
      <c r="AQ57" s="1244"/>
      <c r="AR57" s="1244"/>
      <c r="AS57" s="1244"/>
      <c r="AT57" s="1244"/>
      <c r="AU57" s="1244"/>
      <c r="AV57" s="1244"/>
      <c r="AW57" s="1244"/>
      <c r="AX57" s="1244"/>
      <c r="AY57" s="1244"/>
      <c r="AZ57" s="1244"/>
      <c r="BA57" s="1244"/>
      <c r="BB57" s="1244"/>
      <c r="BC57" s="1244"/>
      <c r="BD57" s="1244"/>
      <c r="BE57" s="1244"/>
      <c r="BF57" s="803"/>
      <c r="BG57" s="803"/>
      <c r="BH57" s="1245"/>
      <c r="BI57" s="1245"/>
      <c r="BJ57" s="1245"/>
      <c r="BK57" s="1245"/>
      <c r="BL57" s="1246"/>
      <c r="BM57" s="1246"/>
      <c r="BN57" s="1246"/>
      <c r="BO57" s="1246"/>
    </row>
    <row r="58" spans="1:67" s="809" customFormat="1" ht="18" customHeight="1" thickTop="1" thickBot="1" x14ac:dyDescent="0.4">
      <c r="A58" s="821"/>
      <c r="B58" s="817"/>
      <c r="C58" s="765"/>
      <c r="D58" s="1915" t="str">
        <f t="shared" si="6"/>
        <v/>
      </c>
      <c r="E58" s="1915"/>
      <c r="F58" s="1915"/>
      <c r="G58" s="818"/>
      <c r="H58" s="1284"/>
      <c r="I58" s="1285" t="str">
        <f t="shared" si="7"/>
        <v/>
      </c>
      <c r="J58" s="1286"/>
      <c r="K58" s="1285" t="str">
        <f t="shared" si="8"/>
        <v/>
      </c>
      <c r="L58" s="1287"/>
      <c r="M58" s="1464" t="str">
        <f t="shared" si="9"/>
        <v/>
      </c>
      <c r="N58" s="1263" t="str">
        <f t="shared" si="10"/>
        <v/>
      </c>
      <c r="O58" s="770"/>
      <c r="P58" s="770"/>
      <c r="Q58" s="770"/>
      <c r="R58" s="770"/>
      <c r="S58" s="770"/>
      <c r="T58" s="770"/>
      <c r="U58" s="765"/>
      <c r="V58" s="770"/>
      <c r="W58" s="1282"/>
      <c r="X58" s="1283"/>
      <c r="Y58" s="772"/>
      <c r="Z58" s="1243"/>
      <c r="AA58" s="1243"/>
      <c r="AB58" s="1243"/>
      <c r="AC58" s="1243"/>
      <c r="AD58" s="1243"/>
      <c r="AE58" s="1243"/>
      <c r="AF58" s="1243"/>
      <c r="AG58" s="1243"/>
      <c r="AH58" s="1243"/>
      <c r="AI58" s="1243"/>
      <c r="AJ58" s="1243"/>
      <c r="AK58" s="1243"/>
      <c r="AL58" s="1243"/>
      <c r="AM58" s="1243"/>
      <c r="AN58" s="1243"/>
      <c r="AO58" s="1243"/>
      <c r="AP58" s="1244"/>
      <c r="AQ58" s="1244"/>
      <c r="AR58" s="1244"/>
      <c r="AS58" s="1244"/>
      <c r="AT58" s="1244"/>
      <c r="AU58" s="1244"/>
      <c r="AV58" s="1244"/>
      <c r="AW58" s="1244"/>
      <c r="AX58" s="1244"/>
      <c r="AY58" s="1244"/>
      <c r="AZ58" s="1244"/>
      <c r="BA58" s="1244"/>
      <c r="BB58" s="1244"/>
      <c r="BC58" s="1244"/>
      <c r="BD58" s="1244"/>
      <c r="BE58" s="1244"/>
      <c r="BF58" s="803"/>
      <c r="BG58" s="803"/>
      <c r="BH58" s="1245"/>
      <c r="BI58" s="1245"/>
      <c r="BJ58" s="1245"/>
      <c r="BK58" s="1245"/>
      <c r="BL58" s="1246"/>
      <c r="BM58" s="1246"/>
      <c r="BN58" s="1246"/>
      <c r="BO58" s="1246"/>
    </row>
    <row r="59" spans="1:67" s="809" customFormat="1" ht="18" customHeight="1" thickTop="1" thickBot="1" x14ac:dyDescent="0.4">
      <c r="A59" s="821"/>
      <c r="B59" s="817"/>
      <c r="C59" s="765"/>
      <c r="D59" s="1915" t="str">
        <f t="shared" si="6"/>
        <v/>
      </c>
      <c r="E59" s="1915"/>
      <c r="F59" s="1915"/>
      <c r="G59" s="818"/>
      <c r="H59" s="1284"/>
      <c r="I59" s="1285" t="str">
        <f t="shared" si="7"/>
        <v/>
      </c>
      <c r="J59" s="1286"/>
      <c r="K59" s="1285" t="str">
        <f t="shared" si="8"/>
        <v/>
      </c>
      <c r="L59" s="1287"/>
      <c r="M59" s="1464" t="str">
        <f t="shared" si="9"/>
        <v/>
      </c>
      <c r="N59" s="1263" t="str">
        <f t="shared" si="10"/>
        <v/>
      </c>
      <c r="O59" s="770"/>
      <c r="P59" s="770"/>
      <c r="Q59" s="770"/>
      <c r="R59" s="770"/>
      <c r="S59" s="770"/>
      <c r="T59" s="770"/>
      <c r="U59" s="765"/>
      <c r="V59" s="770"/>
      <c r="W59" s="1282"/>
      <c r="X59" s="1283"/>
      <c r="Y59" s="772"/>
      <c r="Z59" s="1244"/>
      <c r="AA59" s="1244"/>
      <c r="AB59" s="1244"/>
      <c r="AC59" s="1244"/>
      <c r="AD59" s="1244"/>
      <c r="AE59" s="1244"/>
      <c r="AF59" s="1244"/>
      <c r="AG59" s="1244"/>
      <c r="AH59" s="1243"/>
      <c r="AI59" s="1243"/>
      <c r="AJ59" s="1243"/>
      <c r="AK59" s="1243"/>
      <c r="AL59" s="1244"/>
      <c r="AM59" s="1244"/>
      <c r="AN59" s="1244"/>
      <c r="AO59" s="1244"/>
      <c r="AP59" s="1244"/>
      <c r="AQ59" s="1244"/>
      <c r="AR59" s="1244"/>
      <c r="AS59" s="1244"/>
      <c r="AT59" s="1244"/>
      <c r="AU59" s="1244"/>
      <c r="AV59" s="1244"/>
      <c r="AW59" s="1244"/>
      <c r="AX59" s="1244"/>
      <c r="AY59" s="1244"/>
      <c r="AZ59" s="1244"/>
      <c r="BA59" s="1244"/>
      <c r="BB59" s="1244"/>
      <c r="BC59" s="1244"/>
      <c r="BD59" s="1244"/>
      <c r="BE59" s="1244"/>
      <c r="BF59" s="803"/>
      <c r="BG59" s="803"/>
      <c r="BH59" s="1245"/>
      <c r="BI59" s="1245"/>
      <c r="BJ59" s="1245"/>
      <c r="BK59" s="1245"/>
      <c r="BL59" s="1246"/>
      <c r="BM59" s="1246"/>
      <c r="BN59" s="1246"/>
      <c r="BO59" s="1246"/>
    </row>
    <row r="60" spans="1:67" s="809" customFormat="1" ht="18" customHeight="1" thickTop="1" thickBot="1" x14ac:dyDescent="0.4">
      <c r="A60" s="821"/>
      <c r="B60" s="817"/>
      <c r="C60" s="765"/>
      <c r="D60" s="1915" t="str">
        <f t="shared" si="6"/>
        <v/>
      </c>
      <c r="E60" s="1915"/>
      <c r="F60" s="1915"/>
      <c r="G60" s="818"/>
      <c r="H60" s="1284"/>
      <c r="I60" s="1285" t="str">
        <f t="shared" si="7"/>
        <v/>
      </c>
      <c r="J60" s="1286"/>
      <c r="K60" s="1285" t="str">
        <f t="shared" si="8"/>
        <v/>
      </c>
      <c r="L60" s="1287"/>
      <c r="M60" s="1464" t="str">
        <f t="shared" si="9"/>
        <v/>
      </c>
      <c r="N60" s="1263" t="str">
        <f t="shared" si="10"/>
        <v/>
      </c>
      <c r="O60" s="770"/>
      <c r="P60" s="770"/>
      <c r="Q60" s="770"/>
      <c r="R60" s="770"/>
      <c r="S60" s="770"/>
      <c r="T60" s="770"/>
      <c r="U60" s="765"/>
      <c r="V60" s="770"/>
      <c r="W60" s="1282"/>
      <c r="X60" s="1283"/>
      <c r="Y60" s="772"/>
      <c r="Z60" s="1244"/>
      <c r="AA60" s="1244"/>
      <c r="AB60" s="1244"/>
      <c r="AC60" s="1244"/>
      <c r="AD60" s="1244"/>
      <c r="AE60" s="1244"/>
      <c r="AF60" s="1244"/>
      <c r="AG60" s="1244"/>
      <c r="AH60" s="1243"/>
      <c r="AI60" s="1243"/>
      <c r="AJ60" s="1243"/>
      <c r="AK60" s="1243"/>
      <c r="AL60" s="1244"/>
      <c r="AM60" s="1244"/>
      <c r="AN60" s="1244"/>
      <c r="AO60" s="1244"/>
      <c r="AP60" s="1244"/>
      <c r="AQ60" s="1244"/>
      <c r="AR60" s="1244"/>
      <c r="AS60" s="1244"/>
      <c r="AT60" s="1244"/>
      <c r="AU60" s="1244"/>
      <c r="AV60" s="1244"/>
      <c r="AW60" s="1244"/>
      <c r="AX60" s="1244"/>
      <c r="AY60" s="1244"/>
      <c r="AZ60" s="1244"/>
      <c r="BA60" s="1244"/>
      <c r="BB60" s="1244"/>
      <c r="BC60" s="1244"/>
      <c r="BD60" s="1244"/>
      <c r="BE60" s="1244"/>
      <c r="BF60" s="803"/>
      <c r="BG60" s="803"/>
      <c r="BH60" s="1245"/>
      <c r="BI60" s="1245"/>
      <c r="BJ60" s="1245"/>
      <c r="BK60" s="1245"/>
      <c r="BL60" s="1246"/>
      <c r="BM60" s="1246"/>
      <c r="BN60" s="1246"/>
      <c r="BO60" s="1246"/>
    </row>
    <row r="61" spans="1:67" s="809" customFormat="1" ht="18" customHeight="1" thickTop="1" thickBot="1" x14ac:dyDescent="0.4">
      <c r="A61" s="821"/>
      <c r="B61" s="817"/>
      <c r="C61" s="765"/>
      <c r="D61" s="1916" t="str">
        <f t="shared" si="6"/>
        <v/>
      </c>
      <c r="E61" s="1916"/>
      <c r="F61" s="1916"/>
      <c r="G61" s="818"/>
      <c r="H61" s="1288"/>
      <c r="I61" s="1289" t="str">
        <f t="shared" si="7"/>
        <v/>
      </c>
      <c r="J61" s="1290"/>
      <c r="K61" s="1289" t="str">
        <f t="shared" si="8"/>
        <v/>
      </c>
      <c r="L61" s="1291"/>
      <c r="M61" s="1465" t="str">
        <f t="shared" si="9"/>
        <v/>
      </c>
      <c r="N61" s="1270" t="str">
        <f t="shared" si="10"/>
        <v/>
      </c>
      <c r="O61" s="770"/>
      <c r="P61" s="770"/>
      <c r="Q61" s="770"/>
      <c r="R61" s="770"/>
      <c r="S61" s="770"/>
      <c r="T61" s="770"/>
      <c r="U61" s="765"/>
      <c r="V61" s="770"/>
      <c r="W61" s="1282"/>
      <c r="X61" s="1283"/>
      <c r="Y61" s="772"/>
      <c r="Z61" s="1244"/>
      <c r="AA61" s="1244"/>
      <c r="AB61" s="1244"/>
      <c r="AC61" s="1244"/>
      <c r="AD61" s="1244"/>
      <c r="AE61" s="1244"/>
      <c r="AF61" s="1244"/>
      <c r="AG61" s="1244"/>
      <c r="AH61" s="1243"/>
      <c r="AI61" s="1243"/>
      <c r="AJ61" s="1243"/>
      <c r="AK61" s="1243"/>
      <c r="AL61" s="1244"/>
      <c r="AM61" s="1244"/>
      <c r="AN61" s="1244"/>
      <c r="AO61" s="1244"/>
      <c r="AP61" s="1244"/>
      <c r="AQ61" s="1244"/>
      <c r="AR61" s="1244"/>
      <c r="AS61" s="1244"/>
      <c r="AT61" s="1244"/>
      <c r="AU61" s="1244"/>
      <c r="AV61" s="1244"/>
      <c r="AW61" s="1244"/>
      <c r="AX61" s="1244"/>
      <c r="AY61" s="1244"/>
      <c r="AZ61" s="1244"/>
      <c r="BA61" s="1244"/>
      <c r="BB61" s="1244"/>
      <c r="BC61" s="1244"/>
      <c r="BD61" s="1244"/>
      <c r="BE61" s="1244"/>
      <c r="BF61" s="803"/>
      <c r="BG61" s="803"/>
      <c r="BH61" s="1245"/>
      <c r="BI61" s="1245"/>
      <c r="BJ61" s="1245"/>
      <c r="BK61" s="1245"/>
      <c r="BL61" s="1246"/>
      <c r="BM61" s="1246"/>
      <c r="BN61" s="1246"/>
      <c r="BO61" s="1246"/>
    </row>
    <row r="62" spans="1:67" s="835" customFormat="1" ht="18.75" customHeight="1" thickTop="1" thickBot="1" x14ac:dyDescent="0.4">
      <c r="A62" s="821"/>
      <c r="B62" s="825"/>
      <c r="C62" s="826"/>
      <c r="D62" s="1074" t="s">
        <v>10</v>
      </c>
      <c r="E62" s="1075"/>
      <c r="F62" s="1076"/>
      <c r="G62" s="830"/>
      <c r="H62" s="1292"/>
      <c r="I62" s="1293">
        <f>+SUM(I52:I61)</f>
        <v>0</v>
      </c>
      <c r="J62" s="1294">
        <f>+SUM(J52:J61)</f>
        <v>0</v>
      </c>
      <c r="K62" s="1295"/>
      <c r="L62" s="1296" t="e">
        <f>+N62/I62</f>
        <v>#DIV/0!</v>
      </c>
      <c r="M62" s="1297">
        <f>+SUM(M52:M61)</f>
        <v>0</v>
      </c>
      <c r="N62" s="1298">
        <f>+SUM(N52:N61)</f>
        <v>0</v>
      </c>
      <c r="O62" s="834"/>
      <c r="P62" s="834"/>
      <c r="Q62" s="834"/>
      <c r="R62" s="834"/>
      <c r="S62" s="834"/>
      <c r="T62" s="834"/>
      <c r="U62" s="826"/>
      <c r="V62" s="834"/>
      <c r="W62" s="771"/>
      <c r="X62" s="772"/>
      <c r="Y62" s="772"/>
      <c r="Z62" s="1244"/>
      <c r="AA62" s="1244"/>
      <c r="AB62" s="1244"/>
      <c r="AC62" s="1244"/>
      <c r="AD62" s="1244"/>
      <c r="AE62" s="1244"/>
      <c r="AF62" s="1244"/>
      <c r="AG62" s="1244"/>
      <c r="AH62" s="1244"/>
      <c r="AI62" s="1244"/>
      <c r="AJ62" s="1244"/>
      <c r="AK62" s="1244"/>
      <c r="AL62" s="1244"/>
      <c r="AM62" s="1244"/>
      <c r="AN62" s="1244"/>
      <c r="AO62" s="1244"/>
      <c r="AP62" s="1299"/>
      <c r="AQ62" s="1299"/>
      <c r="AR62" s="1299"/>
      <c r="AS62" s="1299"/>
      <c r="AT62" s="1299"/>
      <c r="AU62" s="1299"/>
      <c r="AV62" s="1299"/>
      <c r="AW62" s="1299"/>
      <c r="AX62" s="1299"/>
      <c r="AY62" s="1299"/>
      <c r="AZ62" s="1299"/>
      <c r="BA62" s="1299"/>
      <c r="BB62" s="1299"/>
      <c r="BC62" s="1299"/>
      <c r="BD62" s="1299"/>
      <c r="BE62" s="1299"/>
      <c r="BF62" s="1300"/>
      <c r="BG62" s="1300"/>
      <c r="BH62" s="1301"/>
      <c r="BI62" s="1301"/>
      <c r="BJ62" s="1301"/>
      <c r="BK62" s="1301"/>
      <c r="BL62" s="1302"/>
      <c r="BM62" s="1302"/>
      <c r="BN62" s="1302"/>
      <c r="BO62" s="1302"/>
    </row>
    <row r="63" spans="1:67" s="775" customFormat="1" ht="16.5" customHeight="1" thickTop="1" x14ac:dyDescent="0.35">
      <c r="A63" s="764"/>
      <c r="B63" s="836"/>
      <c r="C63" s="836"/>
      <c r="D63" s="766"/>
      <c r="E63" s="766"/>
      <c r="F63" s="810"/>
      <c r="G63" s="810"/>
      <c r="H63" s="766"/>
      <c r="I63" s="811"/>
      <c r="J63" s="811"/>
      <c r="K63" s="811"/>
      <c r="L63" s="811"/>
      <c r="M63" s="811"/>
      <c r="N63" s="811"/>
      <c r="O63" s="811"/>
      <c r="P63" s="811"/>
      <c r="Q63" s="811"/>
      <c r="R63" s="766"/>
      <c r="S63" s="811"/>
      <c r="T63" s="766"/>
      <c r="U63" s="836"/>
      <c r="V63" s="766"/>
      <c r="W63" s="772"/>
      <c r="X63" s="772"/>
      <c r="Y63" s="772"/>
      <c r="Z63" s="1243"/>
      <c r="AA63" s="1243"/>
      <c r="AB63" s="1243"/>
      <c r="AC63" s="1243"/>
      <c r="AD63" s="1243"/>
      <c r="AE63" s="1244"/>
      <c r="AF63" s="1244"/>
      <c r="AG63" s="1244"/>
      <c r="AH63" s="1244"/>
      <c r="AI63" s="1244"/>
      <c r="AJ63" s="1244"/>
      <c r="AK63" s="1244"/>
      <c r="AL63" s="1244"/>
      <c r="AM63" s="1244"/>
      <c r="AN63" s="1244"/>
      <c r="AO63" s="1244"/>
      <c r="AP63" s="1243"/>
      <c r="AQ63" s="1243"/>
      <c r="AR63" s="1243"/>
      <c r="AS63" s="1243"/>
      <c r="AT63" s="1243"/>
      <c r="AU63" s="1243"/>
      <c r="AV63" s="1243"/>
      <c r="AW63" s="1243"/>
      <c r="AX63" s="1243"/>
      <c r="AY63" s="1243"/>
      <c r="AZ63" s="1243"/>
      <c r="BA63" s="1243"/>
      <c r="BB63" s="1243"/>
      <c r="BC63" s="1243"/>
      <c r="BD63" s="1243"/>
      <c r="BE63" s="1243"/>
      <c r="BF63" s="774"/>
      <c r="BG63" s="774"/>
      <c r="BH63" s="1056"/>
      <c r="BI63" s="1056"/>
      <c r="BJ63" s="1056"/>
      <c r="BK63" s="1057"/>
      <c r="BL63" s="1058"/>
      <c r="BM63" s="1058"/>
      <c r="BN63" s="1058"/>
      <c r="BO63" s="1058"/>
    </row>
    <row r="64" spans="1:67" s="775" customFormat="1" ht="16.5" customHeight="1" thickBot="1" x14ac:dyDescent="0.4">
      <c r="A64" s="764"/>
      <c r="B64" s="836"/>
      <c r="C64" s="836"/>
      <c r="D64" s="766"/>
      <c r="E64" s="766"/>
      <c r="F64" s="810"/>
      <c r="G64" s="810"/>
      <c r="H64" s="766"/>
      <c r="I64" s="811"/>
      <c r="J64" s="811"/>
      <c r="K64" s="811"/>
      <c r="L64" s="811"/>
      <c r="M64" s="811"/>
      <c r="N64" s="811"/>
      <c r="O64" s="811"/>
      <c r="P64" s="811"/>
      <c r="Q64" s="811"/>
      <c r="R64" s="766"/>
      <c r="S64" s="811"/>
      <c r="T64" s="766"/>
      <c r="U64" s="836"/>
      <c r="V64" s="766"/>
      <c r="W64" s="772"/>
      <c r="X64" s="772"/>
      <c r="Y64" s="772"/>
      <c r="Z64" s="1243"/>
      <c r="AA64" s="1243"/>
      <c r="AB64" s="1243"/>
      <c r="AC64" s="1243"/>
      <c r="AD64" s="1243"/>
      <c r="AE64" s="1244"/>
      <c r="AF64" s="1244"/>
      <c r="AG64" s="1244"/>
      <c r="AH64" s="1244"/>
      <c r="AI64" s="1244"/>
      <c r="AJ64" s="1244"/>
      <c r="AK64" s="1244"/>
      <c r="AL64" s="1244"/>
      <c r="AM64" s="1244"/>
      <c r="AN64" s="1244"/>
      <c r="AO64" s="1244"/>
      <c r="AP64" s="1243"/>
      <c r="AQ64" s="1243"/>
      <c r="AR64" s="1243"/>
      <c r="AS64" s="1243"/>
      <c r="AT64" s="1243"/>
      <c r="AU64" s="1243"/>
      <c r="AV64" s="1243"/>
      <c r="AW64" s="1243"/>
      <c r="AX64" s="1243"/>
      <c r="AY64" s="1243"/>
      <c r="AZ64" s="1243"/>
      <c r="BA64" s="1243"/>
      <c r="BB64" s="1243"/>
      <c r="BC64" s="1243"/>
      <c r="BD64" s="1243"/>
      <c r="BE64" s="1243"/>
      <c r="BF64" s="774"/>
      <c r="BG64" s="774"/>
      <c r="BH64" s="1056"/>
      <c r="BI64" s="1056"/>
      <c r="BJ64" s="1056"/>
      <c r="BK64" s="1057"/>
      <c r="BL64" s="1058"/>
      <c r="BM64" s="1058"/>
      <c r="BN64" s="1058"/>
      <c r="BO64" s="1058"/>
    </row>
    <row r="65" spans="1:67" s="809" customFormat="1" ht="18" customHeight="1" thickTop="1" thickBot="1" x14ac:dyDescent="0.4">
      <c r="A65" s="764"/>
      <c r="B65" s="840"/>
      <c r="C65" s="841"/>
      <c r="D65" s="842" t="s">
        <v>851</v>
      </c>
      <c r="E65" s="843"/>
      <c r="F65" s="844"/>
      <c r="G65" s="844"/>
      <c r="H65" s="845" t="s">
        <v>852</v>
      </c>
      <c r="I65" s="1303" t="str">
        <f t="shared" ref="I65:S65" si="11">H65</f>
        <v>Semestre</v>
      </c>
      <c r="J65" s="1303" t="str">
        <f t="shared" si="11"/>
        <v>Semestre</v>
      </c>
      <c r="K65" s="1303" t="str">
        <f t="shared" si="11"/>
        <v>Semestre</v>
      </c>
      <c r="L65" s="1303" t="str">
        <f t="shared" si="11"/>
        <v>Semestre</v>
      </c>
      <c r="M65" s="1303" t="str">
        <f t="shared" si="11"/>
        <v>Semestre</v>
      </c>
      <c r="N65" s="1303" t="str">
        <f t="shared" si="11"/>
        <v>Semestre</v>
      </c>
      <c r="O65" s="1303" t="str">
        <f t="shared" si="11"/>
        <v>Semestre</v>
      </c>
      <c r="P65" s="1303" t="str">
        <f t="shared" si="11"/>
        <v>Semestre</v>
      </c>
      <c r="Q65" s="1303" t="str">
        <f t="shared" si="11"/>
        <v>Semestre</v>
      </c>
      <c r="R65" s="1303" t="str">
        <f t="shared" si="11"/>
        <v>Semestre</v>
      </c>
      <c r="S65" s="1303" t="str">
        <f t="shared" si="11"/>
        <v>Semestre</v>
      </c>
      <c r="T65" s="846"/>
      <c r="U65" s="841"/>
      <c r="V65" s="847"/>
      <c r="W65" s="1304" t="s">
        <v>12</v>
      </c>
      <c r="X65" s="1305" t="s">
        <v>853</v>
      </c>
      <c r="Y65" s="1304"/>
      <c r="Z65" s="1244"/>
      <c r="AA65" s="1244"/>
      <c r="AB65" s="1244"/>
      <c r="AC65" s="1244"/>
      <c r="AD65" s="1244"/>
      <c r="AE65" s="1244"/>
      <c r="AF65" s="1244"/>
      <c r="AG65" s="1244"/>
      <c r="AH65" s="1244"/>
      <c r="AI65" s="1244"/>
      <c r="AJ65" s="1244"/>
      <c r="AK65" s="1244"/>
      <c r="AL65" s="1244"/>
      <c r="AM65" s="1244"/>
      <c r="AN65" s="1244"/>
      <c r="AO65" s="1244"/>
      <c r="AP65" s="1244"/>
      <c r="AQ65" s="1244"/>
      <c r="AR65" s="1244"/>
      <c r="AS65" s="1244"/>
      <c r="AT65" s="1244"/>
      <c r="AU65" s="1244"/>
      <c r="AV65" s="1244"/>
      <c r="AW65" s="1244"/>
      <c r="AX65" s="1244"/>
      <c r="AY65" s="1244"/>
      <c r="AZ65" s="1244"/>
      <c r="BA65" s="1244"/>
      <c r="BB65" s="1244"/>
      <c r="BC65" s="1244"/>
      <c r="BD65" s="1244"/>
      <c r="BE65" s="1244"/>
      <c r="BF65" s="803"/>
      <c r="BG65" s="803"/>
      <c r="BH65" s="1245"/>
      <c r="BI65" s="1245"/>
      <c r="BJ65" s="1245"/>
      <c r="BK65" s="1245"/>
      <c r="BL65" s="1245"/>
      <c r="BM65" s="1245"/>
      <c r="BN65" s="1245"/>
      <c r="BO65" s="1245"/>
    </row>
    <row r="66" spans="1:67" s="809" customFormat="1" ht="18" customHeight="1" thickTop="1" thickBot="1" x14ac:dyDescent="0.3">
      <c r="A66" s="848"/>
      <c r="B66" s="841"/>
      <c r="C66" s="841"/>
      <c r="D66" s="849" t="s">
        <v>854</v>
      </c>
      <c r="E66" s="850"/>
      <c r="F66" s="851"/>
      <c r="G66" s="851"/>
      <c r="H66" s="852">
        <v>1</v>
      </c>
      <c r="I66" s="852">
        <f t="shared" ref="I66:Q66" si="12">H66+1</f>
        <v>2</v>
      </c>
      <c r="J66" s="852">
        <f t="shared" si="12"/>
        <v>3</v>
      </c>
      <c r="K66" s="852">
        <f t="shared" si="12"/>
        <v>4</v>
      </c>
      <c r="L66" s="852">
        <f t="shared" si="12"/>
        <v>5</v>
      </c>
      <c r="M66" s="852">
        <f t="shared" si="12"/>
        <v>6</v>
      </c>
      <c r="N66" s="852">
        <f t="shared" si="12"/>
        <v>7</v>
      </c>
      <c r="O66" s="852">
        <f t="shared" si="12"/>
        <v>8</v>
      </c>
      <c r="P66" s="852">
        <f t="shared" si="12"/>
        <v>9</v>
      </c>
      <c r="Q66" s="852">
        <f t="shared" si="12"/>
        <v>10</v>
      </c>
      <c r="R66" s="852">
        <f>IF($A$65=7,6,11)</f>
        <v>11</v>
      </c>
      <c r="S66" s="852">
        <f>IF($A$65=7,7,12)</f>
        <v>12</v>
      </c>
      <c r="T66" s="853"/>
      <c r="U66" s="841"/>
      <c r="V66" s="854" t="s">
        <v>855</v>
      </c>
      <c r="W66" s="1304" t="s">
        <v>852</v>
      </c>
      <c r="X66" s="1304"/>
      <c r="Y66" s="1304"/>
      <c r="Z66" s="1244"/>
      <c r="AA66" s="1244"/>
      <c r="AB66" s="1244"/>
      <c r="AC66" s="1244"/>
      <c r="AD66" s="1244"/>
      <c r="AE66" s="1244"/>
      <c r="AF66" s="1244"/>
      <c r="AG66" s="1244"/>
      <c r="AH66" s="1244"/>
      <c r="AI66" s="1244"/>
      <c r="AJ66" s="1244"/>
      <c r="AK66" s="1244"/>
      <c r="AL66" s="1244"/>
      <c r="AM66" s="1244"/>
      <c r="AN66" s="1244"/>
      <c r="AO66" s="1244"/>
      <c r="AP66" s="1244"/>
      <c r="AQ66" s="1244"/>
      <c r="AR66" s="1244"/>
      <c r="AS66" s="1244"/>
      <c r="AT66" s="1244"/>
      <c r="AU66" s="1244"/>
      <c r="AV66" s="1244"/>
      <c r="AW66" s="1244"/>
      <c r="AX66" s="1244"/>
      <c r="AY66" s="1244"/>
      <c r="AZ66" s="1244"/>
      <c r="BA66" s="1244"/>
      <c r="BB66" s="1244"/>
      <c r="BC66" s="1244"/>
      <c r="BD66" s="1244"/>
      <c r="BE66" s="1244"/>
      <c r="BF66" s="803"/>
      <c r="BG66" s="803"/>
      <c r="BH66" s="1245"/>
      <c r="BI66" s="1245"/>
      <c r="BJ66" s="1245"/>
      <c r="BK66" s="1245"/>
      <c r="BL66" s="1245"/>
      <c r="BM66" s="1245"/>
      <c r="BN66" s="1245"/>
      <c r="BO66" s="1245"/>
    </row>
    <row r="67" spans="1:67" s="775" customFormat="1" ht="2.25" customHeight="1" thickTop="1" thickBot="1" x14ac:dyDescent="0.4">
      <c r="A67" s="855"/>
      <c r="B67" s="841"/>
      <c r="C67" s="841"/>
      <c r="D67" s="856"/>
      <c r="E67" s="857"/>
      <c r="F67" s="857"/>
      <c r="G67" s="858"/>
      <c r="H67" s="859"/>
      <c r="I67" s="859"/>
      <c r="J67" s="859"/>
      <c r="K67" s="859"/>
      <c r="L67" s="859"/>
      <c r="M67" s="859"/>
      <c r="N67" s="859"/>
      <c r="O67" s="859"/>
      <c r="P67" s="859"/>
      <c r="Q67" s="859"/>
      <c r="R67" s="859"/>
      <c r="S67" s="860"/>
      <c r="T67" s="861"/>
      <c r="U67" s="841"/>
      <c r="V67" s="862"/>
      <c r="W67" s="1306"/>
      <c r="X67" s="1306"/>
      <c r="Y67" s="1306"/>
      <c r="Z67" s="1044"/>
      <c r="AA67" s="1044"/>
      <c r="AB67" s="1044"/>
      <c r="AC67" s="1044"/>
      <c r="AD67" s="1044"/>
      <c r="AE67" s="1243"/>
      <c r="AF67" s="1243"/>
      <c r="AG67" s="1243"/>
      <c r="AH67" s="1243"/>
      <c r="AI67" s="1243"/>
      <c r="AJ67" s="1243"/>
      <c r="AK67" s="1243"/>
      <c r="AL67" s="1243"/>
      <c r="AM67" s="1243"/>
      <c r="AN67" s="1243"/>
      <c r="AO67" s="1243"/>
      <c r="AP67" s="1243"/>
      <c r="AQ67" s="1243"/>
      <c r="AR67" s="1243"/>
      <c r="AS67" s="1243"/>
      <c r="AT67" s="1243"/>
      <c r="AU67" s="1243"/>
      <c r="AV67" s="1243"/>
      <c r="AW67" s="1243"/>
      <c r="AX67" s="1243"/>
      <c r="AY67" s="1243"/>
      <c r="AZ67" s="1243"/>
      <c r="BA67" s="1243"/>
      <c r="BB67" s="1243"/>
      <c r="BC67" s="1243"/>
      <c r="BD67" s="1243"/>
      <c r="BE67" s="1243"/>
      <c r="BF67" s="774"/>
      <c r="BG67" s="774"/>
      <c r="BH67" s="1056"/>
      <c r="BI67" s="1056"/>
      <c r="BJ67" s="1056"/>
      <c r="BK67" s="1056"/>
      <c r="BL67" s="1056"/>
      <c r="BM67" s="1056"/>
      <c r="BN67" s="1056"/>
      <c r="BO67" s="1057"/>
    </row>
    <row r="68" spans="1:67" s="809" customFormat="1" ht="22.5" customHeight="1" thickTop="1" thickBot="1" x14ac:dyDescent="0.3">
      <c r="A68" s="855"/>
      <c r="B68" s="841"/>
      <c r="C68" s="841"/>
      <c r="D68" s="863" t="s">
        <v>856</v>
      </c>
      <c r="E68" s="864"/>
      <c r="F68" s="865"/>
      <c r="G68" s="866"/>
      <c r="H68" s="867" t="s">
        <v>855</v>
      </c>
      <c r="I68" s="867" t="s">
        <v>855</v>
      </c>
      <c r="J68" s="867" t="s">
        <v>855</v>
      </c>
      <c r="K68" s="867" t="s">
        <v>855</v>
      </c>
      <c r="L68" s="867"/>
      <c r="M68" s="867"/>
      <c r="N68" s="867"/>
      <c r="O68" s="867"/>
      <c r="P68" s="867"/>
      <c r="Q68" s="867"/>
      <c r="R68" s="867"/>
      <c r="S68" s="868"/>
      <c r="T68" s="869" t="s">
        <v>10</v>
      </c>
      <c r="U68" s="841"/>
      <c r="V68" s="870" t="s">
        <v>855</v>
      </c>
      <c r="W68" s="1304" t="s">
        <v>857</v>
      </c>
      <c r="X68" s="1304"/>
      <c r="Y68" s="1304"/>
      <c r="Z68" s="1244"/>
      <c r="AA68" s="1244"/>
      <c r="AB68" s="1244"/>
      <c r="AC68" s="1244"/>
      <c r="AD68" s="1244"/>
      <c r="AE68" s="1244"/>
      <c r="AF68" s="1244"/>
      <c r="AG68" s="1244"/>
      <c r="AH68" s="1244"/>
      <c r="AI68" s="1244"/>
      <c r="AJ68" s="1244"/>
      <c r="AK68" s="1244"/>
      <c r="AL68" s="1244"/>
      <c r="AM68" s="1244"/>
      <c r="AN68" s="1244"/>
      <c r="AO68" s="1244"/>
      <c r="AP68" s="1244"/>
      <c r="AQ68" s="1244"/>
      <c r="AR68" s="1244"/>
      <c r="AS68" s="1244"/>
      <c r="AT68" s="1244"/>
      <c r="AU68" s="1244"/>
      <c r="AV68" s="1244"/>
      <c r="AW68" s="1244"/>
      <c r="AX68" s="1244"/>
      <c r="AY68" s="1244"/>
      <c r="AZ68" s="1244"/>
      <c r="BA68" s="1244"/>
      <c r="BB68" s="1244"/>
      <c r="BC68" s="1244"/>
      <c r="BD68" s="1244"/>
      <c r="BE68" s="1244"/>
      <c r="BF68" s="803"/>
      <c r="BG68" s="803"/>
      <c r="BH68" s="1245"/>
      <c r="BI68" s="1245"/>
      <c r="BJ68" s="1245"/>
      <c r="BK68" s="1245"/>
      <c r="BL68" s="1245"/>
      <c r="BM68" s="1245"/>
      <c r="BN68" s="1245"/>
      <c r="BO68" s="1245"/>
    </row>
    <row r="69" spans="1:67" s="775" customFormat="1" ht="17.25" customHeight="1" thickTop="1" x14ac:dyDescent="0.35">
      <c r="A69" s="855"/>
      <c r="B69" s="841"/>
      <c r="C69" s="841"/>
      <c r="D69" s="871"/>
      <c r="E69" s="872" t="s">
        <v>858</v>
      </c>
      <c r="F69" s="873"/>
      <c r="G69" s="873"/>
      <c r="H69" s="874"/>
      <c r="I69" s="874"/>
      <c r="J69" s="874"/>
      <c r="K69" s="874"/>
      <c r="L69" s="874"/>
      <c r="M69" s="874"/>
      <c r="N69" s="874"/>
      <c r="O69" s="874"/>
      <c r="P69" s="874"/>
      <c r="Q69" s="874"/>
      <c r="R69" s="874"/>
      <c r="S69" s="874"/>
      <c r="T69" s="875" t="s">
        <v>855</v>
      </c>
      <c r="U69" s="841"/>
      <c r="V69" s="876" t="s">
        <v>855</v>
      </c>
      <c r="W69" s="1306"/>
      <c r="X69" s="1306"/>
      <c r="Y69" s="1306"/>
      <c r="Z69" s="1044"/>
      <c r="AA69" s="1044"/>
      <c r="AB69" s="1044"/>
      <c r="AC69" s="1044"/>
      <c r="AD69" s="1044"/>
      <c r="AE69" s="1243"/>
      <c r="AF69" s="1243"/>
      <c r="AG69" s="1243"/>
      <c r="AH69" s="1243"/>
      <c r="AI69" s="1243"/>
      <c r="AJ69" s="1243"/>
      <c r="AK69" s="1243"/>
      <c r="AL69" s="1243"/>
      <c r="AM69" s="1243"/>
      <c r="AN69" s="1243"/>
      <c r="AO69" s="1243"/>
      <c r="AP69" s="1243"/>
      <c r="AQ69" s="1243"/>
      <c r="AR69" s="1243"/>
      <c r="AS69" s="1243"/>
      <c r="AT69" s="1243"/>
      <c r="AU69" s="1243"/>
      <c r="AV69" s="1243"/>
      <c r="AW69" s="1243"/>
      <c r="AX69" s="1243"/>
      <c r="AY69" s="1243"/>
      <c r="AZ69" s="1243"/>
      <c r="BA69" s="1243"/>
      <c r="BB69" s="1243"/>
      <c r="BC69" s="1243"/>
      <c r="BD69" s="1243"/>
      <c r="BE69" s="1243"/>
      <c r="BF69" s="774"/>
      <c r="BG69" s="774"/>
      <c r="BH69" s="1056"/>
      <c r="BI69" s="1056"/>
      <c r="BJ69" s="1056"/>
      <c r="BK69" s="1056"/>
      <c r="BL69" s="1056"/>
      <c r="BM69" s="1056"/>
      <c r="BN69" s="1056"/>
      <c r="BO69" s="1057"/>
    </row>
    <row r="70" spans="1:67" s="775" customFormat="1" ht="17.25" customHeight="1" x14ac:dyDescent="0.35">
      <c r="A70" s="855"/>
      <c r="B70" s="817" t="s">
        <v>859</v>
      </c>
      <c r="C70" s="817"/>
      <c r="D70" s="877"/>
      <c r="E70" s="878" t="s">
        <v>860</v>
      </c>
      <c r="F70" s="879" t="s">
        <v>855</v>
      </c>
      <c r="G70" s="879"/>
      <c r="H70" s="880">
        <v>0</v>
      </c>
      <c r="I70" s="880">
        <v>0</v>
      </c>
      <c r="J70" s="880">
        <v>0</v>
      </c>
      <c r="K70" s="880">
        <v>0</v>
      </c>
      <c r="L70" s="880">
        <v>0</v>
      </c>
      <c r="M70" s="880">
        <v>0</v>
      </c>
      <c r="N70" s="880">
        <v>0</v>
      </c>
      <c r="O70" s="880">
        <v>0</v>
      </c>
      <c r="P70" s="880">
        <v>0</v>
      </c>
      <c r="Q70" s="880">
        <v>0</v>
      </c>
      <c r="R70" s="880">
        <v>0</v>
      </c>
      <c r="S70" s="880">
        <v>0</v>
      </c>
      <c r="T70" s="881">
        <f>SUM(F70:S70)</f>
        <v>0</v>
      </c>
      <c r="U70" s="817"/>
      <c r="V70" s="882" t="s">
        <v>855</v>
      </c>
      <c r="W70" s="1307"/>
      <c r="X70" s="1308" t="str">
        <f>IF(T70=0,"",IF(T70=100%,"ok","not ok"))</f>
        <v/>
      </c>
      <c r="Y70" s="1306"/>
      <c r="Z70" s="1044"/>
      <c r="AA70" s="1044"/>
      <c r="AB70" s="1044"/>
      <c r="AC70" s="1044"/>
      <c r="AD70" s="1044"/>
      <c r="AE70" s="1243"/>
      <c r="AF70" s="1243"/>
      <c r="AG70" s="1243"/>
      <c r="AH70" s="1243"/>
      <c r="AI70" s="1243"/>
      <c r="AJ70" s="1243"/>
      <c r="AK70" s="1243"/>
      <c r="AL70" s="1243"/>
      <c r="AM70" s="1243"/>
      <c r="AN70" s="1243"/>
      <c r="AO70" s="1243"/>
      <c r="AP70" s="1243"/>
      <c r="AQ70" s="1243"/>
      <c r="AR70" s="1243"/>
      <c r="AS70" s="1243"/>
      <c r="AT70" s="1243"/>
      <c r="AU70" s="1243"/>
      <c r="AV70" s="1243"/>
      <c r="AW70" s="1243"/>
      <c r="AX70" s="1243"/>
      <c r="AY70" s="1243"/>
      <c r="AZ70" s="1243"/>
      <c r="BA70" s="1243"/>
      <c r="BB70" s="1243"/>
      <c r="BC70" s="1243"/>
      <c r="BD70" s="1243"/>
      <c r="BE70" s="1243"/>
      <c r="BF70" s="774"/>
      <c r="BG70" s="774"/>
      <c r="BH70" s="1056"/>
      <c r="BI70" s="1056"/>
      <c r="BJ70" s="1056"/>
      <c r="BK70" s="1056"/>
      <c r="BL70" s="1056"/>
      <c r="BM70" s="1056"/>
      <c r="BN70" s="1056"/>
      <c r="BO70" s="1057"/>
    </row>
    <row r="71" spans="1:67" s="775" customFormat="1" ht="17.25" customHeight="1" x14ac:dyDescent="0.35">
      <c r="A71" s="855"/>
      <c r="B71" s="817"/>
      <c r="C71" s="817"/>
      <c r="D71" s="883"/>
      <c r="E71" s="884"/>
      <c r="F71" s="885"/>
      <c r="G71" s="885"/>
      <c r="H71" s="886">
        <f t="shared" ref="H71:S71" si="13">$P$38*H70</f>
        <v>0</v>
      </c>
      <c r="I71" s="886">
        <f t="shared" si="13"/>
        <v>0</v>
      </c>
      <c r="J71" s="886">
        <f t="shared" si="13"/>
        <v>0</v>
      </c>
      <c r="K71" s="886">
        <f t="shared" si="13"/>
        <v>0</v>
      </c>
      <c r="L71" s="886">
        <f t="shared" si="13"/>
        <v>0</v>
      </c>
      <c r="M71" s="886">
        <f t="shared" si="13"/>
        <v>0</v>
      </c>
      <c r="N71" s="886">
        <f t="shared" si="13"/>
        <v>0</v>
      </c>
      <c r="O71" s="886">
        <f t="shared" si="13"/>
        <v>0</v>
      </c>
      <c r="P71" s="886">
        <f t="shared" si="13"/>
        <v>0</v>
      </c>
      <c r="Q71" s="886">
        <f t="shared" si="13"/>
        <v>0</v>
      </c>
      <c r="R71" s="886">
        <f t="shared" si="13"/>
        <v>0</v>
      </c>
      <c r="S71" s="886">
        <f t="shared" si="13"/>
        <v>0</v>
      </c>
      <c r="T71" s="887">
        <f>SUM(H71:S71)</f>
        <v>0</v>
      </c>
      <c r="U71" s="817"/>
      <c r="V71" s="862"/>
      <c r="W71" s="1309">
        <f>+P38</f>
        <v>0</v>
      </c>
      <c r="X71" s="1308" t="str">
        <f>IF(T71=W71,"ok","not ok")</f>
        <v>ok</v>
      </c>
      <c r="Y71" s="1306"/>
      <c r="Z71" s="1044"/>
      <c r="AA71" s="1044"/>
      <c r="AB71" s="1044"/>
      <c r="AC71" s="1044"/>
      <c r="AD71" s="1044"/>
      <c r="AE71" s="1243"/>
      <c r="AF71" s="1243"/>
      <c r="AG71" s="1243"/>
      <c r="AH71" s="1243"/>
      <c r="AI71" s="1243"/>
      <c r="AJ71" s="1243"/>
      <c r="AK71" s="1243"/>
      <c r="AL71" s="1243"/>
      <c r="AM71" s="1243"/>
      <c r="AN71" s="1243"/>
      <c r="AO71" s="1243"/>
      <c r="AP71" s="1243"/>
      <c r="AQ71" s="1243"/>
      <c r="AR71" s="1243"/>
      <c r="AS71" s="1243"/>
      <c r="AT71" s="1243"/>
      <c r="AU71" s="1243"/>
      <c r="AV71" s="1243"/>
      <c r="AW71" s="1243"/>
      <c r="AX71" s="1243"/>
      <c r="AY71" s="1243"/>
      <c r="AZ71" s="1243"/>
      <c r="BA71" s="1243"/>
      <c r="BB71" s="1243"/>
      <c r="BC71" s="1243"/>
      <c r="BD71" s="1243"/>
      <c r="BE71" s="1243"/>
      <c r="BF71" s="774"/>
      <c r="BG71" s="774"/>
      <c r="BH71" s="1056"/>
      <c r="BI71" s="1056"/>
      <c r="BJ71" s="1056"/>
      <c r="BK71" s="1056"/>
      <c r="BL71" s="1056"/>
      <c r="BM71" s="1056"/>
      <c r="BN71" s="1056"/>
      <c r="BO71" s="1057"/>
    </row>
    <row r="72" spans="1:67" s="775" customFormat="1" ht="17.25" customHeight="1" x14ac:dyDescent="0.35">
      <c r="A72" s="855"/>
      <c r="B72" s="817" t="s">
        <v>861</v>
      </c>
      <c r="C72" s="817"/>
      <c r="D72" s="888"/>
      <c r="E72" s="889" t="str">
        <f>IF(D44="","",D44)</f>
        <v>Infraestruturas</v>
      </c>
      <c r="F72" s="890"/>
      <c r="G72" s="890"/>
      <c r="H72" s="891">
        <v>0</v>
      </c>
      <c r="I72" s="891">
        <v>0</v>
      </c>
      <c r="J72" s="891">
        <v>0</v>
      </c>
      <c r="K72" s="891">
        <v>0</v>
      </c>
      <c r="L72" s="891">
        <v>0</v>
      </c>
      <c r="M72" s="891">
        <v>0</v>
      </c>
      <c r="N72" s="891">
        <v>0</v>
      </c>
      <c r="O72" s="891">
        <v>0</v>
      </c>
      <c r="P72" s="891">
        <v>0</v>
      </c>
      <c r="Q72" s="891">
        <v>0</v>
      </c>
      <c r="R72" s="891">
        <v>0</v>
      </c>
      <c r="S72" s="891">
        <v>0</v>
      </c>
      <c r="T72" s="892">
        <f>SUM(F72:S72)</f>
        <v>0</v>
      </c>
      <c r="U72" s="817"/>
      <c r="V72" s="862"/>
      <c r="W72" s="1306"/>
      <c r="X72" s="1308" t="str">
        <f>IF(T72=0,"",IF(T72=100%,"ok","not ok"))</f>
        <v/>
      </c>
      <c r="Y72" s="1306"/>
      <c r="Z72" s="1044"/>
      <c r="AA72" s="1044"/>
      <c r="AB72" s="1044"/>
      <c r="AC72" s="1044"/>
      <c r="AD72" s="1044"/>
      <c r="AE72" s="1243"/>
      <c r="AF72" s="1243"/>
      <c r="AG72" s="1243"/>
      <c r="AH72" s="1243"/>
      <c r="AI72" s="1243"/>
      <c r="AJ72" s="1243"/>
      <c r="AK72" s="1243"/>
      <c r="AL72" s="1243"/>
      <c r="AM72" s="1243"/>
      <c r="AN72" s="1243"/>
      <c r="AO72" s="1243"/>
      <c r="AP72" s="1243"/>
      <c r="AQ72" s="1243"/>
      <c r="AR72" s="1243"/>
      <c r="AS72" s="1243"/>
      <c r="AT72" s="1243"/>
      <c r="AU72" s="1243"/>
      <c r="AV72" s="1243"/>
      <c r="AW72" s="1243"/>
      <c r="AX72" s="1243"/>
      <c r="AY72" s="1243"/>
      <c r="AZ72" s="1243"/>
      <c r="BA72" s="1243"/>
      <c r="BB72" s="1243"/>
      <c r="BC72" s="1243"/>
      <c r="BD72" s="1243"/>
      <c r="BE72" s="1243"/>
      <c r="BF72" s="774"/>
      <c r="BG72" s="774"/>
      <c r="BH72" s="1056"/>
      <c r="BI72" s="1056"/>
      <c r="BJ72" s="1056"/>
      <c r="BK72" s="1056"/>
      <c r="BL72" s="1056"/>
      <c r="BM72" s="1056"/>
      <c r="BN72" s="1056"/>
      <c r="BO72" s="1057"/>
    </row>
    <row r="73" spans="1:67" s="775" customFormat="1" ht="17.25" customHeight="1" x14ac:dyDescent="0.35">
      <c r="A73" s="893"/>
      <c r="B73" s="817"/>
      <c r="C73" s="817"/>
      <c r="D73" s="883"/>
      <c r="E73" s="884"/>
      <c r="F73" s="894" t="s">
        <v>855</v>
      </c>
      <c r="G73" s="894"/>
      <c r="H73" s="886">
        <f t="shared" ref="H73:S73" si="14">$J$46*H72</f>
        <v>0</v>
      </c>
      <c r="I73" s="886">
        <f t="shared" si="14"/>
        <v>0</v>
      </c>
      <c r="J73" s="886">
        <f t="shared" si="14"/>
        <v>0</v>
      </c>
      <c r="K73" s="886">
        <f t="shared" si="14"/>
        <v>0</v>
      </c>
      <c r="L73" s="886">
        <f t="shared" si="14"/>
        <v>0</v>
      </c>
      <c r="M73" s="886">
        <f t="shared" si="14"/>
        <v>0</v>
      </c>
      <c r="N73" s="886">
        <f t="shared" si="14"/>
        <v>0</v>
      </c>
      <c r="O73" s="886">
        <f t="shared" si="14"/>
        <v>0</v>
      </c>
      <c r="P73" s="886">
        <f t="shared" si="14"/>
        <v>0</v>
      </c>
      <c r="Q73" s="886">
        <f t="shared" si="14"/>
        <v>0</v>
      </c>
      <c r="R73" s="886">
        <f t="shared" si="14"/>
        <v>0</v>
      </c>
      <c r="S73" s="886">
        <f t="shared" si="14"/>
        <v>0</v>
      </c>
      <c r="T73" s="887">
        <f>SUM(H73:S73)</f>
        <v>0</v>
      </c>
      <c r="U73" s="817"/>
      <c r="V73" s="862"/>
      <c r="W73" s="1309">
        <f>+J46</f>
        <v>0</v>
      </c>
      <c r="X73" s="1308" t="str">
        <f>IF(T73=W73,"ok","not ok")</f>
        <v>ok</v>
      </c>
      <c r="Y73" s="1306"/>
      <c r="Z73" s="1044"/>
      <c r="AA73" s="1044"/>
      <c r="AB73" s="1044"/>
      <c r="AC73" s="1044"/>
      <c r="AD73" s="1044"/>
      <c r="AE73" s="1243"/>
      <c r="AF73" s="1243"/>
      <c r="AG73" s="1243"/>
      <c r="AH73" s="1243"/>
      <c r="AI73" s="1243"/>
      <c r="AJ73" s="1243"/>
      <c r="AK73" s="1243"/>
      <c r="AL73" s="1243"/>
      <c r="AM73" s="1243"/>
      <c r="AN73" s="1243"/>
      <c r="AO73" s="1243"/>
      <c r="AP73" s="1243"/>
      <c r="AQ73" s="1243"/>
      <c r="AR73" s="1243"/>
      <c r="AS73" s="1243"/>
      <c r="AT73" s="1243"/>
      <c r="AU73" s="1243"/>
      <c r="AV73" s="1243"/>
      <c r="AW73" s="1243"/>
      <c r="AX73" s="1243"/>
      <c r="AY73" s="1243"/>
      <c r="AZ73" s="1243"/>
      <c r="BA73" s="1243"/>
      <c r="BB73" s="1243"/>
      <c r="BC73" s="1243"/>
      <c r="BD73" s="1243"/>
      <c r="BE73" s="1243"/>
      <c r="BF73" s="774"/>
      <c r="BG73" s="774"/>
      <c r="BH73" s="1056"/>
      <c r="BI73" s="1056"/>
      <c r="BJ73" s="1056"/>
      <c r="BK73" s="1056"/>
      <c r="BL73" s="1056"/>
      <c r="BM73" s="1056"/>
      <c r="BN73" s="1056"/>
      <c r="BO73" s="1057"/>
    </row>
    <row r="74" spans="1:67" s="809" customFormat="1" ht="25.5" customHeight="1" thickBot="1" x14ac:dyDescent="0.4">
      <c r="A74" s="895">
        <f>COUNT(H75:S75)</f>
        <v>0</v>
      </c>
      <c r="B74" s="765"/>
      <c r="C74" s="765"/>
      <c r="D74" s="896"/>
      <c r="E74" s="897" t="s">
        <v>862</v>
      </c>
      <c r="F74" s="898" t="s">
        <v>855</v>
      </c>
      <c r="G74" s="898"/>
      <c r="H74" s="899">
        <f>SUM(H71,H73)</f>
        <v>0</v>
      </c>
      <c r="I74" s="899">
        <f t="shared" ref="I74:S74" si="15">SUM(I71,I73)</f>
        <v>0</v>
      </c>
      <c r="J74" s="899">
        <f t="shared" si="15"/>
        <v>0</v>
      </c>
      <c r="K74" s="899">
        <f t="shared" si="15"/>
        <v>0</v>
      </c>
      <c r="L74" s="899">
        <f t="shared" si="15"/>
        <v>0</v>
      </c>
      <c r="M74" s="899">
        <f t="shared" si="15"/>
        <v>0</v>
      </c>
      <c r="N74" s="899">
        <f t="shared" si="15"/>
        <v>0</v>
      </c>
      <c r="O74" s="899">
        <f t="shared" si="15"/>
        <v>0</v>
      </c>
      <c r="P74" s="899">
        <f t="shared" si="15"/>
        <v>0</v>
      </c>
      <c r="Q74" s="899">
        <f t="shared" si="15"/>
        <v>0</v>
      </c>
      <c r="R74" s="899">
        <f t="shared" si="15"/>
        <v>0</v>
      </c>
      <c r="S74" s="899">
        <f t="shared" si="15"/>
        <v>0</v>
      </c>
      <c r="T74" s="900">
        <f>SUM(H74:S74)</f>
        <v>0</v>
      </c>
      <c r="U74" s="765"/>
      <c r="V74" s="870" t="s">
        <v>855</v>
      </c>
      <c r="W74" s="1310">
        <f>+P38+J46</f>
        <v>0</v>
      </c>
      <c r="X74" s="1308" t="str">
        <f>IF(T74=W74,"ok","not ok")</f>
        <v>ok</v>
      </c>
      <c r="Y74" s="1311"/>
      <c r="Z74" s="1244"/>
      <c r="AA74" s="1244"/>
      <c r="AB74" s="1244"/>
      <c r="AC74" s="1244"/>
      <c r="AD74" s="1244"/>
      <c r="AE74" s="1243"/>
      <c r="AF74" s="1312"/>
      <c r="AG74" s="1312"/>
      <c r="AH74" s="1312"/>
      <c r="AI74" s="1312"/>
      <c r="AJ74" s="1312"/>
      <c r="AK74" s="1312"/>
      <c r="AL74" s="1312"/>
      <c r="AM74" s="1312"/>
      <c r="AN74" s="1312"/>
      <c r="AO74" s="1312"/>
      <c r="AP74" s="1312"/>
      <c r="AQ74" s="1312"/>
      <c r="AR74" s="1312"/>
      <c r="AS74" s="1312"/>
      <c r="AT74" s="1312"/>
      <c r="AU74" s="1312"/>
      <c r="AV74" s="1312"/>
      <c r="AW74" s="1312"/>
      <c r="AX74" s="1312"/>
      <c r="AY74" s="1312"/>
      <c r="AZ74" s="1312"/>
      <c r="BA74" s="1312"/>
      <c r="BB74" s="1312"/>
      <c r="BC74" s="1312"/>
      <c r="BD74" s="1312"/>
      <c r="BE74" s="1312"/>
      <c r="BF74" s="1313"/>
      <c r="BG74" s="1313"/>
      <c r="BH74" s="1060"/>
      <c r="BI74" s="1060"/>
      <c r="BJ74" s="1060"/>
      <c r="BK74" s="1060"/>
      <c r="BL74" s="1060"/>
      <c r="BM74" s="1060"/>
      <c r="BN74" s="1056"/>
      <c r="BO74" s="1245"/>
    </row>
    <row r="75" spans="1:67" s="910" customFormat="1" ht="15.75" customHeight="1" thickTop="1" x14ac:dyDescent="0.35">
      <c r="A75" s="901" t="s">
        <v>863</v>
      </c>
      <c r="B75" s="902"/>
      <c r="C75" s="902"/>
      <c r="D75" s="903"/>
      <c r="E75" s="904" t="s">
        <v>855</v>
      </c>
      <c r="F75" s="905"/>
      <c r="G75" s="905"/>
      <c r="H75" s="906" t="str">
        <f t="shared" ref="H75:S75" si="16">IF(H74&gt;0,1,"")</f>
        <v/>
      </c>
      <c r="I75" s="906" t="str">
        <f t="shared" si="16"/>
        <v/>
      </c>
      <c r="J75" s="906" t="str">
        <f t="shared" si="16"/>
        <v/>
      </c>
      <c r="K75" s="906" t="str">
        <f t="shared" si="16"/>
        <v/>
      </c>
      <c r="L75" s="906" t="str">
        <f t="shared" si="16"/>
        <v/>
      </c>
      <c r="M75" s="906" t="str">
        <f t="shared" si="16"/>
        <v/>
      </c>
      <c r="N75" s="906" t="str">
        <f t="shared" si="16"/>
        <v/>
      </c>
      <c r="O75" s="906" t="str">
        <f t="shared" si="16"/>
        <v/>
      </c>
      <c r="P75" s="906" t="str">
        <f t="shared" si="16"/>
        <v/>
      </c>
      <c r="Q75" s="906" t="str">
        <f t="shared" si="16"/>
        <v/>
      </c>
      <c r="R75" s="906" t="str">
        <f t="shared" si="16"/>
        <v/>
      </c>
      <c r="S75" s="907" t="str">
        <f t="shared" si="16"/>
        <v/>
      </c>
      <c r="T75" s="908" t="s">
        <v>855</v>
      </c>
      <c r="U75" s="902"/>
      <c r="V75" s="909" t="s">
        <v>855</v>
      </c>
      <c r="W75" s="1314"/>
      <c r="X75" s="1314"/>
      <c r="Y75" s="1315"/>
      <c r="Z75" s="1316"/>
      <c r="AA75" s="1316"/>
      <c r="AB75" s="1316"/>
      <c r="AC75" s="1316"/>
      <c r="AD75" s="1316"/>
      <c r="AE75" s="1243"/>
      <c r="AF75" s="1312"/>
      <c r="AG75" s="1312"/>
      <c r="AH75" s="1312"/>
      <c r="AI75" s="1312"/>
      <c r="AJ75" s="1312"/>
      <c r="AK75" s="1312"/>
      <c r="AL75" s="1312"/>
      <c r="AM75" s="1312"/>
      <c r="AN75" s="1312"/>
      <c r="AO75" s="1312"/>
      <c r="AP75" s="1312"/>
      <c r="AQ75" s="1312"/>
      <c r="AR75" s="1312"/>
      <c r="AS75" s="1312"/>
      <c r="AT75" s="1312"/>
      <c r="AU75" s="1312"/>
      <c r="AV75" s="1312"/>
      <c r="AW75" s="1312"/>
      <c r="AX75" s="1312"/>
      <c r="AY75" s="1312"/>
      <c r="AZ75" s="1312"/>
      <c r="BA75" s="1312"/>
      <c r="BB75" s="1312"/>
      <c r="BC75" s="1312"/>
      <c r="BD75" s="1312"/>
      <c r="BE75" s="1312"/>
      <c r="BF75" s="1313"/>
      <c r="BG75" s="1313"/>
      <c r="BH75" s="1060"/>
      <c r="BI75" s="1060"/>
      <c r="BJ75" s="1060"/>
      <c r="BK75" s="1060"/>
      <c r="BL75" s="1060"/>
      <c r="BM75" s="1060"/>
      <c r="BN75" s="1056"/>
      <c r="BO75" s="1317"/>
    </row>
    <row r="76" spans="1:67" s="775" customFormat="1" ht="12" customHeight="1" thickBot="1" x14ac:dyDescent="0.4">
      <c r="A76" s="824"/>
      <c r="B76" s="765"/>
      <c r="C76" s="765"/>
      <c r="D76" s="911"/>
      <c r="E76" s="912"/>
      <c r="F76" s="847"/>
      <c r="G76" s="847"/>
      <c r="H76" s="913"/>
      <c r="I76" s="913"/>
      <c r="J76" s="913"/>
      <c r="K76" s="913"/>
      <c r="L76" s="913"/>
      <c r="M76" s="913"/>
      <c r="N76" s="913"/>
      <c r="O76" s="913"/>
      <c r="P76" s="913"/>
      <c r="Q76" s="913"/>
      <c r="R76" s="913"/>
      <c r="S76" s="913"/>
      <c r="T76" s="914"/>
      <c r="U76" s="765"/>
      <c r="V76" s="870"/>
      <c r="W76" s="1304"/>
      <c r="X76" s="1318"/>
      <c r="Y76" s="1306"/>
      <c r="Z76" s="1044"/>
      <c r="AA76" s="1044"/>
      <c r="AB76" s="1044"/>
      <c r="AC76" s="1044"/>
      <c r="AD76" s="1044"/>
      <c r="AE76" s="1243"/>
      <c r="AF76" s="1312"/>
      <c r="AG76" s="1312"/>
      <c r="AH76" s="1312"/>
      <c r="AI76" s="1312"/>
      <c r="AJ76" s="1312"/>
      <c r="AK76" s="1312"/>
      <c r="AL76" s="1312"/>
      <c r="AM76" s="1312"/>
      <c r="AN76" s="1312"/>
      <c r="AO76" s="1312"/>
      <c r="AP76" s="1312"/>
      <c r="AQ76" s="1312"/>
      <c r="AR76" s="1312"/>
      <c r="AS76" s="1312"/>
      <c r="AT76" s="1312"/>
      <c r="AU76" s="1312"/>
      <c r="AV76" s="1312"/>
      <c r="AW76" s="1312"/>
      <c r="AX76" s="1312"/>
      <c r="AY76" s="1312"/>
      <c r="AZ76" s="1312"/>
      <c r="BA76" s="1312"/>
      <c r="BB76" s="1312"/>
      <c r="BC76" s="1312"/>
      <c r="BD76" s="1312"/>
      <c r="BE76" s="1312"/>
      <c r="BF76" s="1313"/>
      <c r="BG76" s="1313"/>
      <c r="BH76" s="1060"/>
      <c r="BI76" s="1060"/>
      <c r="BJ76" s="1060"/>
      <c r="BK76" s="1060"/>
      <c r="BL76" s="1060"/>
      <c r="BM76" s="1060"/>
      <c r="BN76" s="1056"/>
      <c r="BO76" s="1057"/>
    </row>
    <row r="77" spans="1:67" s="809" customFormat="1" ht="22.5" customHeight="1" thickTop="1" thickBot="1" x14ac:dyDescent="0.3">
      <c r="A77" s="855"/>
      <c r="B77" s="841"/>
      <c r="C77" s="841"/>
      <c r="D77" s="863" t="s">
        <v>856</v>
      </c>
      <c r="E77" s="864"/>
      <c r="F77" s="865"/>
      <c r="G77" s="866"/>
      <c r="H77" s="867" t="s">
        <v>855</v>
      </c>
      <c r="I77" s="867" t="s">
        <v>855</v>
      </c>
      <c r="J77" s="867" t="s">
        <v>855</v>
      </c>
      <c r="K77" s="867" t="s">
        <v>855</v>
      </c>
      <c r="L77" s="867"/>
      <c r="M77" s="867"/>
      <c r="N77" s="867"/>
      <c r="O77" s="867"/>
      <c r="P77" s="867"/>
      <c r="Q77" s="867"/>
      <c r="R77" s="867"/>
      <c r="S77" s="868"/>
      <c r="T77" s="869" t="s">
        <v>10</v>
      </c>
      <c r="U77" s="841"/>
      <c r="V77" s="870" t="s">
        <v>855</v>
      </c>
      <c r="W77" s="1304" t="s">
        <v>857</v>
      </c>
      <c r="X77" s="1304"/>
      <c r="Y77" s="1304"/>
      <c r="Z77" s="1244"/>
      <c r="AA77" s="1244"/>
      <c r="AB77" s="1244"/>
      <c r="AC77" s="1244"/>
      <c r="AD77" s="1244"/>
      <c r="AE77" s="1244"/>
      <c r="AF77" s="1244"/>
      <c r="AG77" s="1244"/>
      <c r="AH77" s="1244"/>
      <c r="AI77" s="1244"/>
      <c r="AJ77" s="1244"/>
      <c r="AK77" s="1244"/>
      <c r="AL77" s="1244"/>
      <c r="AM77" s="1244"/>
      <c r="AN77" s="1244"/>
      <c r="AO77" s="1244"/>
      <c r="AP77" s="1244"/>
      <c r="AQ77" s="1244"/>
      <c r="AR77" s="1244"/>
      <c r="AS77" s="1244"/>
      <c r="AT77" s="1244"/>
      <c r="AU77" s="1244"/>
      <c r="AV77" s="1244"/>
      <c r="AW77" s="1244"/>
      <c r="AX77" s="1244"/>
      <c r="AY77" s="1244"/>
      <c r="AZ77" s="1244"/>
      <c r="BA77" s="1244"/>
      <c r="BB77" s="1244"/>
      <c r="BC77" s="1244"/>
      <c r="BD77" s="1244"/>
      <c r="BE77" s="1244"/>
      <c r="BF77" s="803"/>
      <c r="BG77" s="803"/>
      <c r="BH77" s="1245"/>
      <c r="BI77" s="1245"/>
      <c r="BJ77" s="1245"/>
      <c r="BK77" s="1245"/>
      <c r="BL77" s="1245"/>
      <c r="BM77" s="1245"/>
      <c r="BN77" s="1245"/>
      <c r="BO77" s="1245"/>
    </row>
    <row r="78" spans="1:67" s="809" customFormat="1" ht="24" customHeight="1" thickTop="1" x14ac:dyDescent="0.3">
      <c r="A78" s="820" t="s">
        <v>864</v>
      </c>
      <c r="B78" s="765"/>
      <c r="C78" s="765"/>
      <c r="D78" s="871"/>
      <c r="E78" s="915" t="s">
        <v>865</v>
      </c>
      <c r="F78" s="916"/>
      <c r="G78" s="916"/>
      <c r="H78" s="1231"/>
      <c r="I78" s="1231"/>
      <c r="J78" s="1231"/>
      <c r="K78" s="1231"/>
      <c r="L78" s="1231"/>
      <c r="M78" s="1231"/>
      <c r="N78" s="1231"/>
      <c r="O78" s="1231"/>
      <c r="P78" s="1231"/>
      <c r="Q78" s="1231"/>
      <c r="R78" s="1231"/>
      <c r="S78" s="1231"/>
      <c r="T78" s="917"/>
      <c r="U78" s="765"/>
      <c r="V78" s="918"/>
      <c r="W78" s="1319" t="s">
        <v>866</v>
      </c>
      <c r="X78" s="1318"/>
      <c r="Y78" s="1304"/>
      <c r="Z78" s="1320" t="str">
        <f>+H65</f>
        <v>Semestre</v>
      </c>
      <c r="AA78" s="1320" t="s">
        <v>983</v>
      </c>
      <c r="AB78" s="1320" t="s">
        <v>984</v>
      </c>
      <c r="AC78" s="1244"/>
      <c r="AD78" s="1244"/>
      <c r="AE78" s="1243"/>
      <c r="AF78" s="1312"/>
      <c r="AG78" s="1312"/>
      <c r="AH78" s="1312"/>
      <c r="AI78" s="1312"/>
      <c r="AJ78" s="1312"/>
      <c r="AK78" s="1312"/>
      <c r="AL78" s="1312"/>
      <c r="AM78" s="1312"/>
      <c r="AN78" s="1312"/>
      <c r="AO78" s="1312"/>
      <c r="AP78" s="1312"/>
      <c r="AQ78" s="1312"/>
      <c r="AR78" s="1312"/>
      <c r="AS78" s="1312"/>
      <c r="AT78" s="1312"/>
      <c r="AU78" s="1312"/>
      <c r="AV78" s="1312"/>
      <c r="AW78" s="1312"/>
      <c r="AX78" s="1312"/>
      <c r="AY78" s="1312"/>
      <c r="AZ78" s="1312"/>
      <c r="BA78" s="1312"/>
      <c r="BB78" s="1312"/>
      <c r="BC78" s="1312"/>
      <c r="BD78" s="1312"/>
      <c r="BE78" s="1312"/>
      <c r="BF78" s="1313"/>
      <c r="BG78" s="1313"/>
      <c r="BH78" s="1060"/>
      <c r="BI78" s="1060"/>
      <c r="BJ78" s="1060"/>
      <c r="BK78" s="1060"/>
      <c r="BL78" s="1060"/>
      <c r="BM78" s="1060"/>
      <c r="BN78" s="1056"/>
      <c r="BO78" s="1245"/>
    </row>
    <row r="79" spans="1:67" s="809" customFormat="1" ht="8.25" customHeight="1" x14ac:dyDescent="0.3">
      <c r="A79" s="820" t="str">
        <f>H65</f>
        <v>Semestre</v>
      </c>
      <c r="B79" s="765"/>
      <c r="C79" s="765"/>
      <c r="D79" s="919"/>
      <c r="E79" s="834"/>
      <c r="F79" s="916"/>
      <c r="G79" s="916"/>
      <c r="H79" s="1231"/>
      <c r="I79" s="1231"/>
      <c r="J79" s="1231"/>
      <c r="K79" s="1231"/>
      <c r="L79" s="1231"/>
      <c r="M79" s="1231"/>
      <c r="N79" s="1231"/>
      <c r="O79" s="1231"/>
      <c r="P79" s="1231"/>
      <c r="Q79" s="1231"/>
      <c r="R79" s="1231"/>
      <c r="S79" s="1231"/>
      <c r="T79" s="914" t="s">
        <v>855</v>
      </c>
      <c r="U79" s="765"/>
      <c r="V79" s="870" t="s">
        <v>855</v>
      </c>
      <c r="W79" s="1319"/>
      <c r="X79" s="1318"/>
      <c r="Y79" s="1304"/>
      <c r="Z79" s="1321"/>
      <c r="AA79" s="1321"/>
      <c r="AB79" s="1321"/>
      <c r="AC79" s="1244"/>
      <c r="AD79" s="1244"/>
      <c r="AE79" s="1243"/>
      <c r="AF79" s="1312"/>
      <c r="AG79" s="1312"/>
      <c r="AH79" s="1312"/>
      <c r="AI79" s="1312"/>
      <c r="AJ79" s="1312"/>
      <c r="AK79" s="1312"/>
      <c r="AL79" s="1312"/>
      <c r="AM79" s="1312"/>
      <c r="AN79" s="1312"/>
      <c r="AO79" s="1312"/>
      <c r="AP79" s="1312"/>
      <c r="AQ79" s="1312"/>
      <c r="AR79" s="1312"/>
      <c r="AS79" s="1312"/>
      <c r="AT79" s="1312"/>
      <c r="AU79" s="1312"/>
      <c r="AV79" s="1312"/>
      <c r="AW79" s="1312"/>
      <c r="AX79" s="1312"/>
      <c r="AY79" s="1312"/>
      <c r="AZ79" s="1312"/>
      <c r="BA79" s="1312"/>
      <c r="BB79" s="1312"/>
      <c r="BC79" s="1312"/>
      <c r="BD79" s="1312"/>
      <c r="BE79" s="1312"/>
      <c r="BF79" s="1313"/>
      <c r="BG79" s="1313"/>
      <c r="BH79" s="1060"/>
      <c r="BI79" s="1060"/>
      <c r="BJ79" s="1060"/>
      <c r="BK79" s="1060"/>
      <c r="BL79" s="1060"/>
      <c r="BM79" s="1060"/>
      <c r="BN79" s="1056"/>
      <c r="BO79" s="1245"/>
    </row>
    <row r="80" spans="1:67" s="809" customFormat="1" ht="17.25" customHeight="1" x14ac:dyDescent="0.3">
      <c r="A80" s="895">
        <f>F498</f>
        <v>0</v>
      </c>
      <c r="B80" s="765"/>
      <c r="C80" s="765"/>
      <c r="D80" s="920"/>
      <c r="E80" s="921" t="s">
        <v>867</v>
      </c>
      <c r="F80" s="922">
        <v>0</v>
      </c>
      <c r="G80" s="923"/>
      <c r="H80" s="880">
        <v>0</v>
      </c>
      <c r="I80" s="880">
        <v>0</v>
      </c>
      <c r="J80" s="880">
        <v>0</v>
      </c>
      <c r="K80" s="880">
        <v>0</v>
      </c>
      <c r="L80" s="880">
        <v>0</v>
      </c>
      <c r="M80" s="880">
        <v>0</v>
      </c>
      <c r="N80" s="880">
        <v>0</v>
      </c>
      <c r="O80" s="880">
        <v>0</v>
      </c>
      <c r="P80" s="880">
        <v>0</v>
      </c>
      <c r="Q80" s="880">
        <v>0</v>
      </c>
      <c r="R80" s="880">
        <v>0</v>
      </c>
      <c r="S80" s="880">
        <v>0</v>
      </c>
      <c r="T80" s="924">
        <f>SUM(H80:S80)</f>
        <v>0</v>
      </c>
      <c r="U80" s="765"/>
      <c r="V80" s="870"/>
      <c r="W80" s="1322">
        <f t="shared" ref="W80:W89" si="17">SUM(H80:S80)</f>
        <v>0</v>
      </c>
      <c r="X80" s="1318" t="str">
        <f>IF(W80=100%,"ok","not ok")</f>
        <v>not ok</v>
      </c>
      <c r="Y80" s="1304"/>
      <c r="Z80" s="1321"/>
      <c r="AA80" s="1321"/>
      <c r="AB80" s="1321"/>
      <c r="AC80" s="1244"/>
      <c r="AD80" s="1244"/>
      <c r="AE80" s="1243"/>
      <c r="AF80" s="1312"/>
      <c r="AG80" s="1312"/>
      <c r="AH80" s="1312"/>
      <c r="AI80" s="1312"/>
      <c r="AJ80" s="1312"/>
      <c r="AK80" s="1312"/>
      <c r="AL80" s="1312"/>
      <c r="AM80" s="1312"/>
      <c r="AN80" s="1312"/>
      <c r="AO80" s="1312"/>
      <c r="AP80" s="1312"/>
      <c r="AQ80" s="1312"/>
      <c r="AR80" s="1312"/>
      <c r="AS80" s="1312"/>
      <c r="AT80" s="1312"/>
      <c r="AU80" s="1312"/>
      <c r="AV80" s="1312"/>
      <c r="AW80" s="1312"/>
      <c r="AX80" s="1312"/>
      <c r="AY80" s="1312"/>
      <c r="AZ80" s="1312"/>
      <c r="BA80" s="1312"/>
      <c r="BB80" s="1312"/>
      <c r="BC80" s="1312"/>
      <c r="BD80" s="1312"/>
      <c r="BE80" s="1312"/>
      <c r="BF80" s="1313"/>
      <c r="BG80" s="1313"/>
      <c r="BH80" s="1060"/>
      <c r="BI80" s="1060"/>
      <c r="BJ80" s="1060"/>
      <c r="BK80" s="1060"/>
      <c r="BL80" s="1060"/>
      <c r="BM80" s="1060"/>
      <c r="BN80" s="1056"/>
      <c r="BO80" s="1245"/>
    </row>
    <row r="81" spans="1:67" s="809" customFormat="1" ht="17.25" customHeight="1" thickBot="1" x14ac:dyDescent="0.35">
      <c r="A81" s="820"/>
      <c r="B81" s="765"/>
      <c r="C81" s="765"/>
      <c r="D81" s="925"/>
      <c r="E81" s="926"/>
      <c r="F81" s="927"/>
      <c r="G81" s="927"/>
      <c r="H81" s="928">
        <f t="shared" ref="H81:S81" si="18">$T$81*H80</f>
        <v>0</v>
      </c>
      <c r="I81" s="928">
        <f t="shared" si="18"/>
        <v>0</v>
      </c>
      <c r="J81" s="928">
        <f t="shared" si="18"/>
        <v>0</v>
      </c>
      <c r="K81" s="928">
        <f t="shared" si="18"/>
        <v>0</v>
      </c>
      <c r="L81" s="928">
        <f t="shared" si="18"/>
        <v>0</v>
      </c>
      <c r="M81" s="928">
        <f t="shared" si="18"/>
        <v>0</v>
      </c>
      <c r="N81" s="928">
        <f t="shared" si="18"/>
        <v>0</v>
      </c>
      <c r="O81" s="928">
        <f t="shared" si="18"/>
        <v>0</v>
      </c>
      <c r="P81" s="928">
        <f t="shared" si="18"/>
        <v>0</v>
      </c>
      <c r="Q81" s="928">
        <f t="shared" si="18"/>
        <v>0</v>
      </c>
      <c r="R81" s="928">
        <f t="shared" si="18"/>
        <v>0</v>
      </c>
      <c r="S81" s="928">
        <f t="shared" si="18"/>
        <v>0</v>
      </c>
      <c r="T81" s="929">
        <f>$T$74*F80</f>
        <v>0</v>
      </c>
      <c r="U81" s="765"/>
      <c r="V81" s="870" t="s">
        <v>855</v>
      </c>
      <c r="W81" s="1310">
        <f t="shared" si="17"/>
        <v>0</v>
      </c>
      <c r="X81" s="1318" t="str">
        <f>IF(T81=W81,"ok","not ok")</f>
        <v>ok</v>
      </c>
      <c r="Y81" s="1323">
        <f>SUM(H81:S81)</f>
        <v>0</v>
      </c>
      <c r="Z81" s="1321"/>
      <c r="AA81" s="1321"/>
      <c r="AB81" s="1321"/>
      <c r="AC81" s="1244"/>
      <c r="AD81" s="1244"/>
      <c r="AE81" s="1243"/>
      <c r="AF81" s="1312"/>
      <c r="AG81" s="1312"/>
      <c r="AH81" s="1312"/>
      <c r="AI81" s="1312"/>
      <c r="AJ81" s="1312"/>
      <c r="AK81" s="1312"/>
      <c r="AL81" s="1312"/>
      <c r="AM81" s="1312"/>
      <c r="AN81" s="1312"/>
      <c r="AO81" s="1312"/>
      <c r="AP81" s="1312"/>
      <c r="AQ81" s="1312"/>
      <c r="AR81" s="1312"/>
      <c r="AS81" s="1312"/>
      <c r="AT81" s="1312"/>
      <c r="AU81" s="1312"/>
      <c r="AV81" s="1312"/>
      <c r="AW81" s="1312"/>
      <c r="AX81" s="1312"/>
      <c r="AY81" s="1312"/>
      <c r="AZ81" s="1312"/>
      <c r="BA81" s="1312"/>
      <c r="BB81" s="1312"/>
      <c r="BC81" s="1312"/>
      <c r="BD81" s="1312"/>
      <c r="BE81" s="1312"/>
      <c r="BF81" s="1313"/>
      <c r="BG81" s="1313"/>
      <c r="BH81" s="1060"/>
      <c r="BI81" s="1060"/>
      <c r="BJ81" s="1060"/>
      <c r="BK81" s="1060"/>
      <c r="BL81" s="1060"/>
      <c r="BM81" s="1060"/>
      <c r="BN81" s="1056"/>
      <c r="BO81" s="1245"/>
    </row>
    <row r="82" spans="1:67" s="809" customFormat="1" ht="17.25" customHeight="1" thickTop="1" x14ac:dyDescent="0.3">
      <c r="A82" s="895">
        <f>F499</f>
        <v>0</v>
      </c>
      <c r="B82" s="765"/>
      <c r="C82" s="765"/>
      <c r="D82" s="920"/>
      <c r="E82" s="921" t="s">
        <v>868</v>
      </c>
      <c r="F82" s="922">
        <v>0</v>
      </c>
      <c r="G82" s="923"/>
      <c r="H82" s="880">
        <v>0</v>
      </c>
      <c r="I82" s="880">
        <v>0</v>
      </c>
      <c r="J82" s="880">
        <v>0</v>
      </c>
      <c r="K82" s="880">
        <v>0</v>
      </c>
      <c r="L82" s="880">
        <v>0</v>
      </c>
      <c r="M82" s="880">
        <v>0</v>
      </c>
      <c r="N82" s="880">
        <v>0</v>
      </c>
      <c r="O82" s="880">
        <v>0</v>
      </c>
      <c r="P82" s="880">
        <v>0</v>
      </c>
      <c r="Q82" s="880">
        <v>0</v>
      </c>
      <c r="R82" s="880">
        <v>0</v>
      </c>
      <c r="S82" s="880">
        <v>0</v>
      </c>
      <c r="T82" s="924">
        <f>SUM(H82:S82)</f>
        <v>0</v>
      </c>
      <c r="U82" s="765"/>
      <c r="V82" s="870"/>
      <c r="W82" s="1322">
        <f t="shared" si="17"/>
        <v>0</v>
      </c>
      <c r="X82" s="1318" t="str">
        <f>IF(W82=100%,"ok","not ok")</f>
        <v>not ok</v>
      </c>
      <c r="Y82" s="1304"/>
      <c r="Z82" s="1321"/>
      <c r="AA82" s="1321"/>
      <c r="AB82" s="1321"/>
      <c r="AC82" s="1244"/>
      <c r="AD82" s="1244"/>
      <c r="AE82" s="1243"/>
      <c r="AF82" s="1312"/>
      <c r="AG82" s="1312"/>
      <c r="AH82" s="1312"/>
      <c r="AI82" s="1312"/>
      <c r="AJ82" s="1312"/>
      <c r="AK82" s="1312"/>
      <c r="AL82" s="1312"/>
      <c r="AM82" s="1312"/>
      <c r="AN82" s="1312"/>
      <c r="AO82" s="1312"/>
      <c r="AP82" s="1312"/>
      <c r="AQ82" s="1312"/>
      <c r="AR82" s="1312"/>
      <c r="AS82" s="1312"/>
      <c r="AT82" s="1312"/>
      <c r="AU82" s="1312"/>
      <c r="AV82" s="1312"/>
      <c r="AW82" s="1312"/>
      <c r="AX82" s="1312"/>
      <c r="AY82" s="1312"/>
      <c r="AZ82" s="1312"/>
      <c r="BA82" s="1312"/>
      <c r="BB82" s="1312"/>
      <c r="BC82" s="1312"/>
      <c r="BD82" s="1312"/>
      <c r="BE82" s="1312"/>
      <c r="BF82" s="1313"/>
      <c r="BG82" s="1313"/>
      <c r="BH82" s="1060"/>
      <c r="BI82" s="1060"/>
      <c r="BJ82" s="1060"/>
      <c r="BK82" s="1060"/>
      <c r="BL82" s="1060"/>
      <c r="BM82" s="1060"/>
      <c r="BN82" s="1056"/>
      <c r="BO82" s="1245"/>
    </row>
    <row r="83" spans="1:67" s="809" customFormat="1" ht="17.25" customHeight="1" thickBot="1" x14ac:dyDescent="0.35">
      <c r="A83" s="820"/>
      <c r="B83" s="765"/>
      <c r="C83" s="765"/>
      <c r="D83" s="930"/>
      <c r="E83" s="926"/>
      <c r="F83" s="927"/>
      <c r="G83" s="927"/>
      <c r="H83" s="928">
        <f t="shared" ref="H83:S83" si="19">$T$83*H82</f>
        <v>0</v>
      </c>
      <c r="I83" s="928">
        <f t="shared" si="19"/>
        <v>0</v>
      </c>
      <c r="J83" s="928">
        <f t="shared" si="19"/>
        <v>0</v>
      </c>
      <c r="K83" s="928">
        <f t="shared" si="19"/>
        <v>0</v>
      </c>
      <c r="L83" s="928">
        <f t="shared" si="19"/>
        <v>0</v>
      </c>
      <c r="M83" s="928">
        <f t="shared" si="19"/>
        <v>0</v>
      </c>
      <c r="N83" s="928">
        <f t="shared" si="19"/>
        <v>0</v>
      </c>
      <c r="O83" s="928">
        <f t="shared" si="19"/>
        <v>0</v>
      </c>
      <c r="P83" s="928">
        <f t="shared" si="19"/>
        <v>0</v>
      </c>
      <c r="Q83" s="928">
        <f t="shared" si="19"/>
        <v>0</v>
      </c>
      <c r="R83" s="928">
        <f t="shared" si="19"/>
        <v>0</v>
      </c>
      <c r="S83" s="928">
        <f t="shared" si="19"/>
        <v>0</v>
      </c>
      <c r="T83" s="929">
        <f>$T$74*F82</f>
        <v>0</v>
      </c>
      <c r="U83" s="765"/>
      <c r="V83" s="870" t="s">
        <v>855</v>
      </c>
      <c r="W83" s="1310">
        <f t="shared" si="17"/>
        <v>0</v>
      </c>
      <c r="X83" s="1318" t="str">
        <f>IF(T83=W83,"ok","not ok")</f>
        <v>ok</v>
      </c>
      <c r="Y83" s="1323">
        <f>SUM(H83:S83)</f>
        <v>0</v>
      </c>
      <c r="Z83" s="1321"/>
      <c r="AA83" s="1321"/>
      <c r="AB83" s="1321"/>
      <c r="AC83" s="1244"/>
      <c r="AD83" s="1244"/>
      <c r="AE83" s="1243"/>
      <c r="AF83" s="1312"/>
      <c r="AG83" s="1312"/>
      <c r="AH83" s="1312"/>
      <c r="AI83" s="1312"/>
      <c r="AJ83" s="1312"/>
      <c r="AK83" s="1312"/>
      <c r="AL83" s="1312"/>
      <c r="AM83" s="1312"/>
      <c r="AN83" s="1312"/>
      <c r="AO83" s="1312"/>
      <c r="AP83" s="1312"/>
      <c r="AQ83" s="1312"/>
      <c r="AR83" s="1312"/>
      <c r="AS83" s="1312"/>
      <c r="AT83" s="1312"/>
      <c r="AU83" s="1312"/>
      <c r="AV83" s="1312"/>
      <c r="AW83" s="1312"/>
      <c r="AX83" s="1312"/>
      <c r="AY83" s="1312"/>
      <c r="AZ83" s="1312"/>
      <c r="BA83" s="1312"/>
      <c r="BB83" s="1312"/>
      <c r="BC83" s="1312"/>
      <c r="BD83" s="1312"/>
      <c r="BE83" s="1312"/>
      <c r="BF83" s="1313"/>
      <c r="BG83" s="1313"/>
      <c r="BH83" s="1060"/>
      <c r="BI83" s="1060"/>
      <c r="BJ83" s="1060"/>
      <c r="BK83" s="1060"/>
      <c r="BL83" s="1060"/>
      <c r="BM83" s="1060"/>
      <c r="BN83" s="1056"/>
      <c r="BO83" s="1245"/>
    </row>
    <row r="84" spans="1:67" s="809" customFormat="1" ht="17.25" customHeight="1" thickTop="1" x14ac:dyDescent="0.3">
      <c r="A84" s="895" t="e">
        <f>F500</f>
        <v>#DIV/0!</v>
      </c>
      <c r="B84" s="765"/>
      <c r="C84" s="765"/>
      <c r="D84" s="920"/>
      <c r="E84" s="921" t="s">
        <v>869</v>
      </c>
      <c r="F84" s="922">
        <v>0</v>
      </c>
      <c r="G84" s="923"/>
      <c r="H84" s="880" t="e">
        <f>+H74/$T$74</f>
        <v>#DIV/0!</v>
      </c>
      <c r="I84" s="880" t="e">
        <f>+I74/$T$74</f>
        <v>#DIV/0!</v>
      </c>
      <c r="J84" s="880" t="e">
        <f>+J74/$T$74</f>
        <v>#DIV/0!</v>
      </c>
      <c r="K84" s="880" t="e">
        <f>+K74/$T$74</f>
        <v>#DIV/0!</v>
      </c>
      <c r="L84" s="880" t="e">
        <f>+L74/$T$74</f>
        <v>#DIV/0!</v>
      </c>
      <c r="M84" s="880" t="e">
        <f t="shared" ref="M84:S84" si="20">+M74/$T$74</f>
        <v>#DIV/0!</v>
      </c>
      <c r="N84" s="880" t="e">
        <f t="shared" si="20"/>
        <v>#DIV/0!</v>
      </c>
      <c r="O84" s="880" t="e">
        <f t="shared" si="20"/>
        <v>#DIV/0!</v>
      </c>
      <c r="P84" s="880" t="e">
        <f t="shared" si="20"/>
        <v>#DIV/0!</v>
      </c>
      <c r="Q84" s="880" t="e">
        <f t="shared" si="20"/>
        <v>#DIV/0!</v>
      </c>
      <c r="R84" s="880" t="e">
        <f t="shared" si="20"/>
        <v>#DIV/0!</v>
      </c>
      <c r="S84" s="880" t="e">
        <f t="shared" si="20"/>
        <v>#DIV/0!</v>
      </c>
      <c r="T84" s="924" t="e">
        <f>SUM(H84:S84)</f>
        <v>#DIV/0!</v>
      </c>
      <c r="U84" s="765"/>
      <c r="V84" s="870"/>
      <c r="W84" s="1322" t="e">
        <f t="shared" si="17"/>
        <v>#DIV/0!</v>
      </c>
      <c r="X84" s="1318" t="e">
        <f>IF(W84=100%,"ok","not ok")</f>
        <v>#DIV/0!</v>
      </c>
      <c r="Y84" s="1304"/>
      <c r="Z84" s="1321"/>
      <c r="AA84" s="1321"/>
      <c r="AB84" s="1321"/>
      <c r="AC84" s="1244"/>
      <c r="AD84" s="1244"/>
      <c r="AE84" s="1243"/>
      <c r="AF84" s="1312"/>
      <c r="AG84" s="1312"/>
      <c r="AH84" s="1312"/>
      <c r="AI84" s="1312"/>
      <c r="AJ84" s="1312"/>
      <c r="AK84" s="1312"/>
      <c r="AL84" s="1312"/>
      <c r="AM84" s="1312"/>
      <c r="AN84" s="1312"/>
      <c r="AO84" s="1312"/>
      <c r="AP84" s="1312"/>
      <c r="AQ84" s="1312"/>
      <c r="AR84" s="1312"/>
      <c r="AS84" s="1312"/>
      <c r="AT84" s="1312"/>
      <c r="AU84" s="1312"/>
      <c r="AV84" s="1312"/>
      <c r="AW84" s="1312"/>
      <c r="AX84" s="1312"/>
      <c r="AY84" s="1312"/>
      <c r="AZ84" s="1312"/>
      <c r="BA84" s="1312"/>
      <c r="BB84" s="1312"/>
      <c r="BC84" s="1312"/>
      <c r="BD84" s="1312"/>
      <c r="BE84" s="1312"/>
      <c r="BF84" s="1313"/>
      <c r="BG84" s="1313"/>
      <c r="BH84" s="1060"/>
      <c r="BI84" s="1060"/>
      <c r="BJ84" s="1060"/>
      <c r="BK84" s="1060"/>
      <c r="BL84" s="1060"/>
      <c r="BM84" s="1060"/>
      <c r="BN84" s="1056"/>
      <c r="BO84" s="1245"/>
    </row>
    <row r="85" spans="1:67" s="809" customFormat="1" ht="17.25" customHeight="1" thickBot="1" x14ac:dyDescent="0.35">
      <c r="A85" s="820"/>
      <c r="B85" s="765"/>
      <c r="C85" s="765"/>
      <c r="D85" s="925"/>
      <c r="E85" s="926"/>
      <c r="F85" s="927"/>
      <c r="G85" s="927"/>
      <c r="H85" s="928" t="e">
        <f t="shared" ref="H85:S85" si="21">$T$85*H84</f>
        <v>#DIV/0!</v>
      </c>
      <c r="I85" s="928" t="e">
        <f t="shared" si="21"/>
        <v>#DIV/0!</v>
      </c>
      <c r="J85" s="928" t="e">
        <f t="shared" si="21"/>
        <v>#DIV/0!</v>
      </c>
      <c r="K85" s="928" t="e">
        <f t="shared" si="21"/>
        <v>#DIV/0!</v>
      </c>
      <c r="L85" s="928" t="e">
        <f t="shared" si="21"/>
        <v>#DIV/0!</v>
      </c>
      <c r="M85" s="928" t="e">
        <f t="shared" si="21"/>
        <v>#DIV/0!</v>
      </c>
      <c r="N85" s="928" t="e">
        <f t="shared" si="21"/>
        <v>#DIV/0!</v>
      </c>
      <c r="O85" s="928" t="e">
        <f t="shared" si="21"/>
        <v>#DIV/0!</v>
      </c>
      <c r="P85" s="928" t="e">
        <f t="shared" si="21"/>
        <v>#DIV/0!</v>
      </c>
      <c r="Q85" s="928" t="e">
        <f t="shared" si="21"/>
        <v>#DIV/0!</v>
      </c>
      <c r="R85" s="928" t="e">
        <f t="shared" si="21"/>
        <v>#DIV/0!</v>
      </c>
      <c r="S85" s="928" t="e">
        <f t="shared" si="21"/>
        <v>#DIV/0!</v>
      </c>
      <c r="T85" s="929">
        <f>$T$74*F84</f>
        <v>0</v>
      </c>
      <c r="U85" s="765"/>
      <c r="V85" s="870" t="s">
        <v>855</v>
      </c>
      <c r="W85" s="1310" t="e">
        <f t="shared" si="17"/>
        <v>#DIV/0!</v>
      </c>
      <c r="X85" s="1318" t="e">
        <f>IF(T85=W85,"ok","not ok")</f>
        <v>#DIV/0!</v>
      </c>
      <c r="Y85" s="1323" t="e">
        <f>SUM(H85:S85)</f>
        <v>#DIV/0!</v>
      </c>
      <c r="Z85" s="1321">
        <f>COUNTIF(H74:S74,"&gt;0")</f>
        <v>0</v>
      </c>
      <c r="AA85" s="1321">
        <f>IF(Z78="Semestre",Z85*6,Z85*12)</f>
        <v>0</v>
      </c>
      <c r="AB85" s="1321" t="e">
        <f>+T85/AA85</f>
        <v>#DIV/0!</v>
      </c>
      <c r="AC85" s="1244"/>
      <c r="AD85" s="1244"/>
      <c r="AE85" s="1243"/>
      <c r="AF85" s="1312"/>
      <c r="AG85" s="1312"/>
      <c r="AH85" s="1312"/>
      <c r="AI85" s="1312"/>
      <c r="AJ85" s="1312"/>
      <c r="AK85" s="1312"/>
      <c r="AL85" s="1312"/>
      <c r="AM85" s="1312"/>
      <c r="AN85" s="1312"/>
      <c r="AO85" s="1312"/>
      <c r="AP85" s="1312"/>
      <c r="AQ85" s="1312"/>
      <c r="AR85" s="1312"/>
      <c r="AS85" s="1312"/>
      <c r="AT85" s="1312"/>
      <c r="AU85" s="1312"/>
      <c r="AV85" s="1312"/>
      <c r="AW85" s="1312"/>
      <c r="AX85" s="1312"/>
      <c r="AY85" s="1312"/>
      <c r="AZ85" s="1312"/>
      <c r="BA85" s="1312"/>
      <c r="BB85" s="1312"/>
      <c r="BC85" s="1312"/>
      <c r="BD85" s="1312"/>
      <c r="BE85" s="1312"/>
      <c r="BF85" s="1313"/>
      <c r="BG85" s="1313"/>
      <c r="BH85" s="1060"/>
      <c r="BI85" s="1060"/>
      <c r="BJ85" s="1060"/>
      <c r="BK85" s="1060"/>
      <c r="BL85" s="1060"/>
      <c r="BM85" s="1060"/>
      <c r="BN85" s="1056"/>
      <c r="BO85" s="1245"/>
    </row>
    <row r="86" spans="1:67" s="809" customFormat="1" ht="17.25" customHeight="1" thickTop="1" x14ac:dyDescent="0.3">
      <c r="A86" s="895" t="e">
        <f>F501</f>
        <v>#DIV/0!</v>
      </c>
      <c r="B86" s="765"/>
      <c r="C86" s="765"/>
      <c r="D86" s="920"/>
      <c r="E86" s="921" t="s">
        <v>870</v>
      </c>
      <c r="F86" s="922">
        <v>0</v>
      </c>
      <c r="G86" s="923"/>
      <c r="H86" s="880" t="e">
        <f>+H84</f>
        <v>#DIV/0!</v>
      </c>
      <c r="I86" s="880" t="e">
        <f>+I84</f>
        <v>#DIV/0!</v>
      </c>
      <c r="J86" s="880" t="e">
        <f>+J84</f>
        <v>#DIV/0!</v>
      </c>
      <c r="K86" s="880" t="e">
        <f>+K84</f>
        <v>#DIV/0!</v>
      </c>
      <c r="L86" s="880" t="e">
        <f>+L84</f>
        <v>#DIV/0!</v>
      </c>
      <c r="M86" s="880" t="e">
        <f t="shared" ref="M86:S86" si="22">+M84</f>
        <v>#DIV/0!</v>
      </c>
      <c r="N86" s="880" t="e">
        <f t="shared" si="22"/>
        <v>#DIV/0!</v>
      </c>
      <c r="O86" s="880" t="e">
        <f t="shared" si="22"/>
        <v>#DIV/0!</v>
      </c>
      <c r="P86" s="880" t="e">
        <f t="shared" si="22"/>
        <v>#DIV/0!</v>
      </c>
      <c r="Q86" s="880" t="e">
        <f t="shared" si="22"/>
        <v>#DIV/0!</v>
      </c>
      <c r="R86" s="880" t="e">
        <f t="shared" si="22"/>
        <v>#DIV/0!</v>
      </c>
      <c r="S86" s="880" t="e">
        <f t="shared" si="22"/>
        <v>#DIV/0!</v>
      </c>
      <c r="T86" s="924" t="e">
        <f>SUM(H86:S86)</f>
        <v>#DIV/0!</v>
      </c>
      <c r="U86" s="765"/>
      <c r="V86" s="870"/>
      <c r="W86" s="1322" t="e">
        <f t="shared" si="17"/>
        <v>#DIV/0!</v>
      </c>
      <c r="X86" s="1318" t="e">
        <f>IF(W86=100%,"ok","not ok")</f>
        <v>#DIV/0!</v>
      </c>
      <c r="Y86" s="1304"/>
      <c r="Z86" s="1321"/>
      <c r="AA86" s="1321"/>
      <c r="AB86" s="1321"/>
      <c r="AC86" s="1244"/>
      <c r="AD86" s="1244"/>
      <c r="AE86" s="1243"/>
      <c r="AF86" s="1312"/>
      <c r="AG86" s="1312"/>
      <c r="AH86" s="1312"/>
      <c r="AI86" s="1312"/>
      <c r="AJ86" s="1312"/>
      <c r="AK86" s="1312"/>
      <c r="AL86" s="1312"/>
      <c r="AM86" s="1312"/>
      <c r="AN86" s="1312"/>
      <c r="AO86" s="1312"/>
      <c r="AP86" s="1312"/>
      <c r="AQ86" s="1312"/>
      <c r="AR86" s="1312"/>
      <c r="AS86" s="1312"/>
      <c r="AT86" s="1312"/>
      <c r="AU86" s="1312"/>
      <c r="AV86" s="1312"/>
      <c r="AW86" s="1312"/>
      <c r="AX86" s="1312"/>
      <c r="AY86" s="1312"/>
      <c r="AZ86" s="1312"/>
      <c r="BA86" s="1312"/>
      <c r="BB86" s="1312"/>
      <c r="BC86" s="1312"/>
      <c r="BD86" s="1324"/>
      <c r="BE86" s="1324"/>
      <c r="BF86" s="1325"/>
      <c r="BG86" s="1325"/>
      <c r="BH86" s="1326"/>
      <c r="BI86" s="1326"/>
      <c r="BJ86" s="1326"/>
      <c r="BK86" s="1326"/>
      <c r="BL86" s="1326"/>
      <c r="BM86" s="1326"/>
      <c r="BN86" s="1056"/>
      <c r="BO86" s="1245"/>
    </row>
    <row r="87" spans="1:67" s="809" customFormat="1" ht="17.25" customHeight="1" thickBot="1" x14ac:dyDescent="0.35">
      <c r="A87" s="820"/>
      <c r="B87" s="765"/>
      <c r="C87" s="765"/>
      <c r="D87" s="925"/>
      <c r="E87" s="926"/>
      <c r="F87" s="927"/>
      <c r="G87" s="927"/>
      <c r="H87" s="928" t="e">
        <f t="shared" ref="H87:S87" si="23">$T$87*H86</f>
        <v>#DIV/0!</v>
      </c>
      <c r="I87" s="928" t="e">
        <f t="shared" si="23"/>
        <v>#DIV/0!</v>
      </c>
      <c r="J87" s="928" t="e">
        <f t="shared" si="23"/>
        <v>#DIV/0!</v>
      </c>
      <c r="K87" s="928" t="e">
        <f t="shared" si="23"/>
        <v>#DIV/0!</v>
      </c>
      <c r="L87" s="928" t="e">
        <f t="shared" si="23"/>
        <v>#DIV/0!</v>
      </c>
      <c r="M87" s="928" t="e">
        <f t="shared" si="23"/>
        <v>#DIV/0!</v>
      </c>
      <c r="N87" s="928" t="e">
        <f t="shared" si="23"/>
        <v>#DIV/0!</v>
      </c>
      <c r="O87" s="928" t="e">
        <f t="shared" si="23"/>
        <v>#DIV/0!</v>
      </c>
      <c r="P87" s="928" t="e">
        <f t="shared" si="23"/>
        <v>#DIV/0!</v>
      </c>
      <c r="Q87" s="928" t="e">
        <f t="shared" si="23"/>
        <v>#DIV/0!</v>
      </c>
      <c r="R87" s="928" t="e">
        <f t="shared" si="23"/>
        <v>#DIV/0!</v>
      </c>
      <c r="S87" s="928" t="e">
        <f t="shared" si="23"/>
        <v>#DIV/0!</v>
      </c>
      <c r="T87" s="929">
        <f>$T$74*F86</f>
        <v>0</v>
      </c>
      <c r="U87" s="765"/>
      <c r="V87" s="870" t="s">
        <v>855</v>
      </c>
      <c r="W87" s="1310" t="e">
        <f t="shared" si="17"/>
        <v>#DIV/0!</v>
      </c>
      <c r="X87" s="1318" t="e">
        <f>IF(T87=W87,"ok","not ok")</f>
        <v>#DIV/0!</v>
      </c>
      <c r="Y87" s="1323" t="e">
        <f>SUM(H87:S87)</f>
        <v>#DIV/0!</v>
      </c>
      <c r="Z87" s="1321">
        <f>COUNTIF(H74:S74,"&gt;0")</f>
        <v>0</v>
      </c>
      <c r="AA87" s="1321">
        <f>IF(Z78="Semestre",Z87*6,Z87*12)</f>
        <v>0</v>
      </c>
      <c r="AB87" s="1321" t="e">
        <f>+T87/AA87</f>
        <v>#DIV/0!</v>
      </c>
      <c r="AC87" s="1244"/>
      <c r="AD87" s="1244"/>
      <c r="AE87" s="1243"/>
      <c r="AF87" s="1243"/>
      <c r="AG87" s="1243"/>
      <c r="AH87" s="1243"/>
      <c r="AI87" s="1243"/>
      <c r="AJ87" s="1243"/>
      <c r="AK87" s="1243"/>
      <c r="AL87" s="1243"/>
      <c r="AM87" s="1243"/>
      <c r="AN87" s="1243"/>
      <c r="AO87" s="1243"/>
      <c r="AP87" s="1243"/>
      <c r="AQ87" s="1243"/>
      <c r="AR87" s="1243"/>
      <c r="AS87" s="1243"/>
      <c r="AT87" s="1243"/>
      <c r="AU87" s="1243"/>
      <c r="AV87" s="1243"/>
      <c r="AW87" s="1243"/>
      <c r="AX87" s="1243"/>
      <c r="AY87" s="1243"/>
      <c r="AZ87" s="1243"/>
      <c r="BA87" s="1243"/>
      <c r="BB87" s="1243"/>
      <c r="BC87" s="1243"/>
      <c r="BD87" s="1243"/>
      <c r="BE87" s="1243"/>
      <c r="BF87" s="774"/>
      <c r="BG87" s="774"/>
      <c r="BH87" s="1056"/>
      <c r="BI87" s="1056"/>
      <c r="BJ87" s="1056"/>
      <c r="BK87" s="1056"/>
      <c r="BL87" s="1056"/>
      <c r="BM87" s="1056"/>
      <c r="BN87" s="1056"/>
      <c r="BO87" s="1245"/>
    </row>
    <row r="88" spans="1:67" s="809" customFormat="1" ht="17.25" customHeight="1" thickTop="1" x14ac:dyDescent="0.3">
      <c r="A88" s="895">
        <f>F502</f>
        <v>0</v>
      </c>
      <c r="B88" s="765"/>
      <c r="C88" s="765"/>
      <c r="D88" s="920"/>
      <c r="E88" s="921" t="s">
        <v>871</v>
      </c>
      <c r="F88" s="922">
        <v>0</v>
      </c>
      <c r="G88" s="923"/>
      <c r="H88" s="880">
        <f t="shared" ref="H88:S88" si="24">+H97</f>
        <v>0</v>
      </c>
      <c r="I88" s="880">
        <f t="shared" si="24"/>
        <v>0</v>
      </c>
      <c r="J88" s="880">
        <f t="shared" si="24"/>
        <v>0</v>
      </c>
      <c r="K88" s="880">
        <f t="shared" si="24"/>
        <v>0</v>
      </c>
      <c r="L88" s="880">
        <f t="shared" si="24"/>
        <v>0</v>
      </c>
      <c r="M88" s="880">
        <f t="shared" si="24"/>
        <v>0</v>
      </c>
      <c r="N88" s="880">
        <f t="shared" si="24"/>
        <v>0</v>
      </c>
      <c r="O88" s="880">
        <f t="shared" si="24"/>
        <v>0</v>
      </c>
      <c r="P88" s="880">
        <f t="shared" si="24"/>
        <v>0</v>
      </c>
      <c r="Q88" s="880">
        <f t="shared" si="24"/>
        <v>0</v>
      </c>
      <c r="R88" s="880">
        <f t="shared" si="24"/>
        <v>0</v>
      </c>
      <c r="S88" s="880">
        <f t="shared" si="24"/>
        <v>0</v>
      </c>
      <c r="T88" s="924">
        <f>SUM(H88:S88)</f>
        <v>0</v>
      </c>
      <c r="U88" s="765"/>
      <c r="V88" s="870"/>
      <c r="W88" s="1322">
        <f t="shared" si="17"/>
        <v>0</v>
      </c>
      <c r="X88" s="1318" t="str">
        <f>IF(W88=100%,"ok","not ok")</f>
        <v>not ok</v>
      </c>
      <c r="Y88" s="1304"/>
      <c r="Z88" s="1321"/>
      <c r="AA88" s="1321"/>
      <c r="AB88" s="1321"/>
      <c r="AC88" s="1244"/>
      <c r="AD88" s="1244"/>
      <c r="AE88" s="1243"/>
      <c r="AF88" s="1243"/>
      <c r="AG88" s="1243"/>
      <c r="AH88" s="1243"/>
      <c r="AI88" s="1243"/>
      <c r="AJ88" s="1243"/>
      <c r="AK88" s="1243"/>
      <c r="AL88" s="1243"/>
      <c r="AM88" s="1243"/>
      <c r="AN88" s="1243"/>
      <c r="AO88" s="1243"/>
      <c r="AP88" s="1243"/>
      <c r="AQ88" s="1243"/>
      <c r="AR88" s="1243"/>
      <c r="AS88" s="1243"/>
      <c r="AT88" s="1243"/>
      <c r="AU88" s="1243"/>
      <c r="AV88" s="1243"/>
      <c r="AW88" s="1243"/>
      <c r="AX88" s="1243"/>
      <c r="AY88" s="1243"/>
      <c r="AZ88" s="1243"/>
      <c r="BA88" s="1243"/>
      <c r="BB88" s="1243"/>
      <c r="BC88" s="1243"/>
      <c r="BD88" s="1243"/>
      <c r="BE88" s="1243"/>
      <c r="BF88" s="774"/>
      <c r="BG88" s="774"/>
      <c r="BH88" s="1056"/>
      <c r="BI88" s="1056"/>
      <c r="BJ88" s="1056"/>
      <c r="BK88" s="1056"/>
      <c r="BL88" s="1056"/>
      <c r="BM88" s="1056"/>
      <c r="BN88" s="1056"/>
      <c r="BO88" s="1245"/>
    </row>
    <row r="89" spans="1:67" s="809" customFormat="1" ht="17.25" customHeight="1" x14ac:dyDescent="0.3">
      <c r="A89" s="820"/>
      <c r="B89" s="765"/>
      <c r="C89" s="765"/>
      <c r="D89" s="931"/>
      <c r="E89" s="770"/>
      <c r="F89" s="932"/>
      <c r="G89" s="932"/>
      <c r="H89" s="886">
        <f t="shared" ref="H89:S89" si="25">$T$89*H88</f>
        <v>0</v>
      </c>
      <c r="I89" s="886">
        <f t="shared" si="25"/>
        <v>0</v>
      </c>
      <c r="J89" s="886">
        <f t="shared" si="25"/>
        <v>0</v>
      </c>
      <c r="K89" s="886">
        <f t="shared" si="25"/>
        <v>0</v>
      </c>
      <c r="L89" s="886">
        <f t="shared" si="25"/>
        <v>0</v>
      </c>
      <c r="M89" s="886">
        <f t="shared" si="25"/>
        <v>0</v>
      </c>
      <c r="N89" s="886">
        <f t="shared" si="25"/>
        <v>0</v>
      </c>
      <c r="O89" s="886">
        <f t="shared" si="25"/>
        <v>0</v>
      </c>
      <c r="P89" s="886">
        <f t="shared" si="25"/>
        <v>0</v>
      </c>
      <c r="Q89" s="886">
        <f t="shared" si="25"/>
        <v>0</v>
      </c>
      <c r="R89" s="886">
        <f t="shared" si="25"/>
        <v>0</v>
      </c>
      <c r="S89" s="886">
        <f t="shared" si="25"/>
        <v>0</v>
      </c>
      <c r="T89" s="887">
        <f>N62*F88</f>
        <v>0</v>
      </c>
      <c r="U89" s="765"/>
      <c r="V89" s="870"/>
      <c r="W89" s="1310">
        <f t="shared" si="17"/>
        <v>0</v>
      </c>
      <c r="X89" s="1318" t="str">
        <f>IF(T89=W89,"ok","not ok")</f>
        <v>ok</v>
      </c>
      <c r="Y89" s="1323">
        <f>SUM(H89:S89)</f>
        <v>0</v>
      </c>
      <c r="Z89" s="1321"/>
      <c r="AA89" s="1321"/>
      <c r="AB89" s="1321"/>
      <c r="AC89" s="1244"/>
      <c r="AD89" s="1244"/>
      <c r="AE89" s="1243"/>
      <c r="AF89" s="1243"/>
      <c r="AG89" s="1243"/>
      <c r="AH89" s="1243"/>
      <c r="AI89" s="1243"/>
      <c r="AJ89" s="1243"/>
      <c r="AK89" s="1243"/>
      <c r="AL89" s="1243"/>
      <c r="AM89" s="1243"/>
      <c r="AN89" s="1243"/>
      <c r="AO89" s="1243"/>
      <c r="AP89" s="1243"/>
      <c r="AQ89" s="1243"/>
      <c r="AR89" s="1243"/>
      <c r="AS89" s="1243"/>
      <c r="AT89" s="1243"/>
      <c r="AU89" s="1243"/>
      <c r="AV89" s="1243"/>
      <c r="AW89" s="1243"/>
      <c r="AX89" s="1243"/>
      <c r="AY89" s="1243"/>
      <c r="AZ89" s="1243"/>
      <c r="BA89" s="1243"/>
      <c r="BB89" s="1243"/>
      <c r="BC89" s="1243"/>
      <c r="BD89" s="1243"/>
      <c r="BE89" s="1243"/>
      <c r="BF89" s="774"/>
      <c r="BG89" s="774"/>
      <c r="BH89" s="1056"/>
      <c r="BI89" s="1056"/>
      <c r="BJ89" s="1056"/>
      <c r="BK89" s="1056"/>
      <c r="BL89" s="1056"/>
      <c r="BM89" s="1056"/>
      <c r="BN89" s="1056"/>
      <c r="BO89" s="1245"/>
    </row>
    <row r="90" spans="1:67" s="809" customFormat="1" ht="7.9" customHeight="1" thickBot="1" x14ac:dyDescent="0.35">
      <c r="A90" s="820"/>
      <c r="B90" s="765"/>
      <c r="C90" s="765"/>
      <c r="D90" s="920"/>
      <c r="E90" s="933"/>
      <c r="F90" s="934"/>
      <c r="G90" s="934"/>
      <c r="H90" s="935"/>
      <c r="I90" s="935"/>
      <c r="J90" s="935"/>
      <c r="K90" s="935"/>
      <c r="L90" s="935"/>
      <c r="M90" s="935"/>
      <c r="N90" s="935"/>
      <c r="O90" s="935"/>
      <c r="P90" s="935"/>
      <c r="Q90" s="935"/>
      <c r="R90" s="935"/>
      <c r="S90" s="935"/>
      <c r="T90" s="936"/>
      <c r="U90" s="765"/>
      <c r="V90" s="918"/>
      <c r="W90" s="1319"/>
      <c r="X90" s="1318"/>
      <c r="Y90" s="1304"/>
      <c r="Z90" s="1321"/>
      <c r="AA90" s="1321"/>
      <c r="AB90" s="1321"/>
      <c r="AC90" s="1244"/>
      <c r="AD90" s="1244"/>
      <c r="AE90" s="1243"/>
      <c r="AF90" s="1243"/>
      <c r="AG90" s="1243"/>
      <c r="AH90" s="1243"/>
      <c r="AI90" s="1243"/>
      <c r="AJ90" s="1243"/>
      <c r="AK90" s="1243"/>
      <c r="AL90" s="1243"/>
      <c r="AM90" s="1243"/>
      <c r="AN90" s="1243"/>
      <c r="AO90" s="1243"/>
      <c r="AP90" s="1243"/>
      <c r="AQ90" s="1243"/>
      <c r="AR90" s="1243"/>
      <c r="AS90" s="1243"/>
      <c r="AT90" s="1243"/>
      <c r="AU90" s="1243"/>
      <c r="AV90" s="1243"/>
      <c r="AW90" s="1243"/>
      <c r="AX90" s="1243"/>
      <c r="AY90" s="1243"/>
      <c r="AZ90" s="1243"/>
      <c r="BA90" s="1243"/>
      <c r="BB90" s="1243"/>
      <c r="BC90" s="1243"/>
      <c r="BD90" s="1243"/>
      <c r="BE90" s="1243"/>
      <c r="BF90" s="774"/>
      <c r="BG90" s="774"/>
      <c r="BH90" s="1056"/>
      <c r="BI90" s="1056"/>
      <c r="BJ90" s="1056"/>
      <c r="BK90" s="1056"/>
      <c r="BL90" s="1056"/>
      <c r="BM90" s="1056"/>
      <c r="BN90" s="1056"/>
      <c r="BO90" s="1245"/>
    </row>
    <row r="91" spans="1:67" s="809" customFormat="1" ht="22.5" customHeight="1" thickBot="1" x14ac:dyDescent="0.35">
      <c r="A91" s="820"/>
      <c r="B91" s="765"/>
      <c r="C91" s="765"/>
      <c r="D91" s="937"/>
      <c r="E91" s="938" t="s">
        <v>872</v>
      </c>
      <c r="F91" s="939"/>
      <c r="G91" s="939"/>
      <c r="H91" s="940" t="e">
        <f t="shared" ref="H91:S91" si="26">H81+H83+H85+H87+H89</f>
        <v>#DIV/0!</v>
      </c>
      <c r="I91" s="940" t="e">
        <f t="shared" si="26"/>
        <v>#DIV/0!</v>
      </c>
      <c r="J91" s="940" t="e">
        <f t="shared" si="26"/>
        <v>#DIV/0!</v>
      </c>
      <c r="K91" s="940" t="e">
        <f t="shared" si="26"/>
        <v>#DIV/0!</v>
      </c>
      <c r="L91" s="940" t="e">
        <f t="shared" si="26"/>
        <v>#DIV/0!</v>
      </c>
      <c r="M91" s="940" t="e">
        <f t="shared" si="26"/>
        <v>#DIV/0!</v>
      </c>
      <c r="N91" s="940" t="e">
        <f t="shared" si="26"/>
        <v>#DIV/0!</v>
      </c>
      <c r="O91" s="940" t="e">
        <f t="shared" si="26"/>
        <v>#DIV/0!</v>
      </c>
      <c r="P91" s="940" t="e">
        <f t="shared" si="26"/>
        <v>#DIV/0!</v>
      </c>
      <c r="Q91" s="940" t="e">
        <f t="shared" si="26"/>
        <v>#DIV/0!</v>
      </c>
      <c r="R91" s="940" t="e">
        <f t="shared" si="26"/>
        <v>#DIV/0!</v>
      </c>
      <c r="S91" s="940" t="e">
        <f t="shared" si="26"/>
        <v>#DIV/0!</v>
      </c>
      <c r="T91" s="941" t="e">
        <f>SUM(H91:S91)</f>
        <v>#DIV/0!</v>
      </c>
      <c r="U91" s="765"/>
      <c r="V91" s="918"/>
      <c r="W91" s="1310">
        <f>T81+T83+T85+T87+T89</f>
        <v>0</v>
      </c>
      <c r="X91" s="1318" t="e">
        <f>IF(T91=W91,"ok","not ok")</f>
        <v>#DIV/0!</v>
      </c>
      <c r="Y91" s="1327" t="e">
        <f>SUM(Y80:Y89)</f>
        <v>#DIV/0!</v>
      </c>
      <c r="Z91" s="1321"/>
      <c r="AA91" s="1321"/>
      <c r="AB91" s="1321"/>
      <c r="AC91" s="1244"/>
      <c r="AD91" s="1244"/>
      <c r="AE91" s="1243"/>
      <c r="AF91" s="1243"/>
      <c r="AG91" s="1243"/>
      <c r="AH91" s="1243"/>
      <c r="AI91" s="1243"/>
      <c r="AJ91" s="1243"/>
      <c r="AK91" s="1243"/>
      <c r="AL91" s="1243"/>
      <c r="AM91" s="1243"/>
      <c r="AN91" s="1243"/>
      <c r="AO91" s="1243"/>
      <c r="AP91" s="1243"/>
      <c r="AQ91" s="1243"/>
      <c r="AR91" s="1243"/>
      <c r="AS91" s="1243"/>
      <c r="AT91" s="1243"/>
      <c r="AU91" s="1243"/>
      <c r="AV91" s="1243"/>
      <c r="AW91" s="1243"/>
      <c r="AX91" s="1243"/>
      <c r="AY91" s="1243"/>
      <c r="AZ91" s="1243"/>
      <c r="BA91" s="1243"/>
      <c r="BB91" s="1243"/>
      <c r="BC91" s="1243"/>
      <c r="BD91" s="1243"/>
      <c r="BE91" s="1243"/>
      <c r="BF91" s="774"/>
      <c r="BG91" s="774"/>
      <c r="BH91" s="1056"/>
      <c r="BI91" s="1056"/>
      <c r="BJ91" s="1056"/>
      <c r="BK91" s="1056"/>
      <c r="BL91" s="1056"/>
      <c r="BM91" s="1056"/>
      <c r="BN91" s="1056"/>
      <c r="BO91" s="1245"/>
    </row>
    <row r="92" spans="1:67" s="775" customFormat="1" ht="24" customHeight="1" thickTop="1" thickBot="1" x14ac:dyDescent="0.4">
      <c r="A92" s="824"/>
      <c r="B92" s="942"/>
      <c r="C92" s="942"/>
      <c r="D92" s="943"/>
      <c r="E92" s="944" t="s">
        <v>873</v>
      </c>
      <c r="F92" s="945" t="s">
        <v>855</v>
      </c>
      <c r="G92" s="945"/>
      <c r="H92" s="946" t="e">
        <f t="shared" ref="H92:S92" si="27">H91+H74</f>
        <v>#DIV/0!</v>
      </c>
      <c r="I92" s="946" t="e">
        <f>I91+I74</f>
        <v>#DIV/0!</v>
      </c>
      <c r="J92" s="946" t="e">
        <f t="shared" si="27"/>
        <v>#DIV/0!</v>
      </c>
      <c r="K92" s="946" t="e">
        <f t="shared" si="27"/>
        <v>#DIV/0!</v>
      </c>
      <c r="L92" s="946" t="e">
        <f t="shared" si="27"/>
        <v>#DIV/0!</v>
      </c>
      <c r="M92" s="946" t="e">
        <f t="shared" si="27"/>
        <v>#DIV/0!</v>
      </c>
      <c r="N92" s="946" t="e">
        <f t="shared" si="27"/>
        <v>#DIV/0!</v>
      </c>
      <c r="O92" s="946" t="e">
        <f t="shared" si="27"/>
        <v>#DIV/0!</v>
      </c>
      <c r="P92" s="946" t="e">
        <f t="shared" si="27"/>
        <v>#DIV/0!</v>
      </c>
      <c r="Q92" s="946" t="e">
        <f t="shared" si="27"/>
        <v>#DIV/0!</v>
      </c>
      <c r="R92" s="946" t="e">
        <f t="shared" si="27"/>
        <v>#DIV/0!</v>
      </c>
      <c r="S92" s="946" t="e">
        <f t="shared" si="27"/>
        <v>#DIV/0!</v>
      </c>
      <c r="T92" s="947" t="e">
        <f>SUM(H92:S92)</f>
        <v>#DIV/0!</v>
      </c>
      <c r="U92" s="942"/>
      <c r="V92" s="876" t="s">
        <v>855</v>
      </c>
      <c r="W92" s="1328" t="e">
        <f>T74+T91</f>
        <v>#DIV/0!</v>
      </c>
      <c r="X92" s="1308" t="e">
        <f>IF(T92=W92,"ok","not ok")</f>
        <v>#DIV/0!</v>
      </c>
      <c r="Y92" s="1306"/>
      <c r="Z92" s="1329"/>
      <c r="AA92" s="1329"/>
      <c r="AB92" s="1329"/>
      <c r="AC92" s="1044"/>
      <c r="AD92" s="1044"/>
      <c r="AE92" s="1243"/>
      <c r="AF92" s="1243"/>
      <c r="AG92" s="1243"/>
      <c r="AH92" s="1243"/>
      <c r="AI92" s="1243"/>
      <c r="AJ92" s="1243"/>
      <c r="AK92" s="1243"/>
      <c r="AL92" s="1243"/>
      <c r="AM92" s="1243"/>
      <c r="AN92" s="1243"/>
      <c r="AO92" s="1243"/>
      <c r="AP92" s="1243"/>
      <c r="AQ92" s="1243"/>
      <c r="AR92" s="1243"/>
      <c r="AS92" s="1243"/>
      <c r="AT92" s="1243"/>
      <c r="AU92" s="1243"/>
      <c r="AV92" s="1243"/>
      <c r="AW92" s="1243"/>
      <c r="AX92" s="1243"/>
      <c r="AY92" s="1243"/>
      <c r="AZ92" s="1243"/>
      <c r="BA92" s="1243"/>
      <c r="BB92" s="1243"/>
      <c r="BC92" s="1243"/>
      <c r="BD92" s="1243"/>
      <c r="BE92" s="1243"/>
      <c r="BF92" s="774"/>
      <c r="BG92" s="774"/>
      <c r="BH92" s="1056"/>
      <c r="BI92" s="1056"/>
      <c r="BJ92" s="1056"/>
      <c r="BK92" s="1056"/>
      <c r="BL92" s="1056"/>
      <c r="BM92" s="1056"/>
      <c r="BN92" s="1056"/>
      <c r="BO92" s="1057"/>
    </row>
    <row r="93" spans="1:67" s="809" customFormat="1" ht="11.25" customHeight="1" thickTop="1" thickBot="1" x14ac:dyDescent="0.35">
      <c r="A93" s="820"/>
      <c r="B93" s="765"/>
      <c r="C93" s="765"/>
      <c r="D93" s="948"/>
      <c r="E93" s="949"/>
      <c r="F93" s="950"/>
      <c r="G93" s="950"/>
      <c r="H93" s="951"/>
      <c r="I93" s="951"/>
      <c r="J93" s="951"/>
      <c r="K93" s="951"/>
      <c r="L93" s="951"/>
      <c r="M93" s="951"/>
      <c r="N93" s="951"/>
      <c r="O93" s="951"/>
      <c r="P93" s="951"/>
      <c r="Q93" s="951"/>
      <c r="R93" s="951"/>
      <c r="S93" s="951"/>
      <c r="T93" s="952" t="s">
        <v>855</v>
      </c>
      <c r="U93" s="765"/>
      <c r="V93" s="918"/>
      <c r="W93" s="771"/>
      <c r="X93" s="1330"/>
      <c r="Y93" s="771"/>
      <c r="Z93" s="1244"/>
      <c r="AA93" s="1244"/>
      <c r="AB93" s="1244"/>
      <c r="AC93" s="1244"/>
      <c r="AD93" s="1244"/>
      <c r="AE93" s="1243"/>
      <c r="AF93" s="1243"/>
      <c r="AG93" s="1243"/>
      <c r="AH93" s="1243"/>
      <c r="AI93" s="1243"/>
      <c r="AJ93" s="1243"/>
      <c r="AK93" s="1243"/>
      <c r="AL93" s="1243"/>
      <c r="AM93" s="1243"/>
      <c r="AN93" s="1243"/>
      <c r="AO93" s="1243"/>
      <c r="AP93" s="1243"/>
      <c r="AQ93" s="1243"/>
      <c r="AR93" s="1243"/>
      <c r="AS93" s="1243"/>
      <c r="AT93" s="1243"/>
      <c r="AU93" s="1243"/>
      <c r="AV93" s="1243"/>
      <c r="AW93" s="1243"/>
      <c r="AX93" s="1243"/>
      <c r="AY93" s="1243"/>
      <c r="AZ93" s="1243"/>
      <c r="BA93" s="1243"/>
      <c r="BB93" s="1243"/>
      <c r="BC93" s="1243"/>
      <c r="BD93" s="1243"/>
      <c r="BE93" s="1243"/>
      <c r="BF93" s="774"/>
      <c r="BG93" s="774"/>
      <c r="BH93" s="1056"/>
      <c r="BI93" s="1056"/>
      <c r="BJ93" s="1056"/>
      <c r="BK93" s="1056"/>
      <c r="BL93" s="1056"/>
      <c r="BM93" s="1056"/>
      <c r="BN93" s="1056"/>
      <c r="BO93" s="1245"/>
    </row>
    <row r="94" spans="1:67" s="809" customFormat="1" ht="8.25" customHeight="1" thickTop="1" thickBot="1" x14ac:dyDescent="0.35">
      <c r="A94" s="820"/>
      <c r="B94" s="765"/>
      <c r="C94" s="765"/>
      <c r="D94" s="918"/>
      <c r="E94" s="918"/>
      <c r="F94" s="913"/>
      <c r="G94" s="913"/>
      <c r="H94" s="913"/>
      <c r="I94" s="913"/>
      <c r="J94" s="913"/>
      <c r="K94" s="913"/>
      <c r="L94" s="913"/>
      <c r="M94" s="913"/>
      <c r="N94" s="913"/>
      <c r="O94" s="913"/>
      <c r="P94" s="913"/>
      <c r="Q94" s="913"/>
      <c r="R94" s="913"/>
      <c r="S94" s="913"/>
      <c r="T94" s="847"/>
      <c r="U94" s="765"/>
      <c r="V94" s="770"/>
      <c r="W94" s="771"/>
      <c r="X94" s="1330"/>
      <c r="Y94" s="771"/>
      <c r="Z94" s="1244"/>
      <c r="AA94" s="1244"/>
      <c r="AB94" s="1244"/>
      <c r="AC94" s="1244"/>
      <c r="AD94" s="1244"/>
      <c r="AE94" s="1243"/>
      <c r="AF94" s="1243"/>
      <c r="AG94" s="1243"/>
      <c r="AH94" s="1243"/>
      <c r="AI94" s="1243"/>
      <c r="AJ94" s="1243"/>
      <c r="AK94" s="1243"/>
      <c r="AL94" s="1243"/>
      <c r="AM94" s="1243"/>
      <c r="AN94" s="1243"/>
      <c r="AO94" s="1243"/>
      <c r="AP94" s="1243"/>
      <c r="AQ94" s="1243"/>
      <c r="AR94" s="1243"/>
      <c r="AS94" s="1243"/>
      <c r="AT94" s="1243"/>
      <c r="AU94" s="1243"/>
      <c r="AV94" s="1243"/>
      <c r="AW94" s="1243"/>
      <c r="AX94" s="1243"/>
      <c r="AY94" s="1243"/>
      <c r="AZ94" s="1243"/>
      <c r="BA94" s="1243"/>
      <c r="BB94" s="1243"/>
      <c r="BC94" s="1243"/>
      <c r="BD94" s="1243"/>
      <c r="BE94" s="1243"/>
      <c r="BF94" s="774"/>
      <c r="BG94" s="774"/>
      <c r="BH94" s="1056"/>
      <c r="BI94" s="1056"/>
      <c r="BJ94" s="1056"/>
      <c r="BK94" s="1056"/>
      <c r="BL94" s="1056"/>
      <c r="BM94" s="1056"/>
      <c r="BN94" s="1056"/>
      <c r="BO94" s="1245"/>
    </row>
    <row r="95" spans="1:67" s="809" customFormat="1" ht="30" customHeight="1" thickTop="1" x14ac:dyDescent="0.35">
      <c r="A95" s="824"/>
      <c r="B95" s="765"/>
      <c r="C95" s="765"/>
      <c r="D95" s="1917" t="s">
        <v>874</v>
      </c>
      <c r="E95" s="1918"/>
      <c r="F95" s="1240"/>
      <c r="G95" s="1240"/>
      <c r="H95" s="953" t="s">
        <v>855</v>
      </c>
      <c r="I95" s="953" t="s">
        <v>855</v>
      </c>
      <c r="J95" s="953" t="s">
        <v>855</v>
      </c>
      <c r="K95" s="953" t="s">
        <v>855</v>
      </c>
      <c r="L95" s="953" t="s">
        <v>855</v>
      </c>
      <c r="M95" s="953" t="s">
        <v>855</v>
      </c>
      <c r="N95" s="953" t="s">
        <v>855</v>
      </c>
      <c r="O95" s="953" t="s">
        <v>855</v>
      </c>
      <c r="P95" s="953" t="s">
        <v>855</v>
      </c>
      <c r="Q95" s="953" t="s">
        <v>855</v>
      </c>
      <c r="R95" s="953" t="s">
        <v>855</v>
      </c>
      <c r="S95" s="953" t="s">
        <v>855</v>
      </c>
      <c r="T95" s="954" t="s">
        <v>10</v>
      </c>
      <c r="U95" s="765"/>
      <c r="V95" s="870" t="s">
        <v>855</v>
      </c>
      <c r="W95" s="1330"/>
      <c r="X95" s="771"/>
      <c r="Y95" s="771"/>
      <c r="Z95" s="1244"/>
      <c r="AA95" s="1243"/>
      <c r="AB95" s="1243"/>
      <c r="AC95" s="1243"/>
      <c r="AD95" s="1243"/>
      <c r="AE95" s="1243"/>
      <c r="AF95" s="1243"/>
      <c r="AG95" s="1243"/>
      <c r="AH95" s="1243"/>
      <c r="AI95" s="1243"/>
      <c r="AJ95" s="1243"/>
      <c r="AK95" s="1243"/>
      <c r="AL95" s="1243"/>
      <c r="AM95" s="1243"/>
      <c r="AN95" s="1243"/>
      <c r="AO95" s="1243"/>
      <c r="AP95" s="1243"/>
      <c r="AQ95" s="1243"/>
      <c r="AR95" s="1243"/>
      <c r="AS95" s="1243"/>
      <c r="AT95" s="1243"/>
      <c r="AU95" s="1243"/>
      <c r="AV95" s="1243"/>
      <c r="AW95" s="1243"/>
      <c r="AX95" s="1243"/>
      <c r="AY95" s="1243"/>
      <c r="AZ95" s="1243"/>
      <c r="BA95" s="1243"/>
      <c r="BB95" s="1243"/>
      <c r="BC95" s="1243"/>
      <c r="BD95" s="1243"/>
      <c r="BE95" s="1243"/>
      <c r="BF95" s="774"/>
      <c r="BG95" s="774"/>
      <c r="BH95" s="1056"/>
      <c r="BI95" s="1056"/>
      <c r="BJ95" s="1056"/>
      <c r="BK95" s="1056"/>
      <c r="BL95" s="1056"/>
      <c r="BM95" s="1245"/>
      <c r="BN95" s="1246"/>
      <c r="BO95" s="1246"/>
    </row>
    <row r="96" spans="1:67" s="809" customFormat="1" ht="12" customHeight="1" x14ac:dyDescent="0.3">
      <c r="A96" s="820"/>
      <c r="B96" s="765"/>
      <c r="C96" s="765"/>
      <c r="D96" s="1898"/>
      <c r="E96" s="1849"/>
      <c r="F96" s="934"/>
      <c r="G96" s="934"/>
      <c r="H96" s="955"/>
      <c r="I96" s="955"/>
      <c r="J96" s="956"/>
      <c r="K96" s="956"/>
      <c r="L96" s="956"/>
      <c r="M96" s="956"/>
      <c r="N96" s="956"/>
      <c r="O96" s="956"/>
      <c r="P96" s="956"/>
      <c r="Q96" s="956"/>
      <c r="R96" s="956"/>
      <c r="S96" s="956"/>
      <c r="T96" s="957"/>
      <c r="U96" s="765"/>
      <c r="V96" s="958"/>
      <c r="W96" s="1330"/>
      <c r="X96" s="771"/>
      <c r="Y96" s="771"/>
      <c r="Z96" s="1244"/>
      <c r="AA96" s="1243"/>
      <c r="AB96" s="1243"/>
      <c r="AC96" s="1243"/>
      <c r="AD96" s="1243"/>
      <c r="AE96" s="1243"/>
      <c r="AF96" s="1243"/>
      <c r="AG96" s="1243"/>
      <c r="AH96" s="1243"/>
      <c r="AI96" s="1243"/>
      <c r="AJ96" s="1243"/>
      <c r="AK96" s="1243"/>
      <c r="AL96" s="1243"/>
      <c r="AM96" s="1243"/>
      <c r="AN96" s="1243"/>
      <c r="AO96" s="1243"/>
      <c r="AP96" s="1243"/>
      <c r="AQ96" s="1243"/>
      <c r="AR96" s="1243"/>
      <c r="AS96" s="1243"/>
      <c r="AT96" s="1243"/>
      <c r="AU96" s="1243"/>
      <c r="AV96" s="1243"/>
      <c r="AW96" s="1243"/>
      <c r="AX96" s="1243"/>
      <c r="AY96" s="1243"/>
      <c r="AZ96" s="1243"/>
      <c r="BA96" s="1243"/>
      <c r="BB96" s="1243"/>
      <c r="BC96" s="1243"/>
      <c r="BD96" s="1243"/>
      <c r="BE96" s="1243"/>
      <c r="BF96" s="774"/>
      <c r="BG96" s="774"/>
      <c r="BH96" s="1056"/>
      <c r="BI96" s="1056"/>
      <c r="BJ96" s="1056"/>
      <c r="BK96" s="1056"/>
      <c r="BL96" s="1056"/>
      <c r="BM96" s="1245"/>
      <c r="BN96" s="1246"/>
      <c r="BO96" s="1246"/>
    </row>
    <row r="97" spans="1:67" s="809" customFormat="1" ht="18.75" customHeight="1" x14ac:dyDescent="0.35">
      <c r="A97" s="820"/>
      <c r="B97" s="765"/>
      <c r="C97" s="765"/>
      <c r="D97" s="1919" t="s">
        <v>875</v>
      </c>
      <c r="E97" s="1920"/>
      <c r="F97" s="934"/>
      <c r="G97" s="934"/>
      <c r="H97" s="959">
        <f t="shared" ref="H97:S97" si="28">IFERROR(H103/$N$62,0)</f>
        <v>0</v>
      </c>
      <c r="I97" s="959">
        <f t="shared" si="28"/>
        <v>0</v>
      </c>
      <c r="J97" s="959">
        <f t="shared" si="28"/>
        <v>0</v>
      </c>
      <c r="K97" s="959">
        <f t="shared" si="28"/>
        <v>0</v>
      </c>
      <c r="L97" s="959">
        <f t="shared" si="28"/>
        <v>0</v>
      </c>
      <c r="M97" s="959">
        <f t="shared" si="28"/>
        <v>0</v>
      </c>
      <c r="N97" s="959">
        <f t="shared" si="28"/>
        <v>0</v>
      </c>
      <c r="O97" s="959">
        <f t="shared" si="28"/>
        <v>0</v>
      </c>
      <c r="P97" s="959">
        <f t="shared" si="28"/>
        <v>0</v>
      </c>
      <c r="Q97" s="959">
        <f t="shared" si="28"/>
        <v>0</v>
      </c>
      <c r="R97" s="959">
        <f t="shared" si="28"/>
        <v>0</v>
      </c>
      <c r="S97" s="959">
        <f t="shared" si="28"/>
        <v>0</v>
      </c>
      <c r="T97" s="960">
        <f>SUM(H97:S97)</f>
        <v>0</v>
      </c>
      <c r="U97" s="765"/>
      <c r="V97" s="958"/>
      <c r="W97" s="1318" t="str">
        <f>IF(T97=100%,"ok","not ok")</f>
        <v>not ok</v>
      </c>
      <c r="X97" s="771"/>
      <c r="Y97" s="1329" t="s">
        <v>985</v>
      </c>
      <c r="Z97" s="1329"/>
      <c r="AA97" s="1329"/>
      <c r="AB97" s="1329"/>
      <c r="AC97" s="1329"/>
      <c r="AD97" s="1243"/>
      <c r="AE97" s="1243"/>
      <c r="AF97" s="1243"/>
      <c r="AG97" s="1243"/>
      <c r="AH97" s="1243"/>
      <c r="AI97" s="1243"/>
      <c r="AJ97" s="1243"/>
      <c r="AK97" s="1243"/>
      <c r="AL97" s="1243"/>
      <c r="AM97" s="1243"/>
      <c r="AN97" s="1243"/>
      <c r="AO97" s="1243"/>
      <c r="AP97" s="1243"/>
      <c r="AQ97" s="1243"/>
      <c r="AR97" s="1243"/>
      <c r="AS97" s="1243"/>
      <c r="AT97" s="1243"/>
      <c r="AU97" s="1243"/>
      <c r="AV97" s="1243"/>
      <c r="AW97" s="1243"/>
      <c r="AX97" s="1243"/>
      <c r="AY97" s="1243"/>
      <c r="AZ97" s="1243"/>
      <c r="BA97" s="1243"/>
      <c r="BB97" s="1243"/>
      <c r="BC97" s="1243"/>
      <c r="BD97" s="1243"/>
      <c r="BE97" s="1243"/>
      <c r="BF97" s="774"/>
      <c r="BG97" s="774"/>
      <c r="BH97" s="1056"/>
      <c r="BI97" s="1056"/>
      <c r="BJ97" s="1056"/>
      <c r="BK97" s="1056"/>
      <c r="BL97" s="1056"/>
      <c r="BM97" s="1245"/>
      <c r="BN97" s="1246"/>
      <c r="BO97" s="1246"/>
    </row>
    <row r="98" spans="1:67" s="809" customFormat="1" ht="18" x14ac:dyDescent="0.3">
      <c r="A98" s="820"/>
      <c r="B98" s="765"/>
      <c r="C98" s="765"/>
      <c r="D98" s="1898"/>
      <c r="E98" s="1849"/>
      <c r="F98" s="934" t="s">
        <v>876</v>
      </c>
      <c r="G98" s="934"/>
      <c r="H98" s="961"/>
      <c r="I98" s="961"/>
      <c r="J98" s="961"/>
      <c r="K98" s="961"/>
      <c r="L98" s="961"/>
      <c r="M98" s="961"/>
      <c r="N98" s="961"/>
      <c r="O98" s="961"/>
      <c r="P98" s="961"/>
      <c r="Q98" s="961"/>
      <c r="R98" s="961"/>
      <c r="S98" s="961"/>
      <c r="T98" s="957"/>
      <c r="U98" s="765"/>
      <c r="V98" s="958"/>
      <c r="W98" s="1318"/>
      <c r="X98" s="771"/>
      <c r="Y98" s="1320" t="str">
        <f>+Z78</f>
        <v>Semestre</v>
      </c>
      <c r="Z98" s="1320" t="s">
        <v>983</v>
      </c>
      <c r="AA98" s="1320" t="s">
        <v>986</v>
      </c>
      <c r="AB98" s="1320" t="s">
        <v>987</v>
      </c>
      <c r="AC98" s="1320" t="s">
        <v>988</v>
      </c>
      <c r="AD98" s="1243"/>
      <c r="AE98" s="1243"/>
      <c r="AF98" s="1243"/>
      <c r="AG98" s="1243"/>
      <c r="AH98" s="1243"/>
      <c r="AI98" s="1243"/>
      <c r="AJ98" s="1243"/>
      <c r="AK98" s="1243"/>
      <c r="AL98" s="1243"/>
      <c r="AM98" s="1243"/>
      <c r="AN98" s="1243"/>
      <c r="AO98" s="1243"/>
      <c r="AP98" s="1243"/>
      <c r="AQ98" s="1243"/>
      <c r="AR98" s="1243"/>
      <c r="AS98" s="1243"/>
      <c r="AT98" s="1243"/>
      <c r="AU98" s="1243"/>
      <c r="AV98" s="1243"/>
      <c r="AW98" s="1243"/>
      <c r="AX98" s="1243"/>
      <c r="AY98" s="1243"/>
      <c r="AZ98" s="1243"/>
      <c r="BA98" s="1243"/>
      <c r="BB98" s="1243"/>
      <c r="BC98" s="1243"/>
      <c r="BD98" s="1243"/>
      <c r="BE98" s="1243"/>
      <c r="BF98" s="774"/>
      <c r="BG98" s="774"/>
      <c r="BH98" s="1056"/>
      <c r="BI98" s="1056"/>
      <c r="BJ98" s="1056"/>
      <c r="BK98" s="1056"/>
      <c r="BL98" s="1056"/>
      <c r="BM98" s="1245"/>
      <c r="BN98" s="1246"/>
      <c r="BO98" s="1246"/>
    </row>
    <row r="99" spans="1:67" s="809" customFormat="1" ht="18.75" customHeight="1" x14ac:dyDescent="0.3">
      <c r="A99" s="820"/>
      <c r="B99" s="765"/>
      <c r="C99" s="765"/>
      <c r="D99" s="1897"/>
      <c r="E99" s="1847"/>
      <c r="F99" s="962">
        <f>+J62</f>
        <v>0</v>
      </c>
      <c r="G99" s="963"/>
      <c r="H99" s="964"/>
      <c r="I99" s="964"/>
      <c r="J99" s="964"/>
      <c r="K99" s="964"/>
      <c r="L99" s="964"/>
      <c r="M99" s="964"/>
      <c r="N99" s="964"/>
      <c r="O99" s="964"/>
      <c r="P99" s="964"/>
      <c r="Q99" s="964"/>
      <c r="R99" s="964"/>
      <c r="S99" s="964"/>
      <c r="T99" s="965">
        <f t="shared" ref="T99:T101" si="29">SUM(H99:S99)</f>
        <v>0</v>
      </c>
      <c r="U99" s="765"/>
      <c r="V99" s="958"/>
      <c r="W99" s="1318" t="str">
        <f>IF(T99=F99,"ok","not ok")</f>
        <v>ok</v>
      </c>
      <c r="X99" s="771"/>
      <c r="Y99" s="1321">
        <f>COUNTIF(H99:S99,"&gt;0")</f>
        <v>0</v>
      </c>
      <c r="Z99" s="1321">
        <f>IF(Z78="Semestre",Y99*6,Y99*12)</f>
        <v>0</v>
      </c>
      <c r="AA99" s="1321">
        <f>+Z99/12</f>
        <v>0</v>
      </c>
      <c r="AB99" s="1321" t="e">
        <f>SUM(H99:S99)/Z99</f>
        <v>#DIV/0!</v>
      </c>
      <c r="AC99" s="1321" t="e">
        <f>SUM(H99:S99)/(Z99/12)</f>
        <v>#DIV/0!</v>
      </c>
      <c r="AD99" s="1243"/>
      <c r="AE99" s="1243"/>
      <c r="AF99" s="1243"/>
      <c r="AG99" s="1243"/>
      <c r="AH99" s="1243"/>
      <c r="AI99" s="1243"/>
      <c r="AJ99" s="1243"/>
      <c r="AK99" s="1243"/>
      <c r="AL99" s="1243"/>
      <c r="AM99" s="1243"/>
      <c r="AN99" s="1243"/>
      <c r="AO99" s="1243"/>
      <c r="AP99" s="1243"/>
      <c r="AQ99" s="1243"/>
      <c r="AR99" s="1243"/>
      <c r="AS99" s="1243"/>
      <c r="AT99" s="1243"/>
      <c r="AU99" s="1243"/>
      <c r="AV99" s="1243"/>
      <c r="AW99" s="1243"/>
      <c r="AX99" s="1243"/>
      <c r="AY99" s="1243"/>
      <c r="AZ99" s="1243"/>
      <c r="BA99" s="1243"/>
      <c r="BB99" s="1243"/>
      <c r="BC99" s="1243"/>
      <c r="BD99" s="1243"/>
      <c r="BE99" s="1243"/>
      <c r="BF99" s="774"/>
      <c r="BG99" s="774"/>
      <c r="BH99" s="1056"/>
      <c r="BI99" s="1056"/>
      <c r="BJ99" s="1056"/>
      <c r="BK99" s="1056"/>
      <c r="BL99" s="1056"/>
      <c r="BM99" s="1245"/>
      <c r="BN99" s="1246"/>
      <c r="BO99" s="1246"/>
    </row>
    <row r="100" spans="1:67" s="809" customFormat="1" ht="18.75" customHeight="1" x14ac:dyDescent="0.3">
      <c r="A100" s="820"/>
      <c r="B100" s="765"/>
      <c r="C100" s="765"/>
      <c r="D100" s="1239"/>
      <c r="E100" s="1230"/>
      <c r="F100" s="934"/>
      <c r="G100" s="934"/>
      <c r="H100" s="966">
        <f t="shared" ref="H100:S100" si="30">IFERROR(H99/$F$99,0)</f>
        <v>0</v>
      </c>
      <c r="I100" s="966">
        <f t="shared" si="30"/>
        <v>0</v>
      </c>
      <c r="J100" s="966">
        <f t="shared" si="30"/>
        <v>0</v>
      </c>
      <c r="K100" s="966">
        <f t="shared" si="30"/>
        <v>0</v>
      </c>
      <c r="L100" s="966">
        <f t="shared" si="30"/>
        <v>0</v>
      </c>
      <c r="M100" s="966">
        <f t="shared" si="30"/>
        <v>0</v>
      </c>
      <c r="N100" s="966">
        <f t="shared" si="30"/>
        <v>0</v>
      </c>
      <c r="O100" s="966">
        <f t="shared" si="30"/>
        <v>0</v>
      </c>
      <c r="P100" s="966">
        <f t="shared" si="30"/>
        <v>0</v>
      </c>
      <c r="Q100" s="966">
        <f t="shared" si="30"/>
        <v>0</v>
      </c>
      <c r="R100" s="966">
        <f t="shared" si="30"/>
        <v>0</v>
      </c>
      <c r="S100" s="966">
        <f t="shared" si="30"/>
        <v>0</v>
      </c>
      <c r="T100" s="967">
        <f t="shared" si="29"/>
        <v>0</v>
      </c>
      <c r="U100" s="765"/>
      <c r="V100" s="968"/>
      <c r="W100" s="1331" t="str">
        <f>IF(T100=100%,"ok","not ok")</f>
        <v>not ok</v>
      </c>
      <c r="X100" s="771"/>
      <c r="Y100" s="771"/>
      <c r="Z100" s="1244"/>
      <c r="AA100" s="1243"/>
      <c r="AB100" s="1243"/>
      <c r="AC100" s="1243"/>
      <c r="AD100" s="1243"/>
      <c r="AE100" s="1243"/>
      <c r="AF100" s="1243"/>
      <c r="AG100" s="1243"/>
      <c r="AH100" s="1243"/>
      <c r="AI100" s="1243"/>
      <c r="AJ100" s="1243"/>
      <c r="AK100" s="1243"/>
      <c r="AL100" s="1243"/>
      <c r="AM100" s="1243"/>
      <c r="AN100" s="1243"/>
      <c r="AO100" s="1243"/>
      <c r="AP100" s="1243"/>
      <c r="AQ100" s="1243"/>
      <c r="AR100" s="1243"/>
      <c r="AS100" s="1243"/>
      <c r="AT100" s="1243"/>
      <c r="AU100" s="1243"/>
      <c r="AV100" s="1243"/>
      <c r="AW100" s="1243"/>
      <c r="AX100" s="1243"/>
      <c r="AY100" s="1243"/>
      <c r="AZ100" s="1243"/>
      <c r="BA100" s="1243"/>
      <c r="BB100" s="1243"/>
      <c r="BC100" s="1243"/>
      <c r="BD100" s="1243"/>
      <c r="BE100" s="1243"/>
      <c r="BF100" s="774"/>
      <c r="BG100" s="774"/>
      <c r="BH100" s="1056"/>
      <c r="BI100" s="1056"/>
      <c r="BJ100" s="1056"/>
      <c r="BK100" s="1056"/>
      <c r="BL100" s="1056"/>
      <c r="BM100" s="1245"/>
      <c r="BN100" s="1246"/>
      <c r="BO100" s="1246"/>
    </row>
    <row r="101" spans="1:67" s="809" customFormat="1" ht="18.75" customHeight="1" x14ac:dyDescent="0.3">
      <c r="A101" s="820"/>
      <c r="B101" s="765"/>
      <c r="C101" s="765"/>
      <c r="D101" s="1239"/>
      <c r="E101" s="1230"/>
      <c r="F101" s="934"/>
      <c r="G101" s="934"/>
      <c r="H101" s="969">
        <f t="shared" ref="H101:S101" si="31">+H100*$N$62</f>
        <v>0</v>
      </c>
      <c r="I101" s="969">
        <f t="shared" si="31"/>
        <v>0</v>
      </c>
      <c r="J101" s="969">
        <f t="shared" si="31"/>
        <v>0</v>
      </c>
      <c r="K101" s="969">
        <f t="shared" si="31"/>
        <v>0</v>
      </c>
      <c r="L101" s="969">
        <f t="shared" si="31"/>
        <v>0</v>
      </c>
      <c r="M101" s="969">
        <f t="shared" si="31"/>
        <v>0</v>
      </c>
      <c r="N101" s="969">
        <f t="shared" si="31"/>
        <v>0</v>
      </c>
      <c r="O101" s="969">
        <f t="shared" si="31"/>
        <v>0</v>
      </c>
      <c r="P101" s="969">
        <f t="shared" si="31"/>
        <v>0</v>
      </c>
      <c r="Q101" s="969">
        <f t="shared" si="31"/>
        <v>0</v>
      </c>
      <c r="R101" s="969">
        <f t="shared" si="31"/>
        <v>0</v>
      </c>
      <c r="S101" s="969">
        <f t="shared" si="31"/>
        <v>0</v>
      </c>
      <c r="T101" s="965">
        <f t="shared" si="29"/>
        <v>0</v>
      </c>
      <c r="U101" s="765"/>
      <c r="V101" s="958"/>
      <c r="W101" s="1318" t="str">
        <f>IF(T101=N62,"ok","not ok")</f>
        <v>ok</v>
      </c>
      <c r="X101" s="771"/>
      <c r="Y101" s="771"/>
      <c r="Z101" s="1244"/>
      <c r="AA101" s="1243"/>
      <c r="AB101" s="1243"/>
      <c r="AC101" s="1243"/>
      <c r="AD101" s="1243"/>
      <c r="AE101" s="1243"/>
      <c r="AF101" s="1243"/>
      <c r="AG101" s="1243"/>
      <c r="AH101" s="1243"/>
      <c r="AI101" s="1243"/>
      <c r="AJ101" s="1243"/>
      <c r="AK101" s="1243"/>
      <c r="AL101" s="1243"/>
      <c r="AM101" s="1243"/>
      <c r="AN101" s="1243"/>
      <c r="AO101" s="1243"/>
      <c r="AP101" s="1243"/>
      <c r="AQ101" s="1243"/>
      <c r="AR101" s="1243"/>
      <c r="AS101" s="1243"/>
      <c r="AT101" s="1243"/>
      <c r="AU101" s="1243"/>
      <c r="AV101" s="1243"/>
      <c r="AW101" s="1243"/>
      <c r="AX101" s="1243"/>
      <c r="AY101" s="1243"/>
      <c r="AZ101" s="1243"/>
      <c r="BA101" s="1243"/>
      <c r="BB101" s="1243"/>
      <c r="BC101" s="1243"/>
      <c r="BD101" s="1243"/>
      <c r="BE101" s="1243"/>
      <c r="BF101" s="774"/>
      <c r="BG101" s="774"/>
      <c r="BH101" s="1056"/>
      <c r="BI101" s="1056"/>
      <c r="BJ101" s="1056"/>
      <c r="BK101" s="1056"/>
      <c r="BL101" s="1056"/>
      <c r="BM101" s="1245"/>
      <c r="BN101" s="1246"/>
      <c r="BO101" s="1246"/>
    </row>
    <row r="102" spans="1:67" s="809" customFormat="1" ht="8.25" customHeight="1" x14ac:dyDescent="0.3">
      <c r="A102" s="820"/>
      <c r="B102" s="765"/>
      <c r="C102" s="765"/>
      <c r="D102" s="1898"/>
      <c r="E102" s="1849"/>
      <c r="F102" s="934"/>
      <c r="G102" s="934"/>
      <c r="H102" s="955"/>
      <c r="I102" s="955"/>
      <c r="J102" s="955"/>
      <c r="K102" s="955"/>
      <c r="L102" s="955"/>
      <c r="M102" s="955"/>
      <c r="N102" s="955"/>
      <c r="O102" s="955"/>
      <c r="P102" s="955"/>
      <c r="Q102" s="955"/>
      <c r="R102" s="955"/>
      <c r="S102" s="955"/>
      <c r="T102" s="970"/>
      <c r="U102" s="765"/>
      <c r="V102" s="958"/>
      <c r="W102" s="1318"/>
      <c r="X102" s="771"/>
      <c r="Y102" s="771"/>
      <c r="Z102" s="1244"/>
      <c r="AA102" s="1243"/>
      <c r="AB102" s="1243"/>
      <c r="AC102" s="1243"/>
      <c r="AD102" s="1243"/>
      <c r="AE102" s="1243"/>
      <c r="AF102" s="1243"/>
      <c r="AG102" s="1243"/>
      <c r="AH102" s="1243"/>
      <c r="AI102" s="1243"/>
      <c r="AJ102" s="1243"/>
      <c r="AK102" s="1243"/>
      <c r="AL102" s="1243"/>
      <c r="AM102" s="1243"/>
      <c r="AN102" s="1243"/>
      <c r="AO102" s="1243"/>
      <c r="AP102" s="1243"/>
      <c r="AQ102" s="1243"/>
      <c r="AR102" s="1243"/>
      <c r="AS102" s="1243"/>
      <c r="AT102" s="1243"/>
      <c r="AU102" s="1243"/>
      <c r="AV102" s="1243"/>
      <c r="AW102" s="1243"/>
      <c r="AX102" s="1243"/>
      <c r="AY102" s="1243"/>
      <c r="AZ102" s="1243"/>
      <c r="BA102" s="1243"/>
      <c r="BB102" s="1243"/>
      <c r="BC102" s="1243"/>
      <c r="BD102" s="1243"/>
      <c r="BE102" s="1243"/>
      <c r="BF102" s="774"/>
      <c r="BG102" s="774"/>
      <c r="BH102" s="1056"/>
      <c r="BI102" s="1056"/>
      <c r="BJ102" s="1056"/>
      <c r="BK102" s="1056"/>
      <c r="BL102" s="1056"/>
      <c r="BM102" s="1245"/>
      <c r="BN102" s="1246"/>
      <c r="BO102" s="1246"/>
    </row>
    <row r="103" spans="1:67" s="809" customFormat="1" ht="30" customHeight="1" thickBot="1" x14ac:dyDescent="0.35">
      <c r="A103" s="820"/>
      <c r="B103" s="765"/>
      <c r="C103" s="765"/>
      <c r="D103" s="1899" t="s">
        <v>877</v>
      </c>
      <c r="E103" s="1900"/>
      <c r="F103" s="971"/>
      <c r="G103" s="971"/>
      <c r="H103" s="972">
        <f t="shared" ref="H103:I103" si="32">H101</f>
        <v>0</v>
      </c>
      <c r="I103" s="972">
        <f t="shared" si="32"/>
        <v>0</v>
      </c>
      <c r="J103" s="972">
        <f>J101</f>
        <v>0</v>
      </c>
      <c r="K103" s="972">
        <f t="shared" ref="K103:S103" si="33">K101</f>
        <v>0</v>
      </c>
      <c r="L103" s="972">
        <f t="shared" si="33"/>
        <v>0</v>
      </c>
      <c r="M103" s="972">
        <f t="shared" si="33"/>
        <v>0</v>
      </c>
      <c r="N103" s="972">
        <f t="shared" si="33"/>
        <v>0</v>
      </c>
      <c r="O103" s="972">
        <f t="shared" si="33"/>
        <v>0</v>
      </c>
      <c r="P103" s="972">
        <f t="shared" si="33"/>
        <v>0</v>
      </c>
      <c r="Q103" s="972">
        <f t="shared" si="33"/>
        <v>0</v>
      </c>
      <c r="R103" s="972">
        <f t="shared" si="33"/>
        <v>0</v>
      </c>
      <c r="S103" s="972">
        <f t="shared" si="33"/>
        <v>0</v>
      </c>
      <c r="T103" s="973">
        <f>SUM(H103:S103)</f>
        <v>0</v>
      </c>
      <c r="U103" s="765"/>
      <c r="V103" s="870" t="s">
        <v>855</v>
      </c>
      <c r="W103" s="1318" t="str">
        <f>IF(T103=N62,"ok","not ok")</f>
        <v>ok</v>
      </c>
      <c r="X103" s="771"/>
      <c r="Y103" s="771"/>
      <c r="Z103" s="1244"/>
      <c r="AA103" s="1243"/>
      <c r="AB103" s="1243"/>
      <c r="AC103" s="1243"/>
      <c r="AD103" s="1243"/>
      <c r="AE103" s="1243"/>
      <c r="AF103" s="1243"/>
      <c r="AG103" s="1243"/>
      <c r="AH103" s="1243"/>
      <c r="AI103" s="1243"/>
      <c r="AJ103" s="1243"/>
      <c r="AK103" s="1243"/>
      <c r="AL103" s="1243"/>
      <c r="AM103" s="1243"/>
      <c r="AN103" s="1243"/>
      <c r="AO103" s="1243"/>
      <c r="AP103" s="1243"/>
      <c r="AQ103" s="1243"/>
      <c r="AR103" s="1243"/>
      <c r="AS103" s="1243"/>
      <c r="AT103" s="1243"/>
      <c r="AU103" s="1243"/>
      <c r="AV103" s="1243"/>
      <c r="AW103" s="1243"/>
      <c r="AX103" s="1243"/>
      <c r="AY103" s="1243"/>
      <c r="AZ103" s="1243"/>
      <c r="BA103" s="1243"/>
      <c r="BB103" s="1243"/>
      <c r="BC103" s="1243"/>
      <c r="BD103" s="1243"/>
      <c r="BE103" s="1243"/>
      <c r="BF103" s="774"/>
      <c r="BG103" s="774"/>
      <c r="BH103" s="1056"/>
      <c r="BI103" s="1056"/>
      <c r="BJ103" s="1056"/>
      <c r="BK103" s="1056"/>
      <c r="BL103" s="1056"/>
      <c r="BM103" s="1245"/>
      <c r="BN103" s="1246"/>
      <c r="BO103" s="1246"/>
    </row>
    <row r="104" spans="1:67" s="809" customFormat="1" ht="18.75" customHeight="1" thickTop="1" thickBot="1" x14ac:dyDescent="0.35">
      <c r="A104" s="895">
        <f>COUNT(H105:S105)</f>
        <v>0</v>
      </c>
      <c r="B104" s="765"/>
      <c r="C104" s="765"/>
      <c r="D104" s="1901"/>
      <c r="E104" s="1901"/>
      <c r="F104" s="1231"/>
      <c r="G104" s="1231"/>
      <c r="H104" s="1231"/>
      <c r="I104" s="1231"/>
      <c r="J104" s="1231"/>
      <c r="K104" s="1231"/>
      <c r="L104" s="1231"/>
      <c r="M104" s="1231"/>
      <c r="N104" s="1231"/>
      <c r="O104" s="1231"/>
      <c r="P104" s="1231"/>
      <c r="Q104" s="1231"/>
      <c r="R104" s="1231"/>
      <c r="S104" s="1231"/>
      <c r="T104" s="926" t="s">
        <v>855</v>
      </c>
      <c r="U104" s="765"/>
      <c r="V104" s="870" t="s">
        <v>855</v>
      </c>
      <c r="W104" s="771"/>
      <c r="X104" s="771"/>
      <c r="Y104" s="771"/>
      <c r="Z104" s="1244"/>
      <c r="AA104" s="1243"/>
      <c r="AB104" s="1243"/>
      <c r="AC104" s="1243"/>
      <c r="AD104" s="1243"/>
      <c r="AE104" s="1243"/>
      <c r="AF104" s="1243"/>
      <c r="AG104" s="1243"/>
      <c r="AH104" s="1243"/>
      <c r="AI104" s="1243"/>
      <c r="AJ104" s="1243"/>
      <c r="AK104" s="1243"/>
      <c r="AL104" s="1243"/>
      <c r="AM104" s="1243"/>
      <c r="AN104" s="1243"/>
      <c r="AO104" s="1243"/>
      <c r="AP104" s="1243"/>
      <c r="AQ104" s="1243"/>
      <c r="AR104" s="1243"/>
      <c r="AS104" s="1243"/>
      <c r="AT104" s="1243"/>
      <c r="AU104" s="1243"/>
      <c r="AV104" s="1243"/>
      <c r="AW104" s="1243"/>
      <c r="AX104" s="1243"/>
      <c r="AY104" s="1243"/>
      <c r="AZ104" s="1243"/>
      <c r="BA104" s="1243"/>
      <c r="BB104" s="1243"/>
      <c r="BC104" s="1243"/>
      <c r="BD104" s="1243"/>
      <c r="BE104" s="1243"/>
      <c r="BF104" s="774"/>
      <c r="BG104" s="774"/>
      <c r="BH104" s="1056"/>
      <c r="BI104" s="1056"/>
      <c r="BJ104" s="1056"/>
      <c r="BK104" s="1056"/>
      <c r="BL104" s="1056"/>
      <c r="BM104" s="1245"/>
      <c r="BN104" s="1246"/>
      <c r="BO104" s="1246"/>
    </row>
    <row r="105" spans="1:67" s="910" customFormat="1" ht="15.75" hidden="1" customHeight="1" thickBot="1" x14ac:dyDescent="0.4">
      <c r="A105" s="901" t="s">
        <v>863</v>
      </c>
      <c r="B105" s="902"/>
      <c r="C105" s="902"/>
      <c r="D105" s="1902" t="s">
        <v>855</v>
      </c>
      <c r="E105" s="1903"/>
      <c r="F105" s="974"/>
      <c r="G105" s="974"/>
      <c r="H105" s="974" t="str">
        <f t="shared" ref="H105:S105" si="34">IF(H103&gt;0,1,"")</f>
        <v/>
      </c>
      <c r="I105" s="974" t="str">
        <f t="shared" si="34"/>
        <v/>
      </c>
      <c r="J105" s="974" t="str">
        <f t="shared" si="34"/>
        <v/>
      </c>
      <c r="K105" s="974" t="str">
        <f t="shared" si="34"/>
        <v/>
      </c>
      <c r="L105" s="974" t="str">
        <f t="shared" si="34"/>
        <v/>
      </c>
      <c r="M105" s="974" t="str">
        <f t="shared" si="34"/>
        <v/>
      </c>
      <c r="N105" s="974" t="str">
        <f t="shared" si="34"/>
        <v/>
      </c>
      <c r="O105" s="974" t="str">
        <f t="shared" si="34"/>
        <v/>
      </c>
      <c r="P105" s="974" t="str">
        <f t="shared" si="34"/>
        <v/>
      </c>
      <c r="Q105" s="974" t="str">
        <f t="shared" si="34"/>
        <v/>
      </c>
      <c r="R105" s="974" t="str">
        <f t="shared" si="34"/>
        <v/>
      </c>
      <c r="S105" s="974" t="str">
        <f t="shared" si="34"/>
        <v/>
      </c>
      <c r="T105" s="975" t="s">
        <v>855</v>
      </c>
      <c r="U105" s="902"/>
      <c r="V105" s="909" t="s">
        <v>855</v>
      </c>
      <c r="W105" s="1332"/>
      <c r="X105" s="1333"/>
      <c r="Y105" s="1333"/>
      <c r="Z105" s="1316"/>
      <c r="AA105" s="1243"/>
      <c r="AB105" s="1243"/>
      <c r="AC105" s="1243"/>
      <c r="AD105" s="1243"/>
      <c r="AE105" s="1243"/>
      <c r="AF105" s="1243"/>
      <c r="AG105" s="1243"/>
      <c r="AH105" s="1243"/>
      <c r="AI105" s="1243"/>
      <c r="AJ105" s="1243"/>
      <c r="AK105" s="1243"/>
      <c r="AL105" s="1243"/>
      <c r="AM105" s="1243"/>
      <c r="AN105" s="1243"/>
      <c r="AO105" s="1243"/>
      <c r="AP105" s="1243"/>
      <c r="AQ105" s="1243"/>
      <c r="AR105" s="1243"/>
      <c r="AS105" s="1243"/>
      <c r="AT105" s="1243"/>
      <c r="AU105" s="1243"/>
      <c r="AV105" s="1243"/>
      <c r="AW105" s="1243"/>
      <c r="AX105" s="1243"/>
      <c r="AY105" s="1243"/>
      <c r="AZ105" s="1243"/>
      <c r="BA105" s="1243"/>
      <c r="BB105" s="1243"/>
      <c r="BC105" s="1243"/>
      <c r="BD105" s="1243"/>
      <c r="BE105" s="1243"/>
      <c r="BF105" s="774"/>
      <c r="BG105" s="774"/>
      <c r="BH105" s="1056"/>
      <c r="BI105" s="1056"/>
      <c r="BJ105" s="1056"/>
      <c r="BK105" s="1056"/>
      <c r="BL105" s="1056"/>
      <c r="BM105" s="1317"/>
      <c r="BN105" s="1334"/>
      <c r="BO105" s="1334"/>
    </row>
    <row r="106" spans="1:67" s="775" customFormat="1" ht="20.25" customHeight="1" thickTop="1" x14ac:dyDescent="0.35">
      <c r="A106" s="824"/>
      <c r="B106" s="942"/>
      <c r="C106" s="942"/>
      <c r="D106" s="1904" t="s">
        <v>878</v>
      </c>
      <c r="E106" s="1905"/>
      <c r="F106" s="1241" t="s">
        <v>855</v>
      </c>
      <c r="G106" s="1241"/>
      <c r="H106" s="976" t="e">
        <f t="shared" ref="H106:S106" si="35">H103-H92</f>
        <v>#DIV/0!</v>
      </c>
      <c r="I106" s="976" t="e">
        <f t="shared" si="35"/>
        <v>#DIV/0!</v>
      </c>
      <c r="J106" s="976" t="e">
        <f t="shared" si="35"/>
        <v>#DIV/0!</v>
      </c>
      <c r="K106" s="976" t="e">
        <f t="shared" si="35"/>
        <v>#DIV/0!</v>
      </c>
      <c r="L106" s="976" t="e">
        <f t="shared" si="35"/>
        <v>#DIV/0!</v>
      </c>
      <c r="M106" s="976" t="e">
        <f t="shared" si="35"/>
        <v>#DIV/0!</v>
      </c>
      <c r="N106" s="976" t="e">
        <f t="shared" si="35"/>
        <v>#DIV/0!</v>
      </c>
      <c r="O106" s="976" t="e">
        <f t="shared" si="35"/>
        <v>#DIV/0!</v>
      </c>
      <c r="P106" s="976" t="e">
        <f t="shared" si="35"/>
        <v>#DIV/0!</v>
      </c>
      <c r="Q106" s="976" t="e">
        <f t="shared" si="35"/>
        <v>#DIV/0!</v>
      </c>
      <c r="R106" s="976" t="e">
        <f t="shared" si="35"/>
        <v>#DIV/0!</v>
      </c>
      <c r="S106" s="976" t="e">
        <f t="shared" si="35"/>
        <v>#DIV/0!</v>
      </c>
      <c r="T106" s="977" t="e">
        <f>SUM(H106:S106)</f>
        <v>#DIV/0!</v>
      </c>
      <c r="U106" s="942"/>
      <c r="V106" s="876" t="s">
        <v>855</v>
      </c>
      <c r="W106" s="772"/>
      <c r="X106" s="772"/>
      <c r="Y106" s="772"/>
      <c r="Z106" s="1044"/>
      <c r="AA106" s="1243"/>
      <c r="AB106" s="1243"/>
      <c r="AC106" s="1243"/>
      <c r="AD106" s="1243"/>
      <c r="AE106" s="1243"/>
      <c r="AF106" s="1243"/>
      <c r="AG106" s="1243"/>
      <c r="AH106" s="1243"/>
      <c r="AI106" s="1243"/>
      <c r="AJ106" s="1243"/>
      <c r="AK106" s="1243"/>
      <c r="AL106" s="1243"/>
      <c r="AM106" s="1243"/>
      <c r="AN106" s="1243"/>
      <c r="AO106" s="1243"/>
      <c r="AP106" s="1243"/>
      <c r="AQ106" s="1243"/>
      <c r="AR106" s="1243"/>
      <c r="AS106" s="1243"/>
      <c r="AT106" s="1243"/>
      <c r="AU106" s="1243"/>
      <c r="AV106" s="1243"/>
      <c r="AW106" s="1243"/>
      <c r="AX106" s="1243"/>
      <c r="AY106" s="1243"/>
      <c r="AZ106" s="1243"/>
      <c r="BA106" s="1243"/>
      <c r="BB106" s="1243"/>
      <c r="BC106" s="1243"/>
      <c r="BD106" s="1243"/>
      <c r="BE106" s="1243"/>
      <c r="BF106" s="774"/>
      <c r="BG106" s="774"/>
      <c r="BH106" s="1056"/>
      <c r="BI106" s="1056"/>
      <c r="BJ106" s="1056"/>
      <c r="BK106" s="1056"/>
      <c r="BL106" s="1056"/>
      <c r="BM106" s="1057"/>
      <c r="BN106" s="1058"/>
      <c r="BO106" s="1058"/>
    </row>
    <row r="107" spans="1:67" s="775" customFormat="1" ht="20.25" hidden="1" customHeight="1" x14ac:dyDescent="0.35">
      <c r="A107" s="824"/>
      <c r="B107" s="942"/>
      <c r="C107" s="942"/>
      <c r="D107" s="1906" t="s">
        <v>879</v>
      </c>
      <c r="E107" s="1907"/>
      <c r="F107" s="978"/>
      <c r="G107" s="978"/>
      <c r="H107" s="979"/>
      <c r="I107" s="980" t="e">
        <f t="shared" ref="I107:S107" si="36">IF(H108*$F$107&lt;0,H108*$F$107,0)</f>
        <v>#DIV/0!</v>
      </c>
      <c r="J107" s="980" t="e">
        <f t="shared" si="36"/>
        <v>#DIV/0!</v>
      </c>
      <c r="K107" s="980" t="e">
        <f t="shared" si="36"/>
        <v>#DIV/0!</v>
      </c>
      <c r="L107" s="980" t="e">
        <f t="shared" si="36"/>
        <v>#DIV/0!</v>
      </c>
      <c r="M107" s="980" t="e">
        <f t="shared" si="36"/>
        <v>#DIV/0!</v>
      </c>
      <c r="N107" s="980" t="e">
        <f t="shared" si="36"/>
        <v>#DIV/0!</v>
      </c>
      <c r="O107" s="980" t="e">
        <f t="shared" si="36"/>
        <v>#DIV/0!</v>
      </c>
      <c r="P107" s="980" t="e">
        <f t="shared" si="36"/>
        <v>#DIV/0!</v>
      </c>
      <c r="Q107" s="980" t="e">
        <f t="shared" si="36"/>
        <v>#DIV/0!</v>
      </c>
      <c r="R107" s="980" t="e">
        <f t="shared" si="36"/>
        <v>#DIV/0!</v>
      </c>
      <c r="S107" s="980" t="e">
        <f t="shared" si="36"/>
        <v>#DIV/0!</v>
      </c>
      <c r="T107" s="981" t="e">
        <f>SUM(H107:S107)</f>
        <v>#DIV/0!</v>
      </c>
      <c r="U107" s="942"/>
      <c r="V107" s="876"/>
      <c r="W107" s="1335" t="e">
        <f>IF(T107=0,"",-T107/F62)</f>
        <v>#DIV/0!</v>
      </c>
      <c r="X107" s="772"/>
      <c r="Y107" s="772"/>
      <c r="Z107" s="1044"/>
      <c r="AA107" s="1243"/>
      <c r="AB107" s="1243"/>
      <c r="AC107" s="1243"/>
      <c r="AD107" s="1243"/>
      <c r="AE107" s="1243"/>
      <c r="AF107" s="1243"/>
      <c r="AG107" s="1243"/>
      <c r="AH107" s="1243"/>
      <c r="AI107" s="1243"/>
      <c r="AJ107" s="1243"/>
      <c r="AK107" s="1243"/>
      <c r="AL107" s="1243"/>
      <c r="AM107" s="1243"/>
      <c r="AN107" s="1243"/>
      <c r="AO107" s="1243"/>
      <c r="AP107" s="1243"/>
      <c r="AQ107" s="1243"/>
      <c r="AR107" s="1243"/>
      <c r="AS107" s="1243"/>
      <c r="AT107" s="1243"/>
      <c r="AU107" s="1243"/>
      <c r="AV107" s="1243"/>
      <c r="AW107" s="1243"/>
      <c r="AX107" s="1243"/>
      <c r="AY107" s="1243"/>
      <c r="AZ107" s="1243"/>
      <c r="BA107" s="1243"/>
      <c r="BB107" s="1243"/>
      <c r="BC107" s="1243"/>
      <c r="BD107" s="1243"/>
      <c r="BE107" s="1243"/>
      <c r="BF107" s="774"/>
      <c r="BG107" s="774"/>
      <c r="BH107" s="1056"/>
      <c r="BI107" s="1056"/>
      <c r="BJ107" s="1056"/>
      <c r="BK107" s="1056"/>
      <c r="BL107" s="1056"/>
      <c r="BM107" s="1057"/>
      <c r="BN107" s="1058"/>
      <c r="BO107" s="1058"/>
    </row>
    <row r="108" spans="1:67" s="775" customFormat="1" ht="20.25" hidden="1" customHeight="1" x14ac:dyDescent="0.35">
      <c r="A108" s="824"/>
      <c r="B108" s="942"/>
      <c r="C108" s="942"/>
      <c r="D108" s="1906" t="s">
        <v>880</v>
      </c>
      <c r="E108" s="1907"/>
      <c r="F108" s="1242"/>
      <c r="G108" s="1242"/>
      <c r="H108" s="980" t="e">
        <f>IF(H106&lt;0,H106,0)</f>
        <v>#DIV/0!</v>
      </c>
      <c r="I108" s="980" t="e">
        <f t="shared" ref="I108:S108" si="37">IF((I106+I107+H108)&lt;0,(I106+I107+H108),0)</f>
        <v>#DIV/0!</v>
      </c>
      <c r="J108" s="980" t="e">
        <f t="shared" si="37"/>
        <v>#DIV/0!</v>
      </c>
      <c r="K108" s="980" t="e">
        <f t="shared" si="37"/>
        <v>#DIV/0!</v>
      </c>
      <c r="L108" s="980" t="e">
        <f t="shared" si="37"/>
        <v>#DIV/0!</v>
      </c>
      <c r="M108" s="980" t="e">
        <f t="shared" si="37"/>
        <v>#DIV/0!</v>
      </c>
      <c r="N108" s="980" t="e">
        <f t="shared" si="37"/>
        <v>#DIV/0!</v>
      </c>
      <c r="O108" s="980" t="e">
        <f t="shared" si="37"/>
        <v>#DIV/0!</v>
      </c>
      <c r="P108" s="980" t="e">
        <f t="shared" si="37"/>
        <v>#DIV/0!</v>
      </c>
      <c r="Q108" s="980" t="e">
        <f t="shared" si="37"/>
        <v>#DIV/0!</v>
      </c>
      <c r="R108" s="980" t="e">
        <f t="shared" si="37"/>
        <v>#DIV/0!</v>
      </c>
      <c r="S108" s="980" t="e">
        <f t="shared" si="37"/>
        <v>#DIV/0!</v>
      </c>
      <c r="T108" s="982"/>
      <c r="U108" s="942"/>
      <c r="V108" s="876"/>
      <c r="W108" s="772"/>
      <c r="X108" s="772"/>
      <c r="Y108" s="772"/>
      <c r="Z108" s="1044"/>
      <c r="AA108" s="1243"/>
      <c r="AB108" s="1243"/>
      <c r="AC108" s="1243"/>
      <c r="AD108" s="1243"/>
      <c r="AE108" s="1243"/>
      <c r="AF108" s="1243"/>
      <c r="AG108" s="1243"/>
      <c r="AH108" s="1243"/>
      <c r="AI108" s="1243"/>
      <c r="AJ108" s="1243"/>
      <c r="AK108" s="1243"/>
      <c r="AL108" s="1243"/>
      <c r="AM108" s="1243"/>
      <c r="AN108" s="1243"/>
      <c r="AO108" s="1243"/>
      <c r="AP108" s="1243"/>
      <c r="AQ108" s="1243"/>
      <c r="AR108" s="1243"/>
      <c r="AS108" s="1243"/>
      <c r="AT108" s="1243"/>
      <c r="AU108" s="1243"/>
      <c r="AV108" s="1243"/>
      <c r="AW108" s="1243"/>
      <c r="AX108" s="1243"/>
      <c r="AY108" s="1243"/>
      <c r="AZ108" s="1243"/>
      <c r="BA108" s="1243"/>
      <c r="BB108" s="1243"/>
      <c r="BC108" s="1243"/>
      <c r="BD108" s="1243"/>
      <c r="BE108" s="1243"/>
      <c r="BF108" s="774"/>
      <c r="BG108" s="774"/>
      <c r="BH108" s="1056"/>
      <c r="BI108" s="1056"/>
      <c r="BJ108" s="1056"/>
      <c r="BK108" s="1056"/>
      <c r="BL108" s="1056"/>
      <c r="BM108" s="1057"/>
      <c r="BN108" s="1058"/>
      <c r="BO108" s="1058"/>
    </row>
    <row r="109" spans="1:67" s="775" customFormat="1" ht="20.25" hidden="1" customHeight="1" x14ac:dyDescent="0.35">
      <c r="A109" s="824"/>
      <c r="B109" s="942"/>
      <c r="C109" s="942"/>
      <c r="D109" s="1906" t="s">
        <v>881</v>
      </c>
      <c r="E109" s="1907"/>
      <c r="F109" s="1242"/>
      <c r="G109" s="1242"/>
      <c r="H109" s="980" t="e">
        <f t="shared" ref="H109:S109" si="38">H106+H107</f>
        <v>#DIV/0!</v>
      </c>
      <c r="I109" s="980" t="e">
        <f t="shared" si="38"/>
        <v>#DIV/0!</v>
      </c>
      <c r="J109" s="980" t="e">
        <f t="shared" si="38"/>
        <v>#DIV/0!</v>
      </c>
      <c r="K109" s="980" t="e">
        <f t="shared" si="38"/>
        <v>#DIV/0!</v>
      </c>
      <c r="L109" s="980" t="e">
        <f t="shared" si="38"/>
        <v>#DIV/0!</v>
      </c>
      <c r="M109" s="980" t="e">
        <f t="shared" si="38"/>
        <v>#DIV/0!</v>
      </c>
      <c r="N109" s="980" t="e">
        <f t="shared" si="38"/>
        <v>#DIV/0!</v>
      </c>
      <c r="O109" s="980" t="e">
        <f t="shared" si="38"/>
        <v>#DIV/0!</v>
      </c>
      <c r="P109" s="980" t="e">
        <f t="shared" si="38"/>
        <v>#DIV/0!</v>
      </c>
      <c r="Q109" s="980" t="e">
        <f t="shared" si="38"/>
        <v>#DIV/0!</v>
      </c>
      <c r="R109" s="980" t="e">
        <f t="shared" si="38"/>
        <v>#DIV/0!</v>
      </c>
      <c r="S109" s="980" t="e">
        <f t="shared" si="38"/>
        <v>#DIV/0!</v>
      </c>
      <c r="T109" s="982" t="e">
        <f>SUM(H109:S109)</f>
        <v>#DIV/0!</v>
      </c>
      <c r="U109" s="942"/>
      <c r="V109" s="876"/>
      <c r="W109" s="772"/>
      <c r="X109" s="772"/>
      <c r="Y109" s="772"/>
      <c r="Z109" s="1044"/>
      <c r="AA109" s="1243"/>
      <c r="AB109" s="1243"/>
      <c r="AC109" s="1243"/>
      <c r="AD109" s="1243"/>
      <c r="AE109" s="1243"/>
      <c r="AF109" s="1243"/>
      <c r="AG109" s="1243"/>
      <c r="AH109" s="1243"/>
      <c r="AI109" s="1243"/>
      <c r="AJ109" s="1243"/>
      <c r="AK109" s="1243"/>
      <c r="AL109" s="1243"/>
      <c r="AM109" s="1243"/>
      <c r="AN109" s="1243"/>
      <c r="AO109" s="1243"/>
      <c r="AP109" s="1243"/>
      <c r="AQ109" s="1243"/>
      <c r="AR109" s="1243"/>
      <c r="AS109" s="1243"/>
      <c r="AT109" s="1243"/>
      <c r="AU109" s="1243"/>
      <c r="AV109" s="1243"/>
      <c r="AW109" s="1243"/>
      <c r="AX109" s="1243"/>
      <c r="AY109" s="1243"/>
      <c r="AZ109" s="1243"/>
      <c r="BA109" s="1243"/>
      <c r="BB109" s="1243"/>
      <c r="BC109" s="1243"/>
      <c r="BD109" s="1243"/>
      <c r="BE109" s="1243"/>
      <c r="BF109" s="774"/>
      <c r="BG109" s="774"/>
      <c r="BH109" s="1056"/>
      <c r="BI109" s="1056"/>
      <c r="BJ109" s="1056"/>
      <c r="BK109" s="1056"/>
      <c r="BL109" s="1056"/>
      <c r="BM109" s="1057"/>
      <c r="BN109" s="1058"/>
      <c r="BO109" s="1058"/>
    </row>
    <row r="110" spans="1:67" s="775" customFormat="1" ht="20.25" customHeight="1" x14ac:dyDescent="0.35">
      <c r="A110" s="824"/>
      <c r="B110" s="942"/>
      <c r="C110" s="942"/>
      <c r="D110" s="1908" t="s">
        <v>882</v>
      </c>
      <c r="E110" s="1909"/>
      <c r="F110" s="1242"/>
      <c r="G110" s="1242"/>
      <c r="H110" s="980" t="e">
        <f>IF(F110&lt;&gt;$T$109,H109+F110,0)</f>
        <v>#DIV/0!</v>
      </c>
      <c r="I110" s="980" t="e">
        <f t="shared" ref="I110:S110" si="39">IF(H110&lt;&gt;$T$109,I109+H110,0)</f>
        <v>#DIV/0!</v>
      </c>
      <c r="J110" s="980" t="e">
        <f t="shared" si="39"/>
        <v>#DIV/0!</v>
      </c>
      <c r="K110" s="980" t="e">
        <f t="shared" si="39"/>
        <v>#DIV/0!</v>
      </c>
      <c r="L110" s="980" t="e">
        <f t="shared" si="39"/>
        <v>#DIV/0!</v>
      </c>
      <c r="M110" s="980" t="e">
        <f t="shared" si="39"/>
        <v>#DIV/0!</v>
      </c>
      <c r="N110" s="980" t="e">
        <f t="shared" si="39"/>
        <v>#DIV/0!</v>
      </c>
      <c r="O110" s="980" t="e">
        <f t="shared" si="39"/>
        <v>#DIV/0!</v>
      </c>
      <c r="P110" s="980" t="e">
        <f t="shared" si="39"/>
        <v>#DIV/0!</v>
      </c>
      <c r="Q110" s="980" t="e">
        <f t="shared" si="39"/>
        <v>#DIV/0!</v>
      </c>
      <c r="R110" s="980" t="e">
        <f t="shared" si="39"/>
        <v>#DIV/0!</v>
      </c>
      <c r="S110" s="980" t="e">
        <f t="shared" si="39"/>
        <v>#DIV/0!</v>
      </c>
      <c r="T110" s="982"/>
      <c r="U110" s="942"/>
      <c r="V110" s="876"/>
      <c r="W110" s="772"/>
      <c r="X110" s="772"/>
      <c r="Y110" s="772"/>
      <c r="Z110" s="1044"/>
      <c r="AA110" s="1243"/>
      <c r="AB110" s="1243"/>
      <c r="AC110" s="1243"/>
      <c r="AD110" s="1243"/>
      <c r="AE110" s="1243"/>
      <c r="AF110" s="1243"/>
      <c r="AG110" s="1243"/>
      <c r="AH110" s="1243"/>
      <c r="AI110" s="1243"/>
      <c r="AJ110" s="1243"/>
      <c r="AK110" s="1243"/>
      <c r="AL110" s="1243"/>
      <c r="AM110" s="1243"/>
      <c r="AN110" s="1243"/>
      <c r="AO110" s="1243"/>
      <c r="AP110" s="1243"/>
      <c r="AQ110" s="1243"/>
      <c r="AR110" s="1243"/>
      <c r="AS110" s="1243"/>
      <c r="AT110" s="1243"/>
      <c r="AU110" s="1243"/>
      <c r="AV110" s="1243"/>
      <c r="AW110" s="1243"/>
      <c r="AX110" s="1243"/>
      <c r="AY110" s="1243"/>
      <c r="AZ110" s="1243"/>
      <c r="BA110" s="1243"/>
      <c r="BB110" s="1243"/>
      <c r="BC110" s="1243"/>
      <c r="BD110" s="1243"/>
      <c r="BE110" s="1243"/>
      <c r="BF110" s="774"/>
      <c r="BG110" s="774"/>
      <c r="BH110" s="1056"/>
      <c r="BI110" s="1056"/>
      <c r="BJ110" s="1056"/>
      <c r="BK110" s="1056"/>
      <c r="BL110" s="1056"/>
      <c r="BM110" s="1057"/>
      <c r="BN110" s="1058"/>
      <c r="BO110" s="1058"/>
    </row>
    <row r="111" spans="1:67" s="775" customFormat="1" ht="20.25" customHeight="1" x14ac:dyDescent="0.35">
      <c r="A111" s="824"/>
      <c r="B111" s="942"/>
      <c r="C111" s="942"/>
      <c r="D111" s="1908" t="s">
        <v>883</v>
      </c>
      <c r="E111" s="1909"/>
      <c r="F111" s="1242"/>
      <c r="G111" s="1242"/>
      <c r="H111" s="980" t="e">
        <f t="shared" ref="H111:S111" si="40">H109/(1+$F$119)^H66</f>
        <v>#DIV/0!</v>
      </c>
      <c r="I111" s="980" t="e">
        <f t="shared" si="40"/>
        <v>#DIV/0!</v>
      </c>
      <c r="J111" s="980" t="e">
        <f t="shared" si="40"/>
        <v>#DIV/0!</v>
      </c>
      <c r="K111" s="980" t="e">
        <f t="shared" si="40"/>
        <v>#DIV/0!</v>
      </c>
      <c r="L111" s="980" t="e">
        <f t="shared" si="40"/>
        <v>#DIV/0!</v>
      </c>
      <c r="M111" s="980" t="e">
        <f t="shared" si="40"/>
        <v>#DIV/0!</v>
      </c>
      <c r="N111" s="980" t="e">
        <f t="shared" si="40"/>
        <v>#DIV/0!</v>
      </c>
      <c r="O111" s="980" t="e">
        <f t="shared" si="40"/>
        <v>#DIV/0!</v>
      </c>
      <c r="P111" s="980" t="e">
        <f t="shared" si="40"/>
        <v>#DIV/0!</v>
      </c>
      <c r="Q111" s="980" t="e">
        <f t="shared" si="40"/>
        <v>#DIV/0!</v>
      </c>
      <c r="R111" s="980" t="e">
        <f t="shared" si="40"/>
        <v>#DIV/0!</v>
      </c>
      <c r="S111" s="980" t="e">
        <f t="shared" si="40"/>
        <v>#DIV/0!</v>
      </c>
      <c r="T111" s="982" t="e">
        <f>SUM(H111:S111)</f>
        <v>#DIV/0!</v>
      </c>
      <c r="U111" s="942"/>
      <c r="V111" s="876"/>
      <c r="W111" s="772"/>
      <c r="X111" s="772"/>
      <c r="Y111" s="772"/>
      <c r="Z111" s="1044"/>
      <c r="AA111" s="1243"/>
      <c r="AB111" s="1243"/>
      <c r="AC111" s="1243"/>
      <c r="AD111" s="1243"/>
      <c r="AE111" s="1243"/>
      <c r="AF111" s="1243"/>
      <c r="AG111" s="1243"/>
      <c r="AH111" s="1243"/>
      <c r="AI111" s="1243"/>
      <c r="AJ111" s="1243"/>
      <c r="AK111" s="1243"/>
      <c r="AL111" s="1243"/>
      <c r="AM111" s="1243"/>
      <c r="AN111" s="1243"/>
      <c r="AO111" s="1243"/>
      <c r="AP111" s="1243"/>
      <c r="AQ111" s="1243"/>
      <c r="AR111" s="1243"/>
      <c r="AS111" s="1243"/>
      <c r="AT111" s="1243"/>
      <c r="AU111" s="1243"/>
      <c r="AV111" s="1243"/>
      <c r="AW111" s="1243"/>
      <c r="AX111" s="1243"/>
      <c r="AY111" s="1243"/>
      <c r="AZ111" s="1243"/>
      <c r="BA111" s="1243"/>
      <c r="BB111" s="1243"/>
      <c r="BC111" s="1243"/>
      <c r="BD111" s="1243"/>
      <c r="BE111" s="1243"/>
      <c r="BF111" s="774"/>
      <c r="BG111" s="774"/>
      <c r="BH111" s="1056"/>
      <c r="BI111" s="1056"/>
      <c r="BJ111" s="1056"/>
      <c r="BK111" s="1056"/>
      <c r="BL111" s="1056"/>
      <c r="BM111" s="1057"/>
      <c r="BN111" s="1058"/>
      <c r="BO111" s="1058"/>
    </row>
    <row r="112" spans="1:67" s="775" customFormat="1" ht="5.25" customHeight="1" x14ac:dyDescent="0.35">
      <c r="A112" s="1891"/>
      <c r="B112" s="765"/>
      <c r="C112" s="765"/>
      <c r="D112" s="1893" t="s">
        <v>855</v>
      </c>
      <c r="E112" s="1894"/>
      <c r="F112" s="1238" t="s">
        <v>855</v>
      </c>
      <c r="G112" s="1238"/>
      <c r="H112" s="983"/>
      <c r="I112" s="983"/>
      <c r="J112" s="983"/>
      <c r="K112" s="983"/>
      <c r="L112" s="983"/>
      <c r="M112" s="983"/>
      <c r="N112" s="983"/>
      <c r="O112" s="983"/>
      <c r="P112" s="983"/>
      <c r="Q112" s="983"/>
      <c r="R112" s="983"/>
      <c r="S112" s="983"/>
      <c r="T112" s="984" t="s">
        <v>855</v>
      </c>
      <c r="U112" s="765"/>
      <c r="V112" s="862"/>
      <c r="W112" s="772"/>
      <c r="X112" s="772"/>
      <c r="Y112" s="772"/>
      <c r="Z112" s="1044"/>
      <c r="AA112" s="1243"/>
      <c r="AB112" s="1243"/>
      <c r="AC112" s="1243"/>
      <c r="AD112" s="1243"/>
      <c r="AE112" s="1243"/>
      <c r="AF112" s="1243"/>
      <c r="AG112" s="1243"/>
      <c r="AH112" s="1243"/>
      <c r="AI112" s="1243"/>
      <c r="AJ112" s="1243"/>
      <c r="AK112" s="1243"/>
      <c r="AL112" s="1243"/>
      <c r="AM112" s="1243"/>
      <c r="AN112" s="1243"/>
      <c r="AO112" s="1243"/>
      <c r="AP112" s="1243"/>
      <c r="AQ112" s="1243"/>
      <c r="AR112" s="1243"/>
      <c r="AS112" s="1243"/>
      <c r="AT112" s="1243"/>
      <c r="AU112" s="1243"/>
      <c r="AV112" s="1243"/>
      <c r="AW112" s="1243"/>
      <c r="AX112" s="1243"/>
      <c r="AY112" s="1243"/>
      <c r="AZ112" s="1243"/>
      <c r="BA112" s="1243"/>
      <c r="BB112" s="1243"/>
      <c r="BC112" s="1243"/>
      <c r="BD112" s="1243"/>
      <c r="BE112" s="1243"/>
      <c r="BF112" s="774"/>
      <c r="BG112" s="774"/>
      <c r="BH112" s="1056"/>
      <c r="BI112" s="1056"/>
      <c r="BJ112" s="1056"/>
      <c r="BK112" s="1056"/>
      <c r="BL112" s="1056"/>
      <c r="BM112" s="1057"/>
      <c r="BN112" s="1058"/>
      <c r="BO112" s="1058"/>
    </row>
    <row r="113" spans="1:67" s="775" customFormat="1" ht="7.5" customHeight="1" thickBot="1" x14ac:dyDescent="0.4">
      <c r="A113" s="1892"/>
      <c r="B113" s="765"/>
      <c r="C113" s="765"/>
      <c r="D113" s="1895"/>
      <c r="E113" s="1896"/>
      <c r="F113" s="985"/>
      <c r="G113" s="985"/>
      <c r="H113" s="1232"/>
      <c r="I113" s="1232"/>
      <c r="J113" s="1232"/>
      <c r="K113" s="1232"/>
      <c r="L113" s="1232"/>
      <c r="M113" s="1232"/>
      <c r="N113" s="1232"/>
      <c r="O113" s="1232"/>
      <c r="P113" s="1232"/>
      <c r="Q113" s="1232"/>
      <c r="R113" s="1232"/>
      <c r="S113" s="1232"/>
      <c r="T113" s="984" t="s">
        <v>855</v>
      </c>
      <c r="U113" s="765"/>
      <c r="V113" s="986" t="s">
        <v>855</v>
      </c>
      <c r="W113" s="772"/>
      <c r="X113" s="772"/>
      <c r="Y113" s="772"/>
      <c r="Z113" s="1044"/>
      <c r="AA113" s="1243"/>
      <c r="AB113" s="1243"/>
      <c r="AC113" s="1243"/>
      <c r="AD113" s="1243"/>
      <c r="AE113" s="1243"/>
      <c r="AF113" s="1243"/>
      <c r="AG113" s="1243"/>
      <c r="AH113" s="1243"/>
      <c r="AI113" s="1243"/>
      <c r="AJ113" s="1243"/>
      <c r="AK113" s="1243"/>
      <c r="AL113" s="1243"/>
      <c r="AM113" s="1243"/>
      <c r="AN113" s="1243"/>
      <c r="AO113" s="1243"/>
      <c r="AP113" s="1243"/>
      <c r="AQ113" s="1243"/>
      <c r="AR113" s="1243"/>
      <c r="AS113" s="1243"/>
      <c r="AT113" s="1243"/>
      <c r="AU113" s="1243"/>
      <c r="AV113" s="1243"/>
      <c r="AW113" s="1243"/>
      <c r="AX113" s="1243"/>
      <c r="AY113" s="1243"/>
      <c r="AZ113" s="1243"/>
      <c r="BA113" s="1243"/>
      <c r="BB113" s="1243"/>
      <c r="BC113" s="1243"/>
      <c r="BD113" s="1243"/>
      <c r="BE113" s="1243"/>
      <c r="BF113" s="774"/>
      <c r="BG113" s="774"/>
      <c r="BH113" s="1056"/>
      <c r="BI113" s="1056"/>
      <c r="BJ113" s="1056"/>
      <c r="BK113" s="1056"/>
      <c r="BL113" s="1056"/>
      <c r="BM113" s="1057"/>
      <c r="BN113" s="1058"/>
      <c r="BO113" s="1058"/>
    </row>
    <row r="114" spans="1:67" s="775" customFormat="1" ht="20.25" customHeight="1" thickTop="1" x14ac:dyDescent="0.35">
      <c r="A114" s="824"/>
      <c r="B114" s="942"/>
      <c r="C114" s="942"/>
      <c r="D114" s="1878" t="s">
        <v>884</v>
      </c>
      <c r="E114" s="1879"/>
      <c r="F114" s="1235" t="e">
        <f>#REF!</f>
        <v>#REF!</v>
      </c>
      <c r="G114" s="1241"/>
      <c r="H114" s="987"/>
      <c r="I114" s="987"/>
      <c r="J114" s="987"/>
      <c r="K114" s="976"/>
      <c r="L114" s="976"/>
      <c r="M114" s="976"/>
      <c r="N114" s="976"/>
      <c r="O114" s="976"/>
      <c r="P114" s="976"/>
      <c r="Q114" s="976"/>
      <c r="R114" s="976"/>
      <c r="S114" s="976"/>
      <c r="T114" s="977"/>
      <c r="U114" s="942"/>
      <c r="V114" s="876" t="s">
        <v>855</v>
      </c>
      <c r="W114" s="772"/>
      <c r="X114" s="772"/>
      <c r="Y114" s="772"/>
      <c r="Z114" s="1044"/>
      <c r="AA114" s="1243"/>
      <c r="AB114" s="1243"/>
      <c r="AC114" s="1243"/>
      <c r="AD114" s="1243"/>
      <c r="AE114" s="1243"/>
      <c r="AF114" s="1243"/>
      <c r="AG114" s="1243"/>
      <c r="AH114" s="1243"/>
      <c r="AI114" s="1243"/>
      <c r="AJ114" s="1243"/>
      <c r="AK114" s="1243"/>
      <c r="AL114" s="1243"/>
      <c r="AM114" s="1243"/>
      <c r="AN114" s="1243"/>
      <c r="AO114" s="1243"/>
      <c r="AP114" s="1243"/>
      <c r="AQ114" s="1243"/>
      <c r="AR114" s="1243"/>
      <c r="AS114" s="1243"/>
      <c r="AT114" s="1243"/>
      <c r="AU114" s="1243"/>
      <c r="AV114" s="1243"/>
      <c r="AW114" s="1243"/>
      <c r="AX114" s="1243"/>
      <c r="AY114" s="1243"/>
      <c r="AZ114" s="1243"/>
      <c r="BA114" s="1243"/>
      <c r="BB114" s="1243"/>
      <c r="BC114" s="1243"/>
      <c r="BD114" s="1243"/>
      <c r="BE114" s="1243"/>
      <c r="BF114" s="774"/>
      <c r="BG114" s="774"/>
      <c r="BH114" s="1056"/>
      <c r="BI114" s="1056"/>
      <c r="BJ114" s="1056"/>
      <c r="BK114" s="1056"/>
      <c r="BL114" s="1056"/>
      <c r="BM114" s="1057"/>
      <c r="BN114" s="1058"/>
      <c r="BO114" s="1058"/>
    </row>
    <row r="115" spans="1:67" s="775" customFormat="1" ht="20.25" customHeight="1" x14ac:dyDescent="0.35">
      <c r="A115" s="824"/>
      <c r="B115" s="942"/>
      <c r="C115" s="942"/>
      <c r="D115" s="1880" t="s">
        <v>885</v>
      </c>
      <c r="E115" s="1881"/>
      <c r="F115" s="1236" t="e">
        <f>SUM(H111:S111)</f>
        <v>#DIV/0!</v>
      </c>
      <c r="G115" s="1236"/>
      <c r="H115" s="988"/>
      <c r="I115" s="989"/>
      <c r="J115" s="990"/>
      <c r="K115" s="980"/>
      <c r="L115" s="980"/>
      <c r="M115" s="980"/>
      <c r="N115" s="980"/>
      <c r="O115" s="980"/>
      <c r="P115" s="980"/>
      <c r="Q115" s="980"/>
      <c r="R115" s="980"/>
      <c r="S115" s="980"/>
      <c r="T115" s="981"/>
      <c r="U115" s="942"/>
      <c r="V115" s="876"/>
      <c r="W115" s="1336" t="str">
        <f>IF(T115=0,"",-T115/#REF!)</f>
        <v/>
      </c>
      <c r="X115" s="772"/>
      <c r="Y115" s="772"/>
      <c r="Z115" s="1044"/>
      <c r="AA115" s="1243"/>
      <c r="AB115" s="1243"/>
      <c r="AC115" s="1243"/>
      <c r="AD115" s="1243"/>
      <c r="AE115" s="1243"/>
      <c r="AF115" s="1243"/>
      <c r="AG115" s="1243"/>
      <c r="AH115" s="1243"/>
      <c r="AI115" s="1243"/>
      <c r="AJ115" s="1243"/>
      <c r="AK115" s="1243"/>
      <c r="AL115" s="1243"/>
      <c r="AM115" s="1243"/>
      <c r="AN115" s="1243"/>
      <c r="AO115" s="1243"/>
      <c r="AP115" s="1243"/>
      <c r="AQ115" s="1243"/>
      <c r="AR115" s="1243"/>
      <c r="AS115" s="1243"/>
      <c r="AT115" s="1243"/>
      <c r="AU115" s="1243"/>
      <c r="AV115" s="1243"/>
      <c r="AW115" s="1243"/>
      <c r="AX115" s="1243"/>
      <c r="AY115" s="1243"/>
      <c r="AZ115" s="1243"/>
      <c r="BA115" s="1243"/>
      <c r="BB115" s="1243"/>
      <c r="BC115" s="1243"/>
      <c r="BD115" s="1243"/>
      <c r="BE115" s="1243"/>
      <c r="BF115" s="774"/>
      <c r="BG115" s="774"/>
      <c r="BH115" s="1056"/>
      <c r="BI115" s="1056"/>
      <c r="BJ115" s="1056"/>
      <c r="BK115" s="1056"/>
      <c r="BL115" s="1056"/>
      <c r="BM115" s="1057"/>
      <c r="BN115" s="1058"/>
      <c r="BO115" s="1058"/>
    </row>
    <row r="116" spans="1:67" s="775" customFormat="1" ht="20.25" customHeight="1" x14ac:dyDescent="0.35">
      <c r="A116" s="824"/>
      <c r="B116" s="942"/>
      <c r="C116" s="942"/>
      <c r="D116" s="1880" t="s">
        <v>886</v>
      </c>
      <c r="E116" s="1881"/>
      <c r="F116" s="1236" t="e">
        <f>F118*H116</f>
        <v>#DIV/0!</v>
      </c>
      <c r="G116" s="1236"/>
      <c r="H116" s="1882">
        <v>7.4999999999999997E-2</v>
      </c>
      <c r="I116" s="1882"/>
      <c r="J116" s="1882"/>
      <c r="K116" s="980"/>
      <c r="L116" s="980"/>
      <c r="M116" s="980"/>
      <c r="N116" s="980"/>
      <c r="O116" s="980"/>
      <c r="P116" s="980"/>
      <c r="Q116" s="980"/>
      <c r="R116" s="980"/>
      <c r="S116" s="980"/>
      <c r="T116" s="982"/>
      <c r="U116" s="942"/>
      <c r="V116" s="876"/>
      <c r="W116" s="772"/>
      <c r="X116" s="772"/>
      <c r="Y116" s="772"/>
      <c r="Z116" s="1044"/>
      <c r="AA116" s="1243"/>
      <c r="AB116" s="1243"/>
      <c r="AC116" s="1243"/>
      <c r="AD116" s="1243"/>
      <c r="AE116" s="1243"/>
      <c r="AF116" s="1243"/>
      <c r="AG116" s="1243"/>
      <c r="AH116" s="1243"/>
      <c r="AI116" s="1243"/>
      <c r="AJ116" s="1243"/>
      <c r="AK116" s="1243"/>
      <c r="AL116" s="1243"/>
      <c r="AM116" s="1243"/>
      <c r="AN116" s="1243"/>
      <c r="AO116" s="1243"/>
      <c r="AP116" s="1243"/>
      <c r="AQ116" s="1243"/>
      <c r="AR116" s="1243"/>
      <c r="AS116" s="1243"/>
      <c r="AT116" s="1243"/>
      <c r="AU116" s="1243"/>
      <c r="AV116" s="1243"/>
      <c r="AW116" s="1243"/>
      <c r="AX116" s="1243"/>
      <c r="AY116" s="1243"/>
      <c r="AZ116" s="1243"/>
      <c r="BA116" s="1243"/>
      <c r="BB116" s="1243"/>
      <c r="BC116" s="1243"/>
      <c r="BD116" s="1243"/>
      <c r="BE116" s="1243"/>
      <c r="BF116" s="774"/>
      <c r="BG116" s="774"/>
      <c r="BH116" s="1056"/>
      <c r="BI116" s="1056"/>
      <c r="BJ116" s="1056"/>
      <c r="BK116" s="1056"/>
      <c r="BL116" s="1056"/>
      <c r="BM116" s="1057"/>
      <c r="BN116" s="1058"/>
      <c r="BO116" s="1058"/>
    </row>
    <row r="117" spans="1:67" s="775" customFormat="1" ht="20.25" hidden="1" customHeight="1" x14ac:dyDescent="0.35">
      <c r="A117" s="824"/>
      <c r="B117" s="942"/>
      <c r="C117" s="942"/>
      <c r="D117" s="1883" t="s">
        <v>887</v>
      </c>
      <c r="E117" s="1884"/>
      <c r="F117" s="991"/>
      <c r="G117" s="1236"/>
      <c r="H117" s="992" t="e">
        <f>ROUND((F115-F116)*F117,-2)</f>
        <v>#DIV/0!</v>
      </c>
      <c r="I117" s="993"/>
      <c r="J117" s="993"/>
      <c r="K117" s="980"/>
      <c r="L117" s="980"/>
      <c r="M117" s="980"/>
      <c r="N117" s="980"/>
      <c r="O117" s="980"/>
      <c r="P117" s="980"/>
      <c r="Q117" s="980"/>
      <c r="R117" s="980"/>
      <c r="S117" s="980"/>
      <c r="T117" s="982"/>
      <c r="U117" s="942"/>
      <c r="V117" s="876"/>
      <c r="W117" s="772"/>
      <c r="X117" s="772"/>
      <c r="Y117" s="772"/>
      <c r="Z117" s="1044"/>
      <c r="AA117" s="1243"/>
      <c r="AB117" s="1243"/>
      <c r="AC117" s="1243"/>
      <c r="AD117" s="1243"/>
      <c r="AE117" s="1243"/>
      <c r="AF117" s="1243"/>
      <c r="AG117" s="1243"/>
      <c r="AH117" s="1243"/>
      <c r="AI117" s="1243"/>
      <c r="AJ117" s="1243"/>
      <c r="AK117" s="1243"/>
      <c r="AL117" s="1243"/>
      <c r="AM117" s="1243"/>
      <c r="AN117" s="1243"/>
      <c r="AO117" s="1243"/>
      <c r="AP117" s="1243"/>
      <c r="AQ117" s="1243"/>
      <c r="AR117" s="1243"/>
      <c r="AS117" s="1243"/>
      <c r="AT117" s="1243"/>
      <c r="AU117" s="1243"/>
      <c r="AV117" s="1243"/>
      <c r="AW117" s="1243"/>
      <c r="AX117" s="1243"/>
      <c r="AY117" s="1243"/>
      <c r="AZ117" s="1243"/>
      <c r="BA117" s="1243"/>
      <c r="BB117" s="1243"/>
      <c r="BC117" s="1243"/>
      <c r="BD117" s="1243"/>
      <c r="BE117" s="1243"/>
      <c r="BF117" s="774"/>
      <c r="BG117" s="774"/>
      <c r="BH117" s="1056"/>
      <c r="BI117" s="1056"/>
      <c r="BJ117" s="1056"/>
      <c r="BK117" s="1056"/>
      <c r="BL117" s="1056"/>
      <c r="BM117" s="1057"/>
      <c r="BN117" s="1058"/>
      <c r="BO117" s="1058"/>
    </row>
    <row r="118" spans="1:67" s="775" customFormat="1" ht="20.25" customHeight="1" x14ac:dyDescent="0.35">
      <c r="A118" s="824"/>
      <c r="B118" s="942"/>
      <c r="C118" s="942"/>
      <c r="D118" s="1880" t="s">
        <v>888</v>
      </c>
      <c r="E118" s="1881"/>
      <c r="F118" s="1236" t="e">
        <f>ROUND(F115/(1+H116),-2)</f>
        <v>#DIV/0!</v>
      </c>
      <c r="G118" s="1236"/>
      <c r="H118" s="994" t="e">
        <f>F118/F114</f>
        <v>#DIV/0!</v>
      </c>
      <c r="I118" s="989"/>
      <c r="J118" s="990"/>
      <c r="K118" s="980"/>
      <c r="L118" s="980"/>
      <c r="M118" s="980"/>
      <c r="N118" s="980"/>
      <c r="O118" s="980"/>
      <c r="P118" s="980"/>
      <c r="Q118" s="980"/>
      <c r="R118" s="980"/>
      <c r="S118" s="980"/>
      <c r="T118" s="982"/>
      <c r="U118" s="942"/>
      <c r="V118" s="876"/>
      <c r="W118" s="772"/>
      <c r="X118" s="772"/>
      <c r="Y118" s="772"/>
      <c r="Z118" s="1044"/>
      <c r="AA118" s="1243"/>
      <c r="AB118" s="1243"/>
      <c r="AC118" s="1243"/>
      <c r="AD118" s="1243"/>
      <c r="AE118" s="1243"/>
      <c r="AF118" s="1243"/>
      <c r="AG118" s="1243"/>
      <c r="AH118" s="1243"/>
      <c r="AI118" s="1243"/>
      <c r="AJ118" s="1243"/>
      <c r="AK118" s="1243"/>
      <c r="AL118" s="1243"/>
      <c r="AM118" s="1243"/>
      <c r="AN118" s="1243"/>
      <c r="AO118" s="1243"/>
      <c r="AP118" s="1243"/>
      <c r="AQ118" s="1243"/>
      <c r="AR118" s="1243"/>
      <c r="AS118" s="1243"/>
      <c r="AT118" s="1243"/>
      <c r="AU118" s="1243"/>
      <c r="AV118" s="1243"/>
      <c r="AW118" s="1243"/>
      <c r="AX118" s="1243"/>
      <c r="AY118" s="1243"/>
      <c r="AZ118" s="1243"/>
      <c r="BA118" s="1243"/>
      <c r="BB118" s="1243"/>
      <c r="BC118" s="1243"/>
      <c r="BD118" s="1243"/>
      <c r="BE118" s="1243"/>
      <c r="BF118" s="774"/>
      <c r="BG118" s="774"/>
      <c r="BH118" s="1056"/>
      <c r="BI118" s="1056"/>
      <c r="BJ118" s="1056"/>
      <c r="BK118" s="1056"/>
      <c r="BL118" s="1056"/>
      <c r="BM118" s="1057"/>
      <c r="BN118" s="1058"/>
      <c r="BO118" s="1058"/>
    </row>
    <row r="119" spans="1:67" s="775" customFormat="1" ht="20.25" customHeight="1" x14ac:dyDescent="0.35">
      <c r="A119" s="824"/>
      <c r="B119" s="942"/>
      <c r="C119" s="942"/>
      <c r="D119" s="1880" t="s">
        <v>889</v>
      </c>
      <c r="E119" s="1881"/>
      <c r="F119" s="995">
        <f>+IF(H65="Ano",K505,P505)</f>
        <v>5.6414501983004905E-2</v>
      </c>
      <c r="G119" s="1236"/>
      <c r="H119" s="996">
        <f>+K505</f>
        <v>0.11601160000000021</v>
      </c>
      <c r="I119" s="997" t="s">
        <v>890</v>
      </c>
      <c r="J119" s="990"/>
      <c r="K119" s="980"/>
      <c r="L119" s="980"/>
      <c r="M119" s="980"/>
      <c r="N119" s="980"/>
      <c r="O119" s="980"/>
      <c r="P119" s="980"/>
      <c r="Q119" s="980"/>
      <c r="R119" s="980"/>
      <c r="S119" s="980"/>
      <c r="T119" s="982"/>
      <c r="U119" s="942"/>
      <c r="V119" s="876"/>
      <c r="W119" s="772"/>
      <c r="X119" s="772"/>
      <c r="Y119" s="772"/>
      <c r="Z119" s="1044"/>
      <c r="AA119" s="1243"/>
      <c r="AB119" s="1243"/>
      <c r="AC119" s="1243"/>
      <c r="AD119" s="1243"/>
      <c r="AE119" s="1243"/>
      <c r="AF119" s="1243"/>
      <c r="AG119" s="1243"/>
      <c r="AH119" s="1243"/>
      <c r="AI119" s="1243"/>
      <c r="AJ119" s="1243"/>
      <c r="AK119" s="1243"/>
      <c r="AL119" s="1243"/>
      <c r="AM119" s="1243"/>
      <c r="AN119" s="1243"/>
      <c r="AO119" s="1243"/>
      <c r="AP119" s="1243"/>
      <c r="AQ119" s="1243"/>
      <c r="AR119" s="1243"/>
      <c r="AS119" s="1243"/>
      <c r="AT119" s="1243"/>
      <c r="AU119" s="1243"/>
      <c r="AV119" s="1243"/>
      <c r="AW119" s="1243"/>
      <c r="AX119" s="1243"/>
      <c r="AY119" s="1243"/>
      <c r="AZ119" s="1243"/>
      <c r="BA119" s="1243"/>
      <c r="BB119" s="1243"/>
      <c r="BC119" s="1243"/>
      <c r="BD119" s="1243"/>
      <c r="BE119" s="1243"/>
      <c r="BF119" s="774"/>
      <c r="BG119" s="774"/>
      <c r="BH119" s="1056"/>
      <c r="BI119" s="1056"/>
      <c r="BJ119" s="1056"/>
      <c r="BK119" s="1056"/>
      <c r="BL119" s="1056"/>
      <c r="BM119" s="1057"/>
      <c r="BN119" s="1058"/>
      <c r="BO119" s="1058"/>
    </row>
    <row r="120" spans="1:67" s="775" customFormat="1" ht="21.6" hidden="1" customHeight="1" x14ac:dyDescent="0.35">
      <c r="A120" s="824"/>
      <c r="B120" s="942"/>
      <c r="C120" s="942"/>
      <c r="D120" s="1880" t="s">
        <v>891</v>
      </c>
      <c r="E120" s="1881"/>
      <c r="F120" s="998">
        <f>((1+F119)^(1/2))-1</f>
        <v>2.7820267353687145E-2</v>
      </c>
      <c r="G120" s="1236"/>
      <c r="H120" s="989"/>
      <c r="I120" s="989"/>
      <c r="J120" s="990"/>
      <c r="K120" s="980"/>
      <c r="L120" s="980"/>
      <c r="M120" s="980"/>
      <c r="N120" s="980"/>
      <c r="O120" s="980"/>
      <c r="P120" s="980"/>
      <c r="Q120" s="980"/>
      <c r="R120" s="980"/>
      <c r="S120" s="980"/>
      <c r="T120" s="982"/>
      <c r="U120" s="942"/>
      <c r="V120" s="876"/>
      <c r="W120" s="772"/>
      <c r="X120" s="772"/>
      <c r="Y120" s="772"/>
      <c r="Z120" s="1044"/>
      <c r="AA120" s="1243"/>
      <c r="AB120" s="1243"/>
      <c r="AC120" s="1243"/>
      <c r="AD120" s="1243"/>
      <c r="AE120" s="1243"/>
      <c r="AF120" s="1243"/>
      <c r="AG120" s="1243"/>
      <c r="AH120" s="1243"/>
      <c r="AI120" s="1243"/>
      <c r="AJ120" s="1243"/>
      <c r="AK120" s="1243"/>
      <c r="AL120" s="1243"/>
      <c r="AM120" s="1243"/>
      <c r="AN120" s="1243"/>
      <c r="AO120" s="1243"/>
      <c r="AP120" s="1243"/>
      <c r="AQ120" s="1243"/>
      <c r="AR120" s="1243"/>
      <c r="AS120" s="1243"/>
      <c r="AT120" s="1243"/>
      <c r="AU120" s="1243"/>
      <c r="AV120" s="1243"/>
      <c r="AW120" s="1243"/>
      <c r="AX120" s="1243"/>
      <c r="AY120" s="1243"/>
      <c r="AZ120" s="1243"/>
      <c r="BA120" s="1243"/>
      <c r="BB120" s="1243"/>
      <c r="BC120" s="1243"/>
      <c r="BD120" s="1243"/>
      <c r="BE120" s="1243"/>
      <c r="BF120" s="774"/>
      <c r="BG120" s="774"/>
      <c r="BH120" s="1056"/>
      <c r="BI120" s="1056"/>
      <c r="BJ120" s="1056"/>
      <c r="BK120" s="1056"/>
      <c r="BL120" s="1056"/>
      <c r="BM120" s="1057"/>
      <c r="BN120" s="1058"/>
      <c r="BO120" s="1058"/>
    </row>
    <row r="121" spans="1:67" s="775" customFormat="1" ht="6" customHeight="1" x14ac:dyDescent="0.35">
      <c r="A121" s="824"/>
      <c r="B121" s="765"/>
      <c r="C121" s="765"/>
      <c r="D121" s="1885" t="s">
        <v>855</v>
      </c>
      <c r="E121" s="1886"/>
      <c r="F121" s="1237" t="s">
        <v>855</v>
      </c>
      <c r="G121" s="1236"/>
      <c r="H121" s="999"/>
      <c r="I121" s="999"/>
      <c r="J121" s="1000"/>
      <c r="K121" s="983"/>
      <c r="L121" s="983"/>
      <c r="M121" s="983"/>
      <c r="N121" s="983"/>
      <c r="O121" s="983"/>
      <c r="P121" s="983"/>
      <c r="Q121" s="983"/>
      <c r="R121" s="983"/>
      <c r="S121" s="983"/>
      <c r="T121" s="984" t="s">
        <v>855</v>
      </c>
      <c r="U121" s="765"/>
      <c r="V121" s="862"/>
      <c r="W121" s="772"/>
      <c r="X121" s="772"/>
      <c r="Y121" s="772"/>
      <c r="Z121" s="1044"/>
      <c r="AA121" s="1243"/>
      <c r="AB121" s="1243"/>
      <c r="AC121" s="1243"/>
      <c r="AD121" s="1243"/>
      <c r="AE121" s="1243"/>
      <c r="AF121" s="1243"/>
      <c r="AG121" s="1243"/>
      <c r="AH121" s="1243"/>
      <c r="AI121" s="1243"/>
      <c r="AJ121" s="1243"/>
      <c r="AK121" s="1243"/>
      <c r="AL121" s="1243"/>
      <c r="AM121" s="1243"/>
      <c r="AN121" s="1243"/>
      <c r="AO121" s="1243"/>
      <c r="AP121" s="1243"/>
      <c r="AQ121" s="1243"/>
      <c r="AR121" s="1243"/>
      <c r="AS121" s="1243"/>
      <c r="AT121" s="1243"/>
      <c r="AU121" s="1243"/>
      <c r="AV121" s="1243"/>
      <c r="AW121" s="1243"/>
      <c r="AX121" s="1243"/>
      <c r="AY121" s="1243"/>
      <c r="AZ121" s="1243"/>
      <c r="BA121" s="1243"/>
      <c r="BB121" s="1243"/>
      <c r="BC121" s="1243"/>
      <c r="BD121" s="1243"/>
      <c r="BE121" s="1243"/>
      <c r="BF121" s="774"/>
      <c r="BG121" s="774"/>
      <c r="BH121" s="1056"/>
      <c r="BI121" s="1056"/>
      <c r="BJ121" s="1056"/>
      <c r="BK121" s="1056"/>
      <c r="BL121" s="1056"/>
      <c r="BM121" s="1057"/>
      <c r="BN121" s="1058"/>
      <c r="BO121" s="1058"/>
    </row>
    <row r="122" spans="1:67" s="775" customFormat="1" ht="20.25" hidden="1" customHeight="1" x14ac:dyDescent="0.35">
      <c r="A122" s="824"/>
      <c r="B122" s="765"/>
      <c r="C122" s="765"/>
      <c r="D122" s="1887" t="s">
        <v>892</v>
      </c>
      <c r="E122" s="1888"/>
      <c r="F122" s="998">
        <f>IFERROR(1-(T92+H117+F116)/F114,0)</f>
        <v>0</v>
      </c>
      <c r="G122" s="1236"/>
      <c r="H122" s="1001"/>
      <c r="I122" s="1001"/>
      <c r="J122" s="847"/>
      <c r="K122" s="1232"/>
      <c r="L122" s="1232"/>
      <c r="M122" s="1232"/>
      <c r="N122" s="1232"/>
      <c r="O122" s="1232"/>
      <c r="P122" s="1232"/>
      <c r="Q122" s="1232"/>
      <c r="R122" s="1232"/>
      <c r="S122" s="1232"/>
      <c r="T122" s="984" t="s">
        <v>855</v>
      </c>
      <c r="U122" s="765"/>
      <c r="V122" s="986" t="s">
        <v>855</v>
      </c>
      <c r="W122" s="772"/>
      <c r="X122" s="772"/>
      <c r="Y122" s="772"/>
      <c r="Z122" s="1044"/>
      <c r="AA122" s="1243"/>
      <c r="AB122" s="1243"/>
      <c r="AC122" s="1243"/>
      <c r="AD122" s="1243"/>
      <c r="AE122" s="1243"/>
      <c r="AF122" s="1243"/>
      <c r="AG122" s="1243"/>
      <c r="AH122" s="1243"/>
      <c r="AI122" s="1243"/>
      <c r="AJ122" s="1243"/>
      <c r="AK122" s="1243"/>
      <c r="AL122" s="1243"/>
      <c r="AM122" s="1243"/>
      <c r="AN122" s="1243"/>
      <c r="AO122" s="1243"/>
      <c r="AP122" s="1243"/>
      <c r="AQ122" s="1243"/>
      <c r="AR122" s="1243"/>
      <c r="AS122" s="1243"/>
      <c r="AT122" s="1243"/>
      <c r="AU122" s="1243"/>
      <c r="AV122" s="1243"/>
      <c r="AW122" s="1243"/>
      <c r="AX122" s="1243"/>
      <c r="AY122" s="1243"/>
      <c r="AZ122" s="1243"/>
      <c r="BA122" s="1243"/>
      <c r="BB122" s="1243"/>
      <c r="BC122" s="1243"/>
      <c r="BD122" s="1243"/>
      <c r="BE122" s="1243"/>
      <c r="BF122" s="774"/>
      <c r="BG122" s="774"/>
      <c r="BH122" s="1056"/>
      <c r="BI122" s="1056"/>
      <c r="BJ122" s="1056"/>
      <c r="BK122" s="1056"/>
      <c r="BL122" s="1056"/>
      <c r="BM122" s="1057"/>
      <c r="BN122" s="1058"/>
      <c r="BO122" s="1058"/>
    </row>
    <row r="123" spans="1:67" s="809" customFormat="1" ht="20.25" hidden="1" customHeight="1" x14ac:dyDescent="0.35">
      <c r="A123" s="823"/>
      <c r="B123" s="765"/>
      <c r="C123" s="765"/>
      <c r="D123" s="1889" t="s">
        <v>893</v>
      </c>
      <c r="E123" s="1890"/>
      <c r="F123" s="1236">
        <f>IFERROR(F118/#REF!,0)</f>
        <v>0</v>
      </c>
      <c r="G123" s="1236"/>
      <c r="H123" s="994" t="e">
        <f>F123/F124</f>
        <v>#DIV/0!</v>
      </c>
      <c r="I123" s="1002"/>
      <c r="J123" s="1003"/>
      <c r="K123" s="1003"/>
      <c r="L123" s="1003"/>
      <c r="M123" s="1004"/>
      <c r="N123" s="1004"/>
      <c r="O123" s="1004"/>
      <c r="P123" s="1004"/>
      <c r="Q123" s="1004"/>
      <c r="R123" s="1004"/>
      <c r="S123" s="1004"/>
      <c r="T123" s="1005"/>
      <c r="U123" s="765"/>
      <c r="V123" s="870"/>
      <c r="W123" s="772"/>
      <c r="X123" s="771"/>
      <c r="Y123" s="771"/>
      <c r="Z123" s="1244"/>
      <c r="AA123" s="1243"/>
      <c r="AB123" s="1243"/>
      <c r="AC123" s="1243"/>
      <c r="AD123" s="1243"/>
      <c r="AE123" s="1243"/>
      <c r="AF123" s="1243"/>
      <c r="AG123" s="1243"/>
      <c r="AH123" s="1243"/>
      <c r="AI123" s="1243"/>
      <c r="AJ123" s="1243"/>
      <c r="AK123" s="1243"/>
      <c r="AL123" s="1243"/>
      <c r="AM123" s="1243"/>
      <c r="AN123" s="1243"/>
      <c r="AO123" s="1243"/>
      <c r="AP123" s="1243"/>
      <c r="AQ123" s="1243"/>
      <c r="AR123" s="1243"/>
      <c r="AS123" s="1243"/>
      <c r="AT123" s="1243"/>
      <c r="AU123" s="1243"/>
      <c r="AV123" s="1243"/>
      <c r="AW123" s="1243"/>
      <c r="AX123" s="1243"/>
      <c r="AY123" s="1243"/>
      <c r="AZ123" s="1243"/>
      <c r="BA123" s="1243"/>
      <c r="BB123" s="1243"/>
      <c r="BC123" s="1243"/>
      <c r="BD123" s="1243"/>
      <c r="BE123" s="1243"/>
      <c r="BF123" s="774"/>
      <c r="BG123" s="774"/>
      <c r="BH123" s="1056"/>
      <c r="BI123" s="1056"/>
      <c r="BJ123" s="1056"/>
      <c r="BK123" s="1056"/>
      <c r="BL123" s="1056"/>
      <c r="BM123" s="1245"/>
      <c r="BN123" s="1246"/>
      <c r="BO123" s="1246"/>
    </row>
    <row r="124" spans="1:67" s="809" customFormat="1" ht="20.25" customHeight="1" x14ac:dyDescent="0.35">
      <c r="A124" s="823"/>
      <c r="B124" s="765"/>
      <c r="C124" s="765"/>
      <c r="D124" s="1876" t="s">
        <v>894</v>
      </c>
      <c r="E124" s="1877"/>
      <c r="F124" s="1006">
        <f>IFERROR(+ROUND(F114/(#REF!),-1),0)</f>
        <v>0</v>
      </c>
      <c r="G124" s="1236"/>
      <c r="H124" s="1004"/>
      <c r="I124" s="770"/>
      <c r="J124" s="1007"/>
      <c r="K124" s="770"/>
      <c r="L124" s="1007"/>
      <c r="M124" s="1004"/>
      <c r="N124" s="1004"/>
      <c r="O124" s="1004"/>
      <c r="P124" s="1004"/>
      <c r="Q124" s="1004"/>
      <c r="R124" s="1004"/>
      <c r="S124" s="1004"/>
      <c r="T124" s="1005"/>
      <c r="U124" s="765"/>
      <c r="V124" s="870" t="s">
        <v>855</v>
      </c>
      <c r="W124" s="772"/>
      <c r="X124" s="771"/>
      <c r="Y124" s="771"/>
      <c r="Z124" s="1244"/>
      <c r="AA124" s="1243"/>
      <c r="AB124" s="1243"/>
      <c r="AC124" s="1243"/>
      <c r="AD124" s="1243"/>
      <c r="AE124" s="1243"/>
      <c r="AF124" s="1243"/>
      <c r="AG124" s="1243"/>
      <c r="AH124" s="1243"/>
      <c r="AI124" s="1243"/>
      <c r="AJ124" s="1243"/>
      <c r="AK124" s="1243"/>
      <c r="AL124" s="1243"/>
      <c r="AM124" s="1243"/>
      <c r="AN124" s="1243"/>
      <c r="AO124" s="1243"/>
      <c r="AP124" s="1243"/>
      <c r="AQ124" s="1243"/>
      <c r="AR124" s="1243"/>
      <c r="AS124" s="1243"/>
      <c r="AT124" s="1243"/>
      <c r="AU124" s="1243"/>
      <c r="AV124" s="1243"/>
      <c r="AW124" s="1243"/>
      <c r="AX124" s="1243"/>
      <c r="AY124" s="1243"/>
      <c r="AZ124" s="1243"/>
      <c r="BA124" s="1243"/>
      <c r="BB124" s="1243"/>
      <c r="BC124" s="1243"/>
      <c r="BD124" s="1243"/>
      <c r="BE124" s="1243"/>
      <c r="BF124" s="774"/>
      <c r="BG124" s="774"/>
      <c r="BH124" s="1056"/>
      <c r="BI124" s="1056"/>
      <c r="BJ124" s="1056"/>
      <c r="BK124" s="1056"/>
      <c r="BL124" s="1056"/>
      <c r="BM124" s="1245"/>
      <c r="BN124" s="1246"/>
      <c r="BO124" s="1246"/>
    </row>
    <row r="125" spans="1:67" s="1015" customFormat="1" ht="20.25" customHeight="1" thickBot="1" x14ac:dyDescent="0.4">
      <c r="A125" s="823"/>
      <c r="B125" s="765"/>
      <c r="C125" s="765"/>
      <c r="D125" s="1850" t="s">
        <v>895</v>
      </c>
      <c r="E125" s="1851"/>
      <c r="F125" s="1008">
        <f>IFERROR(+ROUND(F114/(J130),-1),0)</f>
        <v>0</v>
      </c>
      <c r="G125" s="1009"/>
      <c r="H125" s="1010"/>
      <c r="I125" s="1011" t="str">
        <f>IF(F117=0,"A pedido do cliente não foi considerada Margem de Lucro do Promotor.","")</f>
        <v>A pedido do cliente não foi considerada Margem de Lucro do Promotor.</v>
      </c>
      <c r="J125" s="1012"/>
      <c r="K125" s="1012"/>
      <c r="L125" s="1012"/>
      <c r="M125" s="1012"/>
      <c r="N125" s="1012"/>
      <c r="O125" s="1012"/>
      <c r="P125" s="1012"/>
      <c r="Q125" s="1012"/>
      <c r="R125" s="1012"/>
      <c r="S125" s="1012"/>
      <c r="T125" s="1013"/>
      <c r="U125" s="765"/>
      <c r="V125" s="1014"/>
      <c r="W125" s="772"/>
      <c r="X125" s="771"/>
      <c r="Y125" s="771"/>
      <c r="Z125" s="1244"/>
      <c r="AA125" s="1243"/>
      <c r="AB125" s="1243"/>
      <c r="AC125" s="1243"/>
      <c r="AD125" s="1243"/>
      <c r="AE125" s="1243"/>
      <c r="AF125" s="1243"/>
      <c r="AG125" s="1243"/>
      <c r="AH125" s="1243"/>
      <c r="AI125" s="1243"/>
      <c r="AJ125" s="1243"/>
      <c r="AK125" s="1243"/>
      <c r="AL125" s="1243"/>
      <c r="AM125" s="1243"/>
      <c r="AN125" s="1243"/>
      <c r="AO125" s="1243"/>
      <c r="AP125" s="1243"/>
      <c r="AQ125" s="1243"/>
      <c r="AR125" s="1243"/>
      <c r="AS125" s="1243"/>
      <c r="AT125" s="1243"/>
      <c r="AU125" s="1243"/>
      <c r="AV125" s="1243"/>
      <c r="AW125" s="1243"/>
      <c r="AX125" s="1243"/>
      <c r="AY125" s="1243"/>
      <c r="AZ125" s="1243"/>
      <c r="BA125" s="1243"/>
      <c r="BB125" s="1243"/>
      <c r="BC125" s="1243"/>
      <c r="BD125" s="1243"/>
      <c r="BE125" s="1243"/>
      <c r="BF125" s="774"/>
      <c r="BG125" s="774"/>
      <c r="BH125" s="1056"/>
      <c r="BI125" s="1056"/>
      <c r="BJ125" s="1056"/>
      <c r="BK125" s="1056"/>
      <c r="BL125" s="1056"/>
      <c r="BM125" s="1245"/>
      <c r="BN125" s="1337"/>
      <c r="BO125" s="1337"/>
    </row>
    <row r="126" spans="1:67" s="1015" customFormat="1" ht="14.25" customHeight="1" thickTop="1" x14ac:dyDescent="0.35">
      <c r="A126" s="823"/>
      <c r="B126" s="765"/>
      <c r="C126" s="765"/>
      <c r="D126" s="1852"/>
      <c r="E126" s="1852"/>
      <c r="H126" s="847"/>
      <c r="I126" s="847"/>
      <c r="J126" s="847"/>
      <c r="K126" s="847"/>
      <c r="L126" s="847"/>
      <c r="M126" s="847"/>
      <c r="N126" s="847"/>
      <c r="O126" s="847"/>
      <c r="P126" s="847"/>
      <c r="Q126" s="847"/>
      <c r="R126" s="847"/>
      <c r="S126" s="847"/>
      <c r="T126" s="854"/>
      <c r="U126" s="765"/>
      <c r="V126" s="1014"/>
      <c r="W126" s="772"/>
      <c r="X126" s="771"/>
      <c r="Y126" s="771"/>
      <c r="Z126" s="1244"/>
      <c r="AA126" s="1243"/>
      <c r="AB126" s="1243"/>
      <c r="AC126" s="1243"/>
      <c r="AD126" s="1243"/>
      <c r="AE126" s="1243"/>
      <c r="AF126" s="1243"/>
      <c r="AG126" s="1243"/>
      <c r="AH126" s="1243"/>
      <c r="AI126" s="1243"/>
      <c r="AJ126" s="1243"/>
      <c r="AK126" s="1243"/>
      <c r="AL126" s="1243"/>
      <c r="AM126" s="1243"/>
      <c r="AN126" s="1243"/>
      <c r="AO126" s="1243"/>
      <c r="AP126" s="1243"/>
      <c r="AQ126" s="1243"/>
      <c r="AR126" s="1243"/>
      <c r="AS126" s="1243"/>
      <c r="AT126" s="1243"/>
      <c r="AU126" s="1243"/>
      <c r="AV126" s="1243"/>
      <c r="AW126" s="1243"/>
      <c r="AX126" s="1243"/>
      <c r="AY126" s="1243"/>
      <c r="AZ126" s="1243"/>
      <c r="BA126" s="1243"/>
      <c r="BB126" s="1243"/>
      <c r="BC126" s="1243"/>
      <c r="BD126" s="1243"/>
      <c r="BE126" s="1243"/>
      <c r="BF126" s="774"/>
      <c r="BG126" s="774"/>
      <c r="BH126" s="1056"/>
      <c r="BI126" s="1056"/>
      <c r="BJ126" s="1056"/>
      <c r="BK126" s="1056"/>
      <c r="BL126" s="1056"/>
      <c r="BM126" s="1245"/>
      <c r="BN126" s="1337"/>
      <c r="BO126" s="1337"/>
    </row>
    <row r="127" spans="1:67" s="1015" customFormat="1" ht="37.5" customHeight="1" x14ac:dyDescent="0.35">
      <c r="A127" s="823"/>
      <c r="B127" s="765"/>
      <c r="C127" s="765"/>
      <c r="D127" s="1853" t="s">
        <v>896</v>
      </c>
      <c r="E127" s="1854"/>
      <c r="F127" s="1855" t="str">
        <f>IF(T103=0,"",ROUND(F115-F116-H117,-2))</f>
        <v/>
      </c>
      <c r="G127" s="1855"/>
      <c r="H127" s="1855"/>
      <c r="I127" s="1855"/>
      <c r="J127" s="1855"/>
      <c r="K127" s="1855"/>
      <c r="L127" s="1855"/>
      <c r="M127" s="1855"/>
      <c r="N127" s="1855"/>
      <c r="O127" s="1855"/>
      <c r="P127" s="1855"/>
      <c r="Q127" s="1855"/>
      <c r="R127" s="1855"/>
      <c r="S127" s="1855"/>
      <c r="T127" s="1856"/>
      <c r="U127" s="765"/>
      <c r="V127" s="1014"/>
      <c r="W127" s="772"/>
      <c r="X127" s="771"/>
      <c r="Y127" s="771"/>
      <c r="Z127" s="1244"/>
      <c r="AA127" s="1243"/>
      <c r="AB127" s="1243"/>
      <c r="AC127" s="1243"/>
      <c r="AD127" s="1243"/>
      <c r="AE127" s="1243"/>
      <c r="AF127" s="1243"/>
      <c r="AG127" s="1243"/>
      <c r="AH127" s="1243"/>
      <c r="AI127" s="1243"/>
      <c r="AJ127" s="1243"/>
      <c r="AK127" s="1243"/>
      <c r="AL127" s="1243"/>
      <c r="AM127" s="1243"/>
      <c r="AN127" s="1243"/>
      <c r="AO127" s="1243"/>
      <c r="AP127" s="1243"/>
      <c r="AQ127" s="1243"/>
      <c r="AR127" s="1243"/>
      <c r="AS127" s="1243"/>
      <c r="AT127" s="1243"/>
      <c r="AU127" s="1243"/>
      <c r="AV127" s="1243"/>
      <c r="AW127" s="1243"/>
      <c r="AX127" s="1243"/>
      <c r="AY127" s="1243"/>
      <c r="AZ127" s="1243"/>
      <c r="BA127" s="1243"/>
      <c r="BB127" s="1243"/>
      <c r="BC127" s="1243"/>
      <c r="BD127" s="1243"/>
      <c r="BE127" s="1243"/>
      <c r="BF127" s="774"/>
      <c r="BG127" s="774"/>
      <c r="BH127" s="1056"/>
      <c r="BI127" s="1056"/>
      <c r="BJ127" s="1056"/>
      <c r="BK127" s="1056"/>
      <c r="BL127" s="1056"/>
      <c r="BM127" s="1245"/>
      <c r="BN127" s="1337"/>
      <c r="BO127" s="1337"/>
    </row>
    <row r="128" spans="1:67" s="775" customFormat="1" ht="14.25" customHeight="1" thickBot="1" x14ac:dyDescent="0.4">
      <c r="A128" s="823"/>
      <c r="B128" s="765"/>
      <c r="C128" s="765"/>
      <c r="D128" s="1857"/>
      <c r="E128" s="1857"/>
      <c r="F128" s="1016"/>
      <c r="G128" s="1016"/>
      <c r="H128" s="1016"/>
      <c r="I128" s="862"/>
      <c r="J128" s="1017"/>
      <c r="K128" s="862"/>
      <c r="L128" s="862"/>
      <c r="M128" s="862"/>
      <c r="N128" s="862"/>
      <c r="O128" s="862"/>
      <c r="P128" s="862"/>
      <c r="Q128" s="862"/>
      <c r="R128" s="1018"/>
      <c r="S128" s="1018"/>
      <c r="T128" s="1019"/>
      <c r="U128" s="765"/>
      <c r="V128" s="1020"/>
      <c r="W128" s="772"/>
      <c r="X128" s="771"/>
      <c r="Y128" s="772"/>
      <c r="Z128" s="1044"/>
      <c r="AA128" s="1243"/>
      <c r="AB128" s="1243"/>
      <c r="AC128" s="1243"/>
      <c r="AD128" s="1243"/>
      <c r="AE128" s="1243"/>
      <c r="AF128" s="1243"/>
      <c r="AG128" s="1243"/>
      <c r="AH128" s="1243"/>
      <c r="AI128" s="1243"/>
      <c r="AJ128" s="1243"/>
      <c r="AK128" s="1243"/>
      <c r="AL128" s="1243"/>
      <c r="AM128" s="1243"/>
      <c r="AN128" s="1243"/>
      <c r="AO128" s="1243"/>
      <c r="AP128" s="1243"/>
      <c r="AQ128" s="1243"/>
      <c r="AR128" s="1243"/>
      <c r="AS128" s="1243"/>
      <c r="AT128" s="1243"/>
      <c r="AU128" s="1243"/>
      <c r="AV128" s="1243"/>
      <c r="AW128" s="1243"/>
      <c r="AX128" s="1243"/>
      <c r="AY128" s="1243"/>
      <c r="AZ128" s="1243"/>
      <c r="BA128" s="1243"/>
      <c r="BB128" s="1243"/>
      <c r="BC128" s="1243"/>
      <c r="BD128" s="1243"/>
      <c r="BE128" s="1243"/>
      <c r="BF128" s="774"/>
      <c r="BG128" s="774"/>
      <c r="BH128" s="1056"/>
      <c r="BI128" s="1056"/>
      <c r="BJ128" s="1056"/>
      <c r="BK128" s="1056"/>
      <c r="BL128" s="1056"/>
      <c r="BM128" s="1057"/>
      <c r="BN128" s="1058"/>
      <c r="BO128" s="1058"/>
    </row>
    <row r="129" spans="1:67" s="775" customFormat="1" ht="39" customHeight="1" thickTop="1" thickBot="1" x14ac:dyDescent="0.4">
      <c r="A129" s="1021"/>
      <c r="B129" s="765"/>
      <c r="C129" s="765"/>
      <c r="D129" s="1022"/>
      <c r="E129" s="1022"/>
      <c r="F129" s="1858" t="s">
        <v>897</v>
      </c>
      <c r="G129" s="1859"/>
      <c r="H129" s="1233" t="s">
        <v>898</v>
      </c>
      <c r="I129" s="1233" t="s">
        <v>899</v>
      </c>
      <c r="J129" s="1233" t="s">
        <v>900</v>
      </c>
      <c r="K129" s="1233" t="s">
        <v>901</v>
      </c>
      <c r="L129" s="1233" t="s">
        <v>902</v>
      </c>
      <c r="M129" s="766"/>
      <c r="N129" s="766"/>
      <c r="O129" s="862"/>
      <c r="P129" s="862"/>
      <c r="Q129" s="1233" t="s">
        <v>903</v>
      </c>
      <c r="R129" s="1862" t="s">
        <v>904</v>
      </c>
      <c r="S129" s="1863"/>
      <c r="T129" s="1233" t="s">
        <v>899</v>
      </c>
      <c r="U129" s="765"/>
      <c r="V129" s="1020"/>
      <c r="W129" s="772"/>
      <c r="X129" s="771"/>
      <c r="Y129" s="772"/>
      <c r="Z129" s="1044"/>
      <c r="AA129" s="1243"/>
      <c r="AB129" s="1243"/>
      <c r="AC129" s="1243"/>
      <c r="AD129" s="1243"/>
      <c r="AE129" s="1243"/>
      <c r="AF129" s="1243"/>
      <c r="AG129" s="1243"/>
      <c r="AH129" s="1243"/>
      <c r="AI129" s="1243"/>
      <c r="AJ129" s="1243"/>
      <c r="AK129" s="1243"/>
      <c r="AL129" s="1243"/>
      <c r="AM129" s="1243"/>
      <c r="AN129" s="1243"/>
      <c r="AO129" s="1243"/>
      <c r="AP129" s="1243"/>
      <c r="AQ129" s="1243"/>
      <c r="AR129" s="1243"/>
      <c r="AS129" s="1243"/>
      <c r="AT129" s="1243"/>
      <c r="AU129" s="1243"/>
      <c r="AV129" s="1243"/>
      <c r="AW129" s="1243"/>
      <c r="AX129" s="1243"/>
      <c r="AY129" s="1243"/>
      <c r="AZ129" s="1243"/>
      <c r="BA129" s="1243"/>
      <c r="BB129" s="1243"/>
      <c r="BC129" s="1243"/>
      <c r="BD129" s="1243"/>
      <c r="BE129" s="1243"/>
      <c r="BF129" s="774"/>
      <c r="BG129" s="774"/>
      <c r="BH129" s="1056"/>
      <c r="BI129" s="1056"/>
      <c r="BJ129" s="1056"/>
      <c r="BK129" s="1056"/>
      <c r="BL129" s="1056"/>
      <c r="BM129" s="1057"/>
      <c r="BN129" s="1058"/>
      <c r="BO129" s="1058"/>
    </row>
    <row r="130" spans="1:67" s="775" customFormat="1" ht="30" customHeight="1" thickTop="1" thickBot="1" x14ac:dyDescent="0.4">
      <c r="A130" s="823"/>
      <c r="B130" s="765"/>
      <c r="C130" s="765"/>
      <c r="D130" s="1023"/>
      <c r="E130" s="1023"/>
      <c r="F130" s="1860"/>
      <c r="G130" s="1861"/>
      <c r="H130" s="1024">
        <f>+F15</f>
        <v>0</v>
      </c>
      <c r="I130" s="1234">
        <f>IFERROR(F127/H130,0)</f>
        <v>0</v>
      </c>
      <c r="J130" s="1024">
        <f>+F19</f>
        <v>0</v>
      </c>
      <c r="K130" s="1234" t="e">
        <f>IF(J130="","",F127/J130)</f>
        <v>#VALUE!</v>
      </c>
      <c r="L130" s="1024">
        <f>+F99</f>
        <v>0</v>
      </c>
      <c r="M130" s="766"/>
      <c r="N130" s="766"/>
      <c r="O130" s="862"/>
      <c r="P130" s="862"/>
      <c r="Q130" s="1234" t="e">
        <f>IF(L130="","",ROUND(F127/L130,-2))</f>
        <v>#VALUE!</v>
      </c>
      <c r="R130" s="1864" t="e">
        <f>+N62/L130</f>
        <v>#DIV/0!</v>
      </c>
      <c r="S130" s="1864"/>
      <c r="T130" s="1234" t="e">
        <f>+ROUND(N62/(J130),-1)</f>
        <v>#DIV/0!</v>
      </c>
      <c r="U130" s="765"/>
      <c r="V130" s="1020"/>
      <c r="W130" s="772"/>
      <c r="X130" s="771"/>
      <c r="Y130" s="772"/>
      <c r="Z130" s="1044"/>
      <c r="AA130" s="1243"/>
      <c r="AB130" s="1243"/>
      <c r="AC130" s="1243"/>
      <c r="AD130" s="1243"/>
      <c r="AE130" s="1243"/>
      <c r="AF130" s="1243"/>
      <c r="AG130" s="1243"/>
      <c r="AH130" s="1243"/>
      <c r="AI130" s="1243"/>
      <c r="AJ130" s="1243"/>
      <c r="AK130" s="1243"/>
      <c r="AL130" s="1243"/>
      <c r="AM130" s="1243"/>
      <c r="AN130" s="1243"/>
      <c r="AO130" s="1243"/>
      <c r="AP130" s="1243"/>
      <c r="AQ130" s="1243"/>
      <c r="AR130" s="1243"/>
      <c r="AS130" s="1243"/>
      <c r="AT130" s="1243"/>
      <c r="AU130" s="1243"/>
      <c r="AV130" s="1243"/>
      <c r="AW130" s="1243"/>
      <c r="AX130" s="1243"/>
      <c r="AY130" s="1243"/>
      <c r="AZ130" s="1243"/>
      <c r="BA130" s="1243"/>
      <c r="BB130" s="1243"/>
      <c r="BC130" s="1243"/>
      <c r="BD130" s="1243"/>
      <c r="BE130" s="1243"/>
      <c r="BF130" s="774"/>
      <c r="BG130" s="774"/>
      <c r="BH130" s="1056"/>
      <c r="BI130" s="1056"/>
      <c r="BJ130" s="1056"/>
      <c r="BK130" s="1056"/>
      <c r="BL130" s="1056"/>
      <c r="BM130" s="1057"/>
      <c r="BN130" s="1058"/>
      <c r="BO130" s="1058"/>
    </row>
    <row r="131" spans="1:67" s="766" customFormat="1" ht="18.75" thickTop="1" x14ac:dyDescent="0.35">
      <c r="A131" s="823"/>
      <c r="B131" s="765"/>
      <c r="F131" s="1025"/>
      <c r="G131" s="1025"/>
      <c r="H131" s="1026"/>
      <c r="W131" s="772"/>
      <c r="X131" s="771"/>
      <c r="Y131" s="772"/>
      <c r="Z131" s="1044"/>
      <c r="AA131" s="1243"/>
      <c r="AB131" s="1243"/>
      <c r="AC131" s="1243"/>
      <c r="AD131" s="1243"/>
      <c r="AE131" s="1243"/>
      <c r="AF131" s="1243"/>
      <c r="AG131" s="1243"/>
      <c r="AH131" s="1243"/>
      <c r="AI131" s="1243"/>
      <c r="AJ131" s="1243"/>
      <c r="AK131" s="1243"/>
      <c r="AL131" s="1243"/>
      <c r="AM131" s="1243"/>
      <c r="AN131" s="1243"/>
      <c r="AO131" s="1243"/>
      <c r="AP131" s="1243"/>
      <c r="AQ131" s="1243"/>
      <c r="AR131" s="1243"/>
      <c r="AS131" s="1243"/>
      <c r="AT131" s="1243"/>
      <c r="AU131" s="1243"/>
      <c r="AV131" s="1243"/>
      <c r="AW131" s="1243"/>
      <c r="AX131" s="1243"/>
      <c r="AY131" s="1243"/>
      <c r="AZ131" s="1243"/>
      <c r="BA131" s="1243"/>
      <c r="BB131" s="1243"/>
      <c r="BC131" s="1243"/>
      <c r="BD131" s="1243"/>
      <c r="BE131" s="1243"/>
      <c r="BF131" s="774"/>
      <c r="BG131" s="774"/>
      <c r="BH131" s="1056"/>
      <c r="BI131" s="1056"/>
      <c r="BJ131" s="1056"/>
      <c r="BK131" s="1056"/>
      <c r="BL131" s="1056"/>
      <c r="BM131" s="1057"/>
      <c r="BN131" s="1057"/>
      <c r="BO131" s="1057"/>
    </row>
    <row r="132" spans="1:67" s="775" customFormat="1" ht="33" customHeight="1" x14ac:dyDescent="0.35">
      <c r="A132" s="823"/>
      <c r="B132" s="765"/>
      <c r="C132" s="765"/>
      <c r="D132" s="1027" t="s">
        <v>905</v>
      </c>
      <c r="E132" s="1027"/>
      <c r="F132" s="1016"/>
      <c r="G132" s="1016"/>
      <c r="H132" s="1016"/>
      <c r="I132" s="862"/>
      <c r="J132" s="1017"/>
      <c r="K132" s="862"/>
      <c r="L132" s="862"/>
      <c r="M132" s="862"/>
      <c r="N132" s="862"/>
      <c r="O132" s="862"/>
      <c r="P132" s="862"/>
      <c r="Q132" s="862"/>
      <c r="R132" s="862"/>
      <c r="S132" s="862"/>
      <c r="T132" s="1028"/>
      <c r="U132" s="765"/>
      <c r="V132" s="1020"/>
      <c r="W132" s="772"/>
      <c r="X132" s="772"/>
      <c r="Y132" s="772"/>
      <c r="Z132" s="1044"/>
      <c r="AA132" s="1044"/>
      <c r="AB132" s="1044"/>
      <c r="AC132" s="1044"/>
      <c r="AD132" s="1044"/>
      <c r="AE132" s="1243"/>
      <c r="AF132" s="1243"/>
      <c r="AG132" s="1243"/>
      <c r="AH132" s="1243"/>
      <c r="AI132" s="1243"/>
      <c r="AJ132" s="1243"/>
      <c r="AK132" s="1243"/>
      <c r="AL132" s="1243"/>
      <c r="AM132" s="1243"/>
      <c r="AN132" s="1243"/>
      <c r="AO132" s="1243"/>
      <c r="AP132" s="1243"/>
      <c r="AQ132" s="1243"/>
      <c r="AR132" s="1243"/>
      <c r="AS132" s="1243"/>
      <c r="AT132" s="1243"/>
      <c r="AU132" s="1243"/>
      <c r="AV132" s="1243"/>
      <c r="AW132" s="1243"/>
      <c r="AX132" s="1243"/>
      <c r="AY132" s="1243"/>
      <c r="AZ132" s="1243"/>
      <c r="BA132" s="1243"/>
      <c r="BB132" s="1243"/>
      <c r="BC132" s="1243"/>
      <c r="BD132" s="1243"/>
      <c r="BE132" s="1243"/>
      <c r="BF132" s="774"/>
      <c r="BG132" s="774"/>
      <c r="BH132" s="1056"/>
      <c r="BI132" s="1056"/>
      <c r="BJ132" s="1056"/>
      <c r="BK132" s="1056"/>
      <c r="BL132" s="1056"/>
      <c r="BM132" s="1056"/>
      <c r="BN132" s="1056"/>
      <c r="BO132" s="1057"/>
    </row>
    <row r="133" spans="1:67" s="775" customFormat="1" ht="20.100000000000001" customHeight="1" x14ac:dyDescent="0.35">
      <c r="A133" s="823"/>
      <c r="B133" s="765"/>
      <c r="C133" s="765"/>
      <c r="D133" s="1865"/>
      <c r="E133" s="1866"/>
      <c r="F133" s="1866"/>
      <c r="G133" s="1866"/>
      <c r="H133" s="1866"/>
      <c r="I133" s="1866"/>
      <c r="J133" s="1866"/>
      <c r="K133" s="1866"/>
      <c r="L133" s="1866"/>
      <c r="M133" s="1866"/>
      <c r="N133" s="1866"/>
      <c r="O133" s="1866"/>
      <c r="P133" s="1866"/>
      <c r="Q133" s="1866"/>
      <c r="R133" s="1866"/>
      <c r="S133" s="1866"/>
      <c r="T133" s="1867"/>
      <c r="U133" s="765"/>
      <c r="V133" s="1020"/>
      <c r="W133" s="772"/>
      <c r="X133" s="772"/>
      <c r="Y133" s="772"/>
      <c r="Z133" s="1044"/>
      <c r="AA133" s="1044"/>
      <c r="AB133" s="1044"/>
      <c r="AC133" s="1044"/>
      <c r="AD133" s="1044"/>
      <c r="AE133" s="1243"/>
      <c r="AF133" s="1243"/>
      <c r="AG133" s="1243"/>
      <c r="AH133" s="1243"/>
      <c r="AI133" s="1243"/>
      <c r="AJ133" s="1243"/>
      <c r="AK133" s="1243"/>
      <c r="AL133" s="1243"/>
      <c r="AM133" s="1243"/>
      <c r="AN133" s="1243"/>
      <c r="AO133" s="1243"/>
      <c r="AP133" s="1243"/>
      <c r="AQ133" s="1243"/>
      <c r="AR133" s="1243"/>
      <c r="AS133" s="1243"/>
      <c r="AT133" s="1243"/>
      <c r="AU133" s="1243"/>
      <c r="AV133" s="1243"/>
      <c r="AW133" s="1243"/>
      <c r="AX133" s="1243"/>
      <c r="AY133" s="1243"/>
      <c r="AZ133" s="1243"/>
      <c r="BA133" s="1243"/>
      <c r="BB133" s="1243"/>
      <c r="BC133" s="1243"/>
      <c r="BD133" s="1243"/>
      <c r="BE133" s="1243"/>
      <c r="BF133" s="774"/>
      <c r="BG133" s="774"/>
      <c r="BH133" s="1056"/>
      <c r="BI133" s="1056"/>
      <c r="BJ133" s="1056"/>
      <c r="BK133" s="1056"/>
      <c r="BL133" s="1056"/>
      <c r="BM133" s="1056"/>
      <c r="BN133" s="1056"/>
      <c r="BO133" s="1057"/>
    </row>
    <row r="134" spans="1:67" s="775" customFormat="1" ht="20.100000000000001" customHeight="1" x14ac:dyDescent="0.35">
      <c r="A134" s="824" t="str">
        <f>H65</f>
        <v>Semestre</v>
      </c>
      <c r="B134" s="765"/>
      <c r="C134" s="765"/>
      <c r="D134" s="1868"/>
      <c r="E134" s="1869"/>
      <c r="F134" s="1869"/>
      <c r="G134" s="1869"/>
      <c r="H134" s="1869"/>
      <c r="I134" s="1869"/>
      <c r="J134" s="1869"/>
      <c r="K134" s="1869"/>
      <c r="L134" s="1869"/>
      <c r="M134" s="1869"/>
      <c r="N134" s="1869"/>
      <c r="O134" s="1869"/>
      <c r="P134" s="1869"/>
      <c r="Q134" s="1869"/>
      <c r="R134" s="1869"/>
      <c r="S134" s="1869"/>
      <c r="T134" s="1870"/>
      <c r="U134" s="765"/>
      <c r="V134" s="1020"/>
      <c r="W134" s="772"/>
      <c r="X134" s="772"/>
      <c r="Y134" s="772"/>
      <c r="Z134" s="1044"/>
      <c r="AA134" s="1044"/>
      <c r="AB134" s="1044"/>
      <c r="AC134" s="1044"/>
      <c r="AD134" s="1044"/>
      <c r="AE134" s="1243"/>
      <c r="AF134" s="1243"/>
      <c r="AG134" s="1243"/>
      <c r="AH134" s="1243"/>
      <c r="AI134" s="1243"/>
      <c r="AJ134" s="1243"/>
      <c r="AK134" s="1243"/>
      <c r="AL134" s="1243"/>
      <c r="AM134" s="1243"/>
      <c r="AN134" s="1243"/>
      <c r="AO134" s="1243"/>
      <c r="AP134" s="1243"/>
      <c r="AQ134" s="1243"/>
      <c r="AR134" s="1243"/>
      <c r="AS134" s="1243"/>
      <c r="AT134" s="1243"/>
      <c r="AU134" s="1243"/>
      <c r="AV134" s="1243"/>
      <c r="AW134" s="1243"/>
      <c r="AX134" s="1243"/>
      <c r="AY134" s="1243"/>
      <c r="AZ134" s="1243"/>
      <c r="BA134" s="1243"/>
      <c r="BB134" s="1243"/>
      <c r="BC134" s="1243"/>
      <c r="BD134" s="1243"/>
      <c r="BE134" s="1243"/>
      <c r="BF134" s="774"/>
      <c r="BG134" s="774"/>
      <c r="BH134" s="1056"/>
      <c r="BI134" s="1056"/>
      <c r="BJ134" s="1056"/>
      <c r="BK134" s="1056"/>
      <c r="BL134" s="1056"/>
      <c r="BM134" s="1056"/>
      <c r="BN134" s="1056"/>
      <c r="BO134" s="1057"/>
    </row>
    <row r="135" spans="1:67" s="775" customFormat="1" ht="20.100000000000001" customHeight="1" x14ac:dyDescent="0.35">
      <c r="A135" s="824"/>
      <c r="B135" s="765"/>
      <c r="C135" s="765"/>
      <c r="D135" s="1868"/>
      <c r="E135" s="1869"/>
      <c r="F135" s="1869"/>
      <c r="G135" s="1869"/>
      <c r="H135" s="1869"/>
      <c r="I135" s="1869"/>
      <c r="J135" s="1869"/>
      <c r="K135" s="1869"/>
      <c r="L135" s="1869"/>
      <c r="M135" s="1869"/>
      <c r="N135" s="1869"/>
      <c r="O135" s="1869"/>
      <c r="P135" s="1869"/>
      <c r="Q135" s="1869"/>
      <c r="R135" s="1869"/>
      <c r="S135" s="1869"/>
      <c r="T135" s="1870"/>
      <c r="U135" s="765"/>
      <c r="V135" s="1020"/>
      <c r="W135" s="772"/>
      <c r="X135" s="772"/>
      <c r="Y135" s="772"/>
      <c r="Z135" s="1044"/>
      <c r="AA135" s="1044"/>
      <c r="AB135" s="1044"/>
      <c r="AC135" s="1044"/>
      <c r="AD135" s="1044"/>
      <c r="AE135" s="1243"/>
      <c r="AF135" s="1243"/>
      <c r="AG135" s="1243"/>
      <c r="AH135" s="1243"/>
      <c r="AI135" s="1243"/>
      <c r="AJ135" s="1243"/>
      <c r="AK135" s="1243"/>
      <c r="AL135" s="1243"/>
      <c r="AM135" s="1243"/>
      <c r="AN135" s="1243"/>
      <c r="AO135" s="1243"/>
      <c r="AP135" s="1243"/>
      <c r="AQ135" s="1243"/>
      <c r="AR135" s="1243"/>
      <c r="AS135" s="1243"/>
      <c r="AT135" s="1243"/>
      <c r="AU135" s="1243"/>
      <c r="AV135" s="1243"/>
      <c r="AW135" s="1243"/>
      <c r="AX135" s="1243"/>
      <c r="AY135" s="1243"/>
      <c r="AZ135" s="1243"/>
      <c r="BA135" s="1243"/>
      <c r="BB135" s="1243"/>
      <c r="BC135" s="1243"/>
      <c r="BD135" s="1243"/>
      <c r="BE135" s="1243"/>
      <c r="BF135" s="774"/>
      <c r="BG135" s="774"/>
      <c r="BH135" s="1056"/>
      <c r="BI135" s="1056"/>
      <c r="BJ135" s="1056"/>
      <c r="BK135" s="1056"/>
      <c r="BL135" s="1056"/>
      <c r="BM135" s="1056"/>
      <c r="BN135" s="1056"/>
      <c r="BO135" s="1057"/>
    </row>
    <row r="136" spans="1:67" s="775" customFormat="1" ht="20.100000000000001" customHeight="1" x14ac:dyDescent="0.35">
      <c r="A136" s="824"/>
      <c r="B136" s="765"/>
      <c r="C136" s="765"/>
      <c r="D136" s="1868"/>
      <c r="E136" s="1869"/>
      <c r="F136" s="1869"/>
      <c r="G136" s="1869"/>
      <c r="H136" s="1869"/>
      <c r="I136" s="1869"/>
      <c r="J136" s="1869"/>
      <c r="K136" s="1869"/>
      <c r="L136" s="1869"/>
      <c r="M136" s="1869"/>
      <c r="N136" s="1869"/>
      <c r="O136" s="1869"/>
      <c r="P136" s="1869"/>
      <c r="Q136" s="1869"/>
      <c r="R136" s="1869"/>
      <c r="S136" s="1869"/>
      <c r="T136" s="1870"/>
      <c r="U136" s="765"/>
      <c r="V136" s="1020"/>
      <c r="W136" s="772"/>
      <c r="X136" s="772"/>
      <c r="Y136" s="772"/>
      <c r="Z136" s="1044"/>
      <c r="AA136" s="1044"/>
      <c r="AB136" s="1044"/>
      <c r="AC136" s="1044"/>
      <c r="AD136" s="1044"/>
      <c r="AE136" s="1243"/>
      <c r="AF136" s="1243"/>
      <c r="AG136" s="1243"/>
      <c r="AH136" s="1243"/>
      <c r="AI136" s="1243"/>
      <c r="AJ136" s="1243"/>
      <c r="AK136" s="1243"/>
      <c r="AL136" s="1243"/>
      <c r="AM136" s="1243"/>
      <c r="AN136" s="1243"/>
      <c r="AO136" s="1243"/>
      <c r="AP136" s="1243"/>
      <c r="AQ136" s="1243"/>
      <c r="AR136" s="1243"/>
      <c r="AS136" s="1243"/>
      <c r="AT136" s="1243"/>
      <c r="AU136" s="1243"/>
      <c r="AV136" s="1243"/>
      <c r="AW136" s="1243"/>
      <c r="AX136" s="1243"/>
      <c r="AY136" s="1243"/>
      <c r="AZ136" s="1243"/>
      <c r="BA136" s="1243"/>
      <c r="BB136" s="1243"/>
      <c r="BC136" s="1243"/>
      <c r="BD136" s="1243"/>
      <c r="BE136" s="1243"/>
      <c r="BF136" s="774"/>
      <c r="BG136" s="774"/>
      <c r="BH136" s="1056"/>
      <c r="BI136" s="1056"/>
      <c r="BJ136" s="1056"/>
      <c r="BK136" s="1056"/>
      <c r="BL136" s="1056"/>
      <c r="BM136" s="1056"/>
      <c r="BN136" s="1056"/>
      <c r="BO136" s="1057"/>
    </row>
    <row r="137" spans="1:67" s="775" customFormat="1" ht="20.100000000000001" customHeight="1" x14ac:dyDescent="0.35">
      <c r="A137" s="824"/>
      <c r="B137" s="765"/>
      <c r="C137" s="765"/>
      <c r="D137" s="1868"/>
      <c r="E137" s="1869"/>
      <c r="F137" s="1869"/>
      <c r="G137" s="1869"/>
      <c r="H137" s="1869"/>
      <c r="I137" s="1869"/>
      <c r="J137" s="1869"/>
      <c r="K137" s="1869"/>
      <c r="L137" s="1869"/>
      <c r="M137" s="1869"/>
      <c r="N137" s="1869"/>
      <c r="O137" s="1869"/>
      <c r="P137" s="1869"/>
      <c r="Q137" s="1869"/>
      <c r="R137" s="1869"/>
      <c r="S137" s="1869"/>
      <c r="T137" s="1870"/>
      <c r="U137" s="765"/>
      <c r="V137" s="1020"/>
      <c r="W137" s="772"/>
      <c r="X137" s="772"/>
      <c r="Y137" s="772"/>
      <c r="Z137" s="1044"/>
      <c r="AA137" s="1044"/>
      <c r="AB137" s="1044"/>
      <c r="AC137" s="1044"/>
      <c r="AD137" s="1044"/>
      <c r="AE137" s="1243"/>
      <c r="AF137" s="1243"/>
      <c r="AG137" s="1243"/>
      <c r="AH137" s="1243"/>
      <c r="AI137" s="1243"/>
      <c r="AJ137" s="1243"/>
      <c r="AK137" s="1243"/>
      <c r="AL137" s="1243"/>
      <c r="AM137" s="1243"/>
      <c r="AN137" s="1243"/>
      <c r="AO137" s="1243"/>
      <c r="AP137" s="1243"/>
      <c r="AQ137" s="1243"/>
      <c r="AR137" s="1243"/>
      <c r="AS137" s="1243"/>
      <c r="AT137" s="1243"/>
      <c r="AU137" s="1243"/>
      <c r="AV137" s="1243"/>
      <c r="AW137" s="1243"/>
      <c r="AX137" s="1243"/>
      <c r="AY137" s="1243"/>
      <c r="AZ137" s="1243"/>
      <c r="BA137" s="1243"/>
      <c r="BB137" s="1243"/>
      <c r="BC137" s="1243"/>
      <c r="BD137" s="1243"/>
      <c r="BE137" s="1243"/>
      <c r="BF137" s="774"/>
      <c r="BG137" s="774"/>
      <c r="BH137" s="1056"/>
      <c r="BI137" s="1056"/>
      <c r="BJ137" s="1056"/>
      <c r="BK137" s="1056"/>
      <c r="BL137" s="1056"/>
      <c r="BM137" s="1056"/>
      <c r="BN137" s="1056"/>
      <c r="BO137" s="1057"/>
    </row>
    <row r="138" spans="1:67" s="775" customFormat="1" ht="20.100000000000001" customHeight="1" x14ac:dyDescent="0.35">
      <c r="A138" s="824"/>
      <c r="B138" s="1029"/>
      <c r="C138" s="1029"/>
      <c r="D138" s="1868"/>
      <c r="E138" s="1869"/>
      <c r="F138" s="1869"/>
      <c r="G138" s="1869"/>
      <c r="H138" s="1869"/>
      <c r="I138" s="1869"/>
      <c r="J138" s="1869"/>
      <c r="K138" s="1869"/>
      <c r="L138" s="1869"/>
      <c r="M138" s="1869"/>
      <c r="N138" s="1869"/>
      <c r="O138" s="1869"/>
      <c r="P138" s="1869"/>
      <c r="Q138" s="1869"/>
      <c r="R138" s="1869"/>
      <c r="S138" s="1869"/>
      <c r="T138" s="1870"/>
      <c r="U138" s="1029"/>
      <c r="V138" s="1020"/>
      <c r="W138" s="772"/>
      <c r="X138" s="772"/>
      <c r="Y138" s="772"/>
      <c r="Z138" s="1044"/>
      <c r="AA138" s="1044"/>
      <c r="AB138" s="1044"/>
      <c r="AC138" s="1044"/>
      <c r="AD138" s="1044"/>
      <c r="AE138" s="1243"/>
      <c r="AF138" s="1243"/>
      <c r="AG138" s="1243"/>
      <c r="AH138" s="1243"/>
      <c r="AI138" s="1243"/>
      <c r="AJ138" s="1243"/>
      <c r="AK138" s="1243"/>
      <c r="AL138" s="1243"/>
      <c r="AM138" s="1243"/>
      <c r="AN138" s="1243"/>
      <c r="AO138" s="1243"/>
      <c r="AP138" s="1243"/>
      <c r="AQ138" s="1243"/>
      <c r="AR138" s="1243"/>
      <c r="AS138" s="1243"/>
      <c r="AT138" s="1243"/>
      <c r="AU138" s="1243"/>
      <c r="AV138" s="1243"/>
      <c r="AW138" s="1243"/>
      <c r="AX138" s="1243"/>
      <c r="AY138" s="1243"/>
      <c r="AZ138" s="1243"/>
      <c r="BA138" s="1243"/>
      <c r="BB138" s="1243"/>
      <c r="BC138" s="1243"/>
      <c r="BD138" s="1243"/>
      <c r="BE138" s="1243"/>
      <c r="BF138" s="774"/>
      <c r="BG138" s="774"/>
      <c r="BH138" s="1056"/>
      <c r="BI138" s="1056"/>
      <c r="BJ138" s="1056"/>
      <c r="BK138" s="1056"/>
      <c r="BL138" s="1056"/>
      <c r="BM138" s="1056"/>
      <c r="BN138" s="1056"/>
      <c r="BO138" s="1057"/>
    </row>
    <row r="139" spans="1:67" s="775" customFormat="1" ht="20.100000000000001" customHeight="1" x14ac:dyDescent="0.35">
      <c r="A139" s="824"/>
      <c r="B139" s="1029"/>
      <c r="C139" s="1029"/>
      <c r="D139" s="1871"/>
      <c r="E139" s="1872"/>
      <c r="F139" s="1872"/>
      <c r="G139" s="1872"/>
      <c r="H139" s="1872"/>
      <c r="I139" s="1872"/>
      <c r="J139" s="1872"/>
      <c r="K139" s="1872"/>
      <c r="L139" s="1872"/>
      <c r="M139" s="1872"/>
      <c r="N139" s="1872"/>
      <c r="O139" s="1872"/>
      <c r="P139" s="1872"/>
      <c r="Q139" s="1872"/>
      <c r="R139" s="1872"/>
      <c r="S139" s="1872"/>
      <c r="T139" s="1873"/>
      <c r="U139" s="1029"/>
      <c r="V139" s="1020"/>
      <c r="W139" s="772"/>
      <c r="X139" s="772"/>
      <c r="Y139" s="772"/>
      <c r="Z139" s="1044"/>
      <c r="AA139" s="1044"/>
      <c r="AB139" s="1044"/>
      <c r="AC139" s="1044"/>
      <c r="AD139" s="1044"/>
      <c r="AE139" s="1243"/>
      <c r="AF139" s="1243"/>
      <c r="AG139" s="1243"/>
      <c r="AH139" s="1243"/>
      <c r="AI139" s="1243"/>
      <c r="AJ139" s="1243"/>
      <c r="AK139" s="1243"/>
      <c r="AL139" s="1243"/>
      <c r="AM139" s="1243"/>
      <c r="AN139" s="1243"/>
      <c r="AO139" s="1243"/>
      <c r="AP139" s="1243"/>
      <c r="AQ139" s="1243"/>
      <c r="AR139" s="1243"/>
      <c r="AS139" s="1243"/>
      <c r="AT139" s="1243"/>
      <c r="AU139" s="1243"/>
      <c r="AV139" s="1243"/>
      <c r="AW139" s="1243"/>
      <c r="AX139" s="1243"/>
      <c r="AY139" s="1243"/>
      <c r="AZ139" s="1243"/>
      <c r="BA139" s="1243"/>
      <c r="BB139" s="1243"/>
      <c r="BC139" s="1243"/>
      <c r="BD139" s="1243"/>
      <c r="BE139" s="1243"/>
      <c r="BF139" s="774"/>
      <c r="BG139" s="774"/>
      <c r="BH139" s="1056"/>
      <c r="BI139" s="1056"/>
      <c r="BJ139" s="1056"/>
      <c r="BK139" s="1056"/>
      <c r="BL139" s="1056"/>
      <c r="BM139" s="1056"/>
      <c r="BN139" s="1056"/>
      <c r="BO139" s="1057"/>
    </row>
    <row r="140" spans="1:67" ht="18" x14ac:dyDescent="0.35">
      <c r="A140" s="772"/>
      <c r="B140" s="1338"/>
      <c r="C140" s="1338"/>
      <c r="D140" s="1339"/>
      <c r="E140" s="1339"/>
      <c r="F140" s="1340"/>
      <c r="G140" s="1340"/>
      <c r="H140" s="1340"/>
      <c r="I140" s="1341"/>
      <c r="J140" s="1342"/>
      <c r="K140" s="1341"/>
      <c r="L140" s="1341"/>
      <c r="M140" s="1341"/>
      <c r="N140" s="1341"/>
      <c r="O140" s="1341"/>
      <c r="P140" s="1341"/>
      <c r="Q140" s="1341"/>
      <c r="R140" s="1341"/>
      <c r="S140" s="1341"/>
      <c r="T140" s="1343"/>
      <c r="U140" s="1338"/>
      <c r="V140" s="1055"/>
      <c r="W140" s="772"/>
      <c r="X140" s="772"/>
      <c r="Y140" s="772"/>
      <c r="BF140" s="774"/>
      <c r="BG140" s="774"/>
      <c r="BH140" s="1056"/>
      <c r="BI140" s="1056"/>
      <c r="BJ140" s="1056"/>
      <c r="BK140" s="1056"/>
      <c r="BL140" s="1056"/>
      <c r="BM140" s="1056"/>
      <c r="BN140" s="1056"/>
      <c r="BO140" s="1057"/>
    </row>
    <row r="141" spans="1:67" ht="18" x14ac:dyDescent="0.35">
      <c r="A141" s="772"/>
      <c r="B141" s="1338"/>
      <c r="C141" s="1338"/>
      <c r="D141" s="1339"/>
      <c r="E141" s="1339"/>
      <c r="F141" s="1340"/>
      <c r="G141" s="1340"/>
      <c r="H141" s="1340"/>
      <c r="I141" s="1341"/>
      <c r="J141" s="1342"/>
      <c r="K141" s="1341"/>
      <c r="L141" s="1341"/>
      <c r="M141" s="1341"/>
      <c r="N141" s="1341"/>
      <c r="O141" s="1341"/>
      <c r="P141" s="1341"/>
      <c r="Q141" s="1341"/>
      <c r="R141" s="1341"/>
      <c r="S141" s="1341"/>
      <c r="T141" s="1343"/>
      <c r="U141" s="1338"/>
      <c r="V141" s="1055"/>
      <c r="W141" s="772"/>
      <c r="X141" s="772"/>
      <c r="Y141" s="772"/>
      <c r="BF141" s="774"/>
      <c r="BG141" s="774"/>
      <c r="BH141" s="1056"/>
      <c r="BI141" s="1056"/>
      <c r="BJ141" s="1056"/>
      <c r="BK141" s="1056"/>
      <c r="BL141" s="1056"/>
      <c r="BM141" s="1056"/>
      <c r="BN141" s="1056"/>
      <c r="BO141" s="1057"/>
    </row>
    <row r="142" spans="1:67" ht="18.75" thickBot="1" x14ac:dyDescent="0.4">
      <c r="A142" s="772"/>
      <c r="B142" s="1338"/>
      <c r="C142" s="1338"/>
      <c r="D142" s="1339"/>
      <c r="E142" s="1339"/>
      <c r="F142" s="1340"/>
      <c r="G142" s="1340"/>
      <c r="H142" s="1340"/>
      <c r="I142" s="1341"/>
      <c r="J142" s="1342"/>
      <c r="K142" s="1341"/>
      <c r="L142" s="1341"/>
      <c r="M142" s="1341"/>
      <c r="N142" s="1341"/>
      <c r="O142" s="1341"/>
      <c r="P142" s="1341"/>
      <c r="Q142" s="1341"/>
      <c r="R142" s="1341"/>
      <c r="S142" s="1341"/>
      <c r="T142" s="1343"/>
      <c r="U142" s="1338"/>
      <c r="V142" s="1055"/>
      <c r="W142" s="772"/>
      <c r="X142" s="772"/>
      <c r="Y142" s="772"/>
      <c r="BF142" s="774"/>
      <c r="BG142" s="774"/>
      <c r="BH142" s="1056"/>
      <c r="BI142" s="1056"/>
      <c r="BJ142" s="1056"/>
      <c r="BK142" s="1056"/>
      <c r="BL142" s="1056"/>
      <c r="BM142" s="1056"/>
      <c r="BN142" s="1056"/>
      <c r="BO142" s="1057"/>
    </row>
    <row r="143" spans="1:67" ht="19.5" thickTop="1" x14ac:dyDescent="0.35">
      <c r="A143" s="772"/>
      <c r="B143" s="1338"/>
      <c r="C143" s="1338"/>
      <c r="D143" s="1874" t="s">
        <v>906</v>
      </c>
      <c r="E143" s="1875"/>
      <c r="F143" s="1030"/>
      <c r="G143" s="1030"/>
      <c r="H143" s="1031"/>
      <c r="I143" s="1341"/>
      <c r="J143" s="1342"/>
      <c r="K143" s="1344" t="s">
        <v>907</v>
      </c>
      <c r="L143" s="1344"/>
      <c r="M143" s="1341"/>
      <c r="N143" s="1341"/>
      <c r="O143" s="1341"/>
      <c r="P143" s="1341"/>
      <c r="Q143" s="1341"/>
      <c r="R143" s="1341"/>
      <c r="S143" s="1341"/>
      <c r="T143" s="1343"/>
      <c r="U143" s="1338"/>
      <c r="V143" s="1055"/>
      <c r="W143" s="772"/>
      <c r="X143" s="772"/>
      <c r="Y143" s="772"/>
      <c r="BF143" s="774"/>
      <c r="BG143" s="774"/>
      <c r="BH143" s="1056"/>
      <c r="BI143" s="1056"/>
      <c r="BJ143" s="1056"/>
      <c r="BK143" s="1056"/>
      <c r="BL143" s="1056"/>
      <c r="BM143" s="1056"/>
      <c r="BN143" s="1056"/>
      <c r="BO143" s="1057"/>
    </row>
    <row r="144" spans="1:67" ht="18" x14ac:dyDescent="0.35">
      <c r="A144" s="772"/>
      <c r="B144" s="1338"/>
      <c r="C144" s="1338"/>
      <c r="D144" s="1848"/>
      <c r="E144" s="1849"/>
      <c r="F144" s="1231"/>
      <c r="G144" s="1231"/>
      <c r="H144" s="1032"/>
      <c r="I144" s="1341"/>
      <c r="J144" s="1342"/>
      <c r="K144" s="1344"/>
      <c r="L144" s="1344"/>
      <c r="M144" s="1341"/>
      <c r="N144" s="1341"/>
      <c r="O144" s="1341"/>
      <c r="P144" s="1341"/>
      <c r="Q144" s="1341"/>
      <c r="R144" s="1341"/>
      <c r="S144" s="1341"/>
      <c r="T144" s="1343"/>
      <c r="U144" s="1338"/>
      <c r="V144" s="1055"/>
      <c r="W144" s="772"/>
      <c r="X144" s="772"/>
      <c r="Y144" s="772"/>
      <c r="BF144" s="774"/>
      <c r="BG144" s="774"/>
      <c r="BH144" s="1056"/>
      <c r="BI144" s="1056"/>
      <c r="BJ144" s="1056"/>
      <c r="BK144" s="1056"/>
      <c r="BL144" s="1056"/>
      <c r="BM144" s="1056"/>
      <c r="BN144" s="1056"/>
      <c r="BO144" s="1057"/>
    </row>
    <row r="145" spans="1:67" ht="18" x14ac:dyDescent="0.35">
      <c r="A145" s="772"/>
      <c r="B145" s="1338"/>
      <c r="C145" s="1338"/>
      <c r="D145" s="1848"/>
      <c r="E145" s="1849"/>
      <c r="F145" s="826" t="s">
        <v>13</v>
      </c>
      <c r="G145" s="826"/>
      <c r="H145" s="1033" t="s">
        <v>908</v>
      </c>
      <c r="I145" s="1341"/>
      <c r="J145" s="1342"/>
      <c r="K145" s="1344"/>
      <c r="L145" s="1344"/>
      <c r="M145" s="1341"/>
      <c r="N145" s="1341"/>
      <c r="O145" s="1341"/>
      <c r="P145" s="1341"/>
      <c r="Q145" s="1341"/>
      <c r="R145" s="1341"/>
      <c r="S145" s="1341"/>
      <c r="T145" s="1343"/>
      <c r="U145" s="1338"/>
      <c r="V145" s="1055"/>
      <c r="W145" s="772"/>
      <c r="X145" s="772"/>
      <c r="Y145" s="772"/>
      <c r="BF145" s="774"/>
      <c r="BG145" s="774"/>
      <c r="BH145" s="1056"/>
      <c r="BI145" s="1056"/>
      <c r="BJ145" s="1056"/>
      <c r="BK145" s="1056"/>
      <c r="BL145" s="1056"/>
      <c r="BM145" s="1056"/>
      <c r="BN145" s="1056"/>
      <c r="BO145" s="1057"/>
    </row>
    <row r="146" spans="1:67" ht="18" x14ac:dyDescent="0.35">
      <c r="A146" s="772"/>
      <c r="B146" s="1338"/>
      <c r="C146" s="1338"/>
      <c r="D146" s="1844" t="s">
        <v>909</v>
      </c>
      <c r="E146" s="1845" t="s">
        <v>14</v>
      </c>
      <c r="F146" s="1034">
        <f>+T103</f>
        <v>0</v>
      </c>
      <c r="G146" s="963"/>
      <c r="H146" s="1035" t="e">
        <f>+F146/$F$146</f>
        <v>#DIV/0!</v>
      </c>
      <c r="I146" s="1345" t="e">
        <f>+SUM(F147:F150)</f>
        <v>#DIV/0!</v>
      </c>
      <c r="J146" s="1345" t="e">
        <f>+I146-F146</f>
        <v>#DIV/0!</v>
      </c>
      <c r="K146" s="1037"/>
      <c r="L146" s="962"/>
      <c r="M146" s="1341"/>
      <c r="N146" s="1341"/>
      <c r="O146" s="1341"/>
      <c r="P146" s="1341"/>
      <c r="Q146" s="1341"/>
      <c r="R146" s="1341"/>
      <c r="S146" s="1341"/>
      <c r="T146" s="1343"/>
      <c r="U146" s="1338"/>
      <c r="V146" s="1055"/>
      <c r="W146" s="772"/>
      <c r="X146" s="772"/>
      <c r="Y146" s="772"/>
      <c r="BF146" s="774"/>
      <c r="BG146" s="774"/>
      <c r="BH146" s="1056"/>
      <c r="BI146" s="1056"/>
      <c r="BJ146" s="1056"/>
      <c r="BK146" s="1056"/>
      <c r="BL146" s="1056"/>
      <c r="BM146" s="1056"/>
      <c r="BN146" s="1056"/>
      <c r="BO146" s="1057"/>
    </row>
    <row r="147" spans="1:67" ht="18" x14ac:dyDescent="0.35">
      <c r="A147" s="772"/>
      <c r="B147" s="1338"/>
      <c r="C147" s="1338"/>
      <c r="D147" s="1846" t="s">
        <v>910</v>
      </c>
      <c r="E147" s="1847" t="s">
        <v>15</v>
      </c>
      <c r="F147" s="1036">
        <f>+T74</f>
        <v>0</v>
      </c>
      <c r="G147" s="934"/>
      <c r="H147" s="1033" t="e">
        <f t="shared" ref="H147:H150" si="41">+F147/$F$146</f>
        <v>#DIV/0!</v>
      </c>
      <c r="I147" s="1341"/>
      <c r="J147" s="1342"/>
      <c r="K147" s="1346"/>
      <c r="L147" s="1347"/>
      <c r="M147" s="1341"/>
      <c r="N147" s="1341"/>
      <c r="O147" s="1341"/>
      <c r="P147" s="1341"/>
      <c r="Q147" s="1341"/>
      <c r="R147" s="1341"/>
      <c r="S147" s="1341"/>
      <c r="T147" s="1343"/>
      <c r="U147" s="1338"/>
      <c r="V147" s="1055"/>
      <c r="W147" s="772"/>
      <c r="X147" s="772"/>
      <c r="Y147" s="772"/>
      <c r="BF147" s="774"/>
      <c r="BG147" s="774"/>
      <c r="BH147" s="1056"/>
      <c r="BI147" s="1056"/>
      <c r="BJ147" s="1056"/>
      <c r="BK147" s="1056"/>
      <c r="BL147" s="1056"/>
      <c r="BM147" s="1056"/>
      <c r="BN147" s="1056"/>
      <c r="BO147" s="1057"/>
    </row>
    <row r="148" spans="1:67" ht="18" x14ac:dyDescent="0.35">
      <c r="A148" s="772"/>
      <c r="B148" s="1338"/>
      <c r="C148" s="1338"/>
      <c r="D148" s="1844" t="s">
        <v>911</v>
      </c>
      <c r="E148" s="1845" t="s">
        <v>15</v>
      </c>
      <c r="F148" s="1034" t="e">
        <f>+T91+F116</f>
        <v>#DIV/0!</v>
      </c>
      <c r="G148" s="963"/>
      <c r="H148" s="1035" t="e">
        <f t="shared" si="41"/>
        <v>#DIV/0!</v>
      </c>
      <c r="I148" s="1341"/>
      <c r="J148" s="1342"/>
      <c r="K148" s="1037"/>
      <c r="L148" s="962"/>
      <c r="M148" s="1341"/>
      <c r="N148" s="1341"/>
      <c r="O148" s="1341"/>
      <c r="P148" s="1341"/>
      <c r="Q148" s="1341"/>
      <c r="R148" s="1341"/>
      <c r="S148" s="1341"/>
      <c r="T148" s="1343"/>
      <c r="U148" s="1338"/>
      <c r="V148" s="1055"/>
      <c r="W148" s="772"/>
      <c r="X148" s="772"/>
      <c r="Y148" s="772"/>
      <c r="BF148" s="774"/>
      <c r="BG148" s="774"/>
      <c r="BH148" s="1056"/>
      <c r="BI148" s="1056"/>
      <c r="BJ148" s="1056"/>
      <c r="BK148" s="1056"/>
      <c r="BL148" s="1056"/>
      <c r="BM148" s="1056"/>
      <c r="BN148" s="1056"/>
      <c r="BO148" s="1057"/>
    </row>
    <row r="149" spans="1:67" ht="18" x14ac:dyDescent="0.35">
      <c r="A149" s="772"/>
      <c r="B149" s="1338"/>
      <c r="C149" s="1338"/>
      <c r="D149" s="1846" t="s">
        <v>16</v>
      </c>
      <c r="E149" s="1847" t="s">
        <v>15</v>
      </c>
      <c r="F149" s="1036" t="e">
        <f>+F146-F147-F148-F150</f>
        <v>#DIV/0!</v>
      </c>
      <c r="G149" s="934"/>
      <c r="H149" s="1033" t="e">
        <f t="shared" si="41"/>
        <v>#DIV/0!</v>
      </c>
      <c r="I149" s="1341"/>
      <c r="J149" s="1342"/>
      <c r="K149" s="1346"/>
      <c r="L149" s="1347"/>
      <c r="M149" s="1341"/>
      <c r="N149" s="1341"/>
      <c r="O149" s="1341"/>
      <c r="P149" s="1341"/>
      <c r="Q149" s="1341"/>
      <c r="R149" s="1341"/>
      <c r="S149" s="1341"/>
      <c r="T149" s="1343"/>
      <c r="U149" s="1338"/>
      <c r="V149" s="1055"/>
      <c r="W149" s="772"/>
      <c r="X149" s="772"/>
      <c r="Y149" s="772"/>
      <c r="BF149" s="774"/>
      <c r="BG149" s="774"/>
      <c r="BH149" s="1056"/>
      <c r="BI149" s="1056"/>
      <c r="BJ149" s="1056"/>
      <c r="BK149" s="1056"/>
      <c r="BL149" s="1056"/>
      <c r="BM149" s="1056"/>
      <c r="BN149" s="1056"/>
      <c r="BO149" s="1057"/>
    </row>
    <row r="150" spans="1:67" ht="18" x14ac:dyDescent="0.35">
      <c r="A150" s="772"/>
      <c r="B150" s="1338"/>
      <c r="C150" s="1338"/>
      <c r="D150" s="1844" t="s">
        <v>912</v>
      </c>
      <c r="E150" s="1845" t="s">
        <v>17</v>
      </c>
      <c r="F150" s="1034" t="str">
        <f>+F127</f>
        <v/>
      </c>
      <c r="G150" s="963"/>
      <c r="H150" s="1035" t="e">
        <f t="shared" si="41"/>
        <v>#VALUE!</v>
      </c>
      <c r="I150" s="1341"/>
      <c r="J150" s="1342"/>
      <c r="K150" s="1037">
        <f>25*F15</f>
        <v>0</v>
      </c>
      <c r="L150" s="1348" t="e">
        <f>+F150/K150-1</f>
        <v>#VALUE!</v>
      </c>
      <c r="M150" s="1341"/>
      <c r="N150" s="1341"/>
      <c r="O150" s="1341"/>
      <c r="P150" s="1341"/>
      <c r="Q150" s="1341"/>
      <c r="R150" s="1341"/>
      <c r="S150" s="1341"/>
      <c r="T150" s="1343"/>
      <c r="U150" s="1338"/>
      <c r="V150" s="1055"/>
      <c r="W150" s="772"/>
      <c r="X150" s="772"/>
      <c r="Y150" s="772"/>
      <c r="BF150" s="774"/>
      <c r="BG150" s="774"/>
      <c r="BH150" s="1056"/>
      <c r="BI150" s="1056"/>
      <c r="BJ150" s="1056"/>
      <c r="BK150" s="1056"/>
      <c r="BL150" s="1056"/>
      <c r="BM150" s="1056"/>
      <c r="BN150" s="1056"/>
      <c r="BO150" s="1057"/>
    </row>
    <row r="151" spans="1:67" ht="18" x14ac:dyDescent="0.35">
      <c r="A151" s="772"/>
      <c r="B151" s="1338"/>
      <c r="C151" s="1338"/>
      <c r="D151" s="1229"/>
      <c r="E151" s="1230"/>
      <c r="F151" s="1036"/>
      <c r="G151" s="934"/>
      <c r="H151" s="1038"/>
      <c r="I151" s="1341"/>
      <c r="J151" s="1342"/>
      <c r="K151" s="1037">
        <v>0</v>
      </c>
      <c r="L151" s="1348" t="e">
        <f>+F153/K151-1</f>
        <v>#VALUE!</v>
      </c>
      <c r="M151" s="1341"/>
      <c r="N151" s="1341"/>
      <c r="O151" s="1341"/>
      <c r="P151" s="1341"/>
      <c r="Q151" s="1341"/>
      <c r="R151" s="1341"/>
      <c r="S151" s="1341"/>
      <c r="T151" s="1343"/>
      <c r="U151" s="1338"/>
      <c r="V151" s="1055"/>
      <c r="W151" s="772"/>
      <c r="X151" s="772"/>
      <c r="Y151" s="772"/>
      <c r="BF151" s="774"/>
      <c r="BG151" s="774"/>
      <c r="BH151" s="1056"/>
      <c r="BI151" s="1056"/>
      <c r="BJ151" s="1056"/>
      <c r="BK151" s="1056"/>
      <c r="BL151" s="1056"/>
      <c r="BM151" s="1056"/>
      <c r="BN151" s="1056"/>
      <c r="BO151" s="1057"/>
    </row>
    <row r="152" spans="1:67" ht="18" x14ac:dyDescent="0.35">
      <c r="A152" s="772"/>
      <c r="B152" s="1338"/>
      <c r="C152" s="1338"/>
      <c r="D152" s="1846" t="s">
        <v>913</v>
      </c>
      <c r="E152" s="1847" t="s">
        <v>17</v>
      </c>
      <c r="F152" s="1039">
        <v>0</v>
      </c>
      <c r="G152" s="934"/>
      <c r="H152" s="1038"/>
      <c r="I152" s="1341"/>
      <c r="J152" s="1342"/>
      <c r="K152" s="1344"/>
      <c r="L152" s="1344"/>
      <c r="M152" s="1341"/>
      <c r="N152" s="1341"/>
      <c r="O152" s="1341"/>
      <c r="P152" s="1341"/>
      <c r="Q152" s="1341"/>
      <c r="R152" s="1341"/>
      <c r="S152" s="1341"/>
      <c r="T152" s="1343"/>
      <c r="U152" s="1338"/>
      <c r="V152" s="1055"/>
      <c r="W152" s="772"/>
      <c r="X152" s="772"/>
      <c r="Y152" s="772"/>
      <c r="BF152" s="774"/>
      <c r="BG152" s="774"/>
      <c r="BH152" s="1056"/>
      <c r="BI152" s="1056"/>
      <c r="BJ152" s="1056"/>
      <c r="BK152" s="1056"/>
      <c r="BL152" s="1056"/>
      <c r="BM152" s="1056"/>
      <c r="BN152" s="1056"/>
      <c r="BO152" s="1057"/>
    </row>
    <row r="153" spans="1:67" ht="18" x14ac:dyDescent="0.35">
      <c r="A153" s="772"/>
      <c r="B153" s="1338"/>
      <c r="C153" s="1338"/>
      <c r="D153" s="1844" t="s">
        <v>536</v>
      </c>
      <c r="E153" s="1845"/>
      <c r="F153" s="1034" t="e">
        <f>ROUND(F150+F152*(F147+F148+F149),-2)</f>
        <v>#VALUE!</v>
      </c>
      <c r="G153" s="963"/>
      <c r="H153" s="1040"/>
      <c r="I153" s="1341"/>
      <c r="J153" s="1342"/>
      <c r="K153" s="1344"/>
      <c r="L153" s="1344"/>
      <c r="M153" s="1341"/>
      <c r="N153" s="1341"/>
      <c r="O153" s="1341"/>
      <c r="P153" s="1341"/>
      <c r="Q153" s="1341"/>
      <c r="R153" s="1341"/>
      <c r="S153" s="1341"/>
      <c r="T153" s="1343"/>
      <c r="U153" s="1338"/>
      <c r="V153" s="1055"/>
      <c r="W153" s="772"/>
      <c r="X153" s="772"/>
      <c r="Y153" s="772"/>
      <c r="BF153" s="774"/>
      <c r="BG153" s="774"/>
      <c r="BH153" s="1056"/>
      <c r="BI153" s="1056"/>
      <c r="BJ153" s="1056"/>
      <c r="BK153" s="1056"/>
      <c r="BL153" s="1056"/>
      <c r="BM153" s="1056"/>
      <c r="BN153" s="1056"/>
      <c r="BO153" s="1057"/>
    </row>
    <row r="154" spans="1:67" ht="18" x14ac:dyDescent="0.35">
      <c r="A154" s="772"/>
      <c r="B154" s="1338"/>
      <c r="C154" s="1338"/>
      <c r="D154" s="1229"/>
      <c r="E154" s="1230"/>
      <c r="F154" s="1036"/>
      <c r="G154" s="934"/>
      <c r="H154" s="1038"/>
      <c r="I154" s="1341"/>
      <c r="J154" s="1342"/>
      <c r="K154" s="1344"/>
      <c r="L154" s="1344"/>
      <c r="M154" s="1341"/>
      <c r="N154" s="1341"/>
      <c r="O154" s="1341"/>
      <c r="P154" s="1341"/>
      <c r="Q154" s="1341"/>
      <c r="R154" s="1341"/>
      <c r="S154" s="1341"/>
      <c r="T154" s="1343"/>
      <c r="U154" s="1338"/>
      <c r="V154" s="1055"/>
      <c r="W154" s="772"/>
      <c r="X154" s="772"/>
      <c r="Y154" s="772"/>
      <c r="BF154" s="774"/>
      <c r="BG154" s="774"/>
      <c r="BH154" s="1056"/>
      <c r="BI154" s="1056"/>
      <c r="BJ154" s="1056"/>
      <c r="BK154" s="1056"/>
      <c r="BL154" s="1056"/>
      <c r="BM154" s="1056"/>
      <c r="BN154" s="1056"/>
      <c r="BO154" s="1057"/>
    </row>
    <row r="155" spans="1:67" ht="18" x14ac:dyDescent="0.35">
      <c r="A155" s="772"/>
      <c r="B155" s="1338"/>
      <c r="C155" s="1338"/>
      <c r="D155" s="1227"/>
      <c r="E155" s="1228" t="s">
        <v>914</v>
      </c>
      <c r="F155" s="1034">
        <f>ROUND(T74+T81+T83+T85+T87,-2)</f>
        <v>0</v>
      </c>
      <c r="G155" s="963"/>
      <c r="H155" s="1040"/>
      <c r="I155" s="1341"/>
      <c r="J155" s="1342"/>
      <c r="K155" s="1344"/>
      <c r="L155" s="1344"/>
      <c r="M155" s="1341"/>
      <c r="N155" s="1341"/>
      <c r="O155" s="1341"/>
      <c r="P155" s="1341"/>
      <c r="Q155" s="1341"/>
      <c r="R155" s="1341"/>
      <c r="S155" s="1341"/>
      <c r="T155" s="1343"/>
      <c r="U155" s="1338"/>
      <c r="V155" s="1055"/>
      <c r="W155" s="772"/>
      <c r="X155" s="772"/>
      <c r="Y155" s="772"/>
      <c r="BF155" s="774"/>
      <c r="BG155" s="774"/>
      <c r="BH155" s="1056"/>
      <c r="BI155" s="1056"/>
      <c r="BJ155" s="1056"/>
      <c r="BK155" s="1056"/>
      <c r="BL155" s="1056"/>
      <c r="BM155" s="1056"/>
      <c r="BN155" s="1056"/>
      <c r="BO155" s="1057"/>
    </row>
    <row r="156" spans="1:67" ht="18" x14ac:dyDescent="0.35">
      <c r="A156" s="772"/>
      <c r="B156" s="1338"/>
      <c r="C156" s="1338"/>
      <c r="D156" s="1848"/>
      <c r="E156" s="1849"/>
      <c r="F156" s="934"/>
      <c r="G156" s="934"/>
      <c r="H156" s="1041"/>
      <c r="I156" s="1341"/>
      <c r="J156" s="1342"/>
      <c r="K156" s="1344"/>
      <c r="L156" s="1344"/>
      <c r="M156" s="1341"/>
      <c r="N156" s="1341"/>
      <c r="O156" s="1341"/>
      <c r="P156" s="1341"/>
      <c r="Q156" s="1341"/>
      <c r="R156" s="1341"/>
      <c r="S156" s="1341"/>
      <c r="T156" s="1343"/>
      <c r="U156" s="1338"/>
      <c r="V156" s="1055"/>
      <c r="W156" s="772"/>
      <c r="X156" s="772"/>
      <c r="Y156" s="772"/>
      <c r="BF156" s="774"/>
      <c r="BG156" s="774"/>
      <c r="BH156" s="1056"/>
      <c r="BI156" s="1056"/>
      <c r="BJ156" s="1056"/>
      <c r="BK156" s="1056"/>
      <c r="BL156" s="1056"/>
      <c r="BM156" s="1056"/>
      <c r="BN156" s="1056"/>
      <c r="BO156" s="1057"/>
    </row>
    <row r="157" spans="1:67" ht="19.5" thickBot="1" x14ac:dyDescent="0.4">
      <c r="A157" s="772"/>
      <c r="B157" s="1338"/>
      <c r="C157" s="1338"/>
      <c r="D157" s="1838"/>
      <c r="E157" s="1839"/>
      <c r="F157" s="1042"/>
      <c r="G157" s="1042"/>
      <c r="H157" s="1043"/>
      <c r="I157" s="1341"/>
      <c r="J157" s="1342"/>
      <c r="K157" s="1344"/>
      <c r="L157" s="1344"/>
      <c r="M157" s="1341"/>
      <c r="N157" s="1341"/>
      <c r="O157" s="1341"/>
      <c r="P157" s="1341"/>
      <c r="Q157" s="1341"/>
      <c r="R157" s="1341"/>
      <c r="S157" s="1341"/>
      <c r="T157" s="1343"/>
      <c r="U157" s="1338"/>
      <c r="V157" s="1055"/>
      <c r="W157" s="772"/>
      <c r="X157" s="772"/>
      <c r="Y157" s="772"/>
      <c r="BF157" s="774"/>
      <c r="BG157" s="774"/>
      <c r="BH157" s="1056"/>
      <c r="BI157" s="1056"/>
      <c r="BJ157" s="1056"/>
      <c r="BK157" s="1056"/>
      <c r="BL157" s="1056"/>
      <c r="BM157" s="1056"/>
      <c r="BN157" s="1056"/>
      <c r="BO157" s="1057"/>
    </row>
    <row r="158" spans="1:67" s="1049" customFormat="1" ht="18.75" thickTop="1" x14ac:dyDescent="0.35">
      <c r="A158" s="1044"/>
      <c r="B158" s="1045"/>
      <c r="C158" s="1045"/>
      <c r="D158" s="489"/>
      <c r="E158" s="489"/>
      <c r="F158" s="490"/>
      <c r="G158" s="490"/>
      <c r="H158" s="490"/>
      <c r="I158" s="490"/>
      <c r="J158" s="1046"/>
      <c r="K158" s="490"/>
      <c r="L158" s="490"/>
      <c r="M158" s="490"/>
      <c r="N158" s="490"/>
      <c r="O158" s="490"/>
      <c r="P158" s="490"/>
      <c r="Q158" s="490"/>
      <c r="R158" s="490"/>
      <c r="S158" s="490"/>
      <c r="T158" s="1047"/>
      <c r="U158" s="1045"/>
      <c r="V158" s="1048"/>
      <c r="W158" s="1044"/>
      <c r="X158" s="1044"/>
      <c r="Y158" s="1044"/>
      <c r="Z158" s="1044"/>
      <c r="AA158" s="1044"/>
      <c r="AB158" s="1044"/>
      <c r="AC158" s="1044"/>
      <c r="AD158" s="1044"/>
      <c r="AE158" s="1243"/>
      <c r="AF158" s="1243"/>
      <c r="AG158" s="1243"/>
      <c r="AH158" s="1243"/>
      <c r="AI158" s="1243"/>
      <c r="AJ158" s="1243"/>
      <c r="AK158" s="1243"/>
      <c r="AL158" s="1243"/>
      <c r="AM158" s="1243"/>
      <c r="AN158" s="1243"/>
      <c r="AO158" s="1243"/>
      <c r="AP158" s="1243"/>
      <c r="AQ158" s="1243"/>
      <c r="AR158" s="1243"/>
      <c r="AS158" s="1243"/>
      <c r="AT158" s="1243"/>
      <c r="AU158" s="1243"/>
      <c r="AV158" s="1243"/>
      <c r="AW158" s="1243"/>
      <c r="AX158" s="1243"/>
      <c r="AY158" s="1243"/>
      <c r="AZ158" s="1243"/>
      <c r="BA158" s="1243"/>
      <c r="BB158" s="1243"/>
      <c r="BC158" s="1243"/>
      <c r="BD158" s="1243"/>
      <c r="BE158" s="1243"/>
      <c r="BF158" s="774"/>
      <c r="BG158" s="774"/>
      <c r="BH158" s="774"/>
      <c r="BI158" s="774"/>
      <c r="BJ158" s="774"/>
      <c r="BK158" s="774"/>
      <c r="BL158" s="774"/>
      <c r="BM158" s="774"/>
      <c r="BN158" s="774"/>
      <c r="BO158" s="773"/>
    </row>
    <row r="159" spans="1:67" s="1049" customFormat="1" ht="18" x14ac:dyDescent="0.35">
      <c r="A159" s="1044"/>
      <c r="B159" s="1045"/>
      <c r="C159" s="1045"/>
      <c r="D159" s="489"/>
      <c r="E159" s="489"/>
      <c r="F159" s="490"/>
      <c r="G159" s="490"/>
      <c r="H159" s="490"/>
      <c r="I159" s="490"/>
      <c r="J159" s="1046"/>
      <c r="K159" s="490"/>
      <c r="L159" s="490"/>
      <c r="M159" s="490"/>
      <c r="N159" s="490"/>
      <c r="O159" s="490"/>
      <c r="P159" s="490"/>
      <c r="Q159" s="490"/>
      <c r="R159" s="490"/>
      <c r="S159" s="490"/>
      <c r="T159" s="1047"/>
      <c r="U159" s="1045"/>
      <c r="V159" s="1048"/>
      <c r="W159" s="1044"/>
      <c r="X159" s="1044"/>
      <c r="Y159" s="1044"/>
      <c r="Z159" s="1044"/>
      <c r="AA159" s="1044"/>
      <c r="AB159" s="1044"/>
      <c r="AC159" s="1044"/>
      <c r="AD159" s="1044"/>
      <c r="AE159" s="1243"/>
      <c r="AF159" s="1243"/>
      <c r="AG159" s="1243"/>
      <c r="AH159" s="1243"/>
      <c r="AI159" s="1243"/>
      <c r="AJ159" s="1243"/>
      <c r="AK159" s="1243"/>
      <c r="AL159" s="1243"/>
      <c r="AM159" s="1243"/>
      <c r="AN159" s="1243"/>
      <c r="AO159" s="1243"/>
      <c r="AP159" s="1243"/>
      <c r="AQ159" s="1243"/>
      <c r="AR159" s="1243"/>
      <c r="AS159" s="1243"/>
      <c r="AT159" s="1243"/>
      <c r="AU159" s="1243"/>
      <c r="AV159" s="1243"/>
      <c r="AW159" s="1243"/>
      <c r="AX159" s="1243"/>
      <c r="AY159" s="1243"/>
      <c r="AZ159" s="1243"/>
      <c r="BA159" s="1243"/>
      <c r="BB159" s="1243"/>
      <c r="BC159" s="1243"/>
      <c r="BD159" s="1243"/>
      <c r="BE159" s="1243"/>
      <c r="BF159" s="774"/>
      <c r="BG159" s="774"/>
      <c r="BH159" s="774"/>
      <c r="BI159" s="774"/>
      <c r="BJ159" s="774"/>
      <c r="BK159" s="774"/>
      <c r="BL159" s="774"/>
      <c r="BM159" s="774"/>
      <c r="BN159" s="774"/>
      <c r="BO159" s="773"/>
    </row>
    <row r="160" spans="1:67" s="1049" customFormat="1" ht="18" x14ac:dyDescent="0.35">
      <c r="A160" s="1044"/>
      <c r="B160" s="1045"/>
      <c r="C160" s="1045"/>
      <c r="D160" s="489"/>
      <c r="E160" s="489"/>
      <c r="F160" s="490"/>
      <c r="G160" s="490"/>
      <c r="H160" s="490"/>
      <c r="I160" s="490"/>
      <c r="J160" s="1046"/>
      <c r="K160" s="490"/>
      <c r="L160" s="490"/>
      <c r="M160" s="490"/>
      <c r="N160" s="490"/>
      <c r="O160" s="490"/>
      <c r="P160" s="490"/>
      <c r="Q160" s="490"/>
      <c r="R160" s="490"/>
      <c r="S160" s="490"/>
      <c r="T160" s="1047"/>
      <c r="U160" s="1045"/>
      <c r="V160" s="1048"/>
      <c r="W160" s="1044"/>
      <c r="X160" s="1044"/>
      <c r="Y160" s="1044"/>
      <c r="Z160" s="1044"/>
      <c r="AA160" s="1044"/>
      <c r="AB160" s="1044"/>
      <c r="AC160" s="1044"/>
      <c r="AD160" s="1044"/>
      <c r="AE160" s="1243"/>
      <c r="AF160" s="1243"/>
      <c r="AG160" s="1243"/>
      <c r="AH160" s="1243"/>
      <c r="AI160" s="1243"/>
      <c r="AJ160" s="1243"/>
      <c r="AK160" s="1243"/>
      <c r="AL160" s="1243"/>
      <c r="AM160" s="1243"/>
      <c r="AN160" s="1243"/>
      <c r="AO160" s="1243"/>
      <c r="AP160" s="1243"/>
      <c r="AQ160" s="1243"/>
      <c r="AR160" s="1243"/>
      <c r="AS160" s="1243"/>
      <c r="AT160" s="1243"/>
      <c r="AU160" s="1243"/>
      <c r="AV160" s="1243"/>
      <c r="AW160" s="1243"/>
      <c r="AX160" s="1243"/>
      <c r="AY160" s="1243"/>
      <c r="AZ160" s="1243"/>
      <c r="BA160" s="1243"/>
      <c r="BB160" s="1243"/>
      <c r="BC160" s="1243"/>
      <c r="BD160" s="1243"/>
      <c r="BE160" s="1243"/>
      <c r="BF160" s="774"/>
      <c r="BG160" s="774"/>
      <c r="BH160" s="774"/>
      <c r="BI160" s="774"/>
      <c r="BJ160" s="774"/>
      <c r="BK160" s="774"/>
      <c r="BL160" s="774"/>
      <c r="BM160" s="774"/>
      <c r="BN160" s="774"/>
      <c r="BO160" s="773"/>
    </row>
    <row r="161" spans="1:67" s="1049" customFormat="1" ht="18" x14ac:dyDescent="0.35">
      <c r="A161" s="1044"/>
      <c r="B161" s="1045"/>
      <c r="C161" s="1045"/>
      <c r="D161" s="489"/>
      <c r="E161" s="489"/>
      <c r="F161" s="490"/>
      <c r="G161" s="490"/>
      <c r="H161" s="490"/>
      <c r="I161" s="490"/>
      <c r="J161" s="1046"/>
      <c r="K161" s="490"/>
      <c r="L161" s="490"/>
      <c r="M161" s="490"/>
      <c r="N161" s="490"/>
      <c r="O161" s="490"/>
      <c r="P161" s="490"/>
      <c r="Q161" s="490"/>
      <c r="R161" s="490"/>
      <c r="S161" s="490"/>
      <c r="T161" s="1047"/>
      <c r="U161" s="1045"/>
      <c r="V161" s="1048"/>
      <c r="W161" s="1044"/>
      <c r="X161" s="1044"/>
      <c r="Y161" s="1044"/>
      <c r="Z161" s="1044"/>
      <c r="AA161" s="1044"/>
      <c r="AB161" s="1044"/>
      <c r="AC161" s="1044"/>
      <c r="AD161" s="1044"/>
      <c r="AE161" s="1243"/>
      <c r="AF161" s="1243"/>
      <c r="AG161" s="1243"/>
      <c r="AH161" s="1243"/>
      <c r="AI161" s="1243"/>
      <c r="AJ161" s="1243"/>
      <c r="AK161" s="1243"/>
      <c r="AL161" s="1243"/>
      <c r="AM161" s="1243"/>
      <c r="AN161" s="1243"/>
      <c r="AO161" s="1243"/>
      <c r="AP161" s="1243"/>
      <c r="AQ161" s="1243"/>
      <c r="AR161" s="1243"/>
      <c r="AS161" s="1243"/>
      <c r="AT161" s="1243"/>
      <c r="AU161" s="1243"/>
      <c r="AV161" s="1243"/>
      <c r="AW161" s="1243"/>
      <c r="AX161" s="1243"/>
      <c r="AY161" s="1243"/>
      <c r="AZ161" s="1243"/>
      <c r="BA161" s="1243"/>
      <c r="BB161" s="1243"/>
      <c r="BC161" s="1243"/>
      <c r="BD161" s="1243"/>
      <c r="BE161" s="1243"/>
      <c r="BF161" s="774"/>
      <c r="BG161" s="774"/>
      <c r="BH161" s="774"/>
      <c r="BI161" s="774"/>
      <c r="BJ161" s="774"/>
      <c r="BK161" s="774"/>
      <c r="BL161" s="774"/>
      <c r="BM161" s="774"/>
      <c r="BN161" s="774"/>
      <c r="BO161" s="773"/>
    </row>
    <row r="162" spans="1:67" s="1049" customFormat="1" ht="18" x14ac:dyDescent="0.35">
      <c r="A162" s="1044"/>
      <c r="B162" s="1045"/>
      <c r="C162" s="1045"/>
      <c r="D162" s="489"/>
      <c r="E162" s="489"/>
      <c r="F162" s="490"/>
      <c r="G162" s="490"/>
      <c r="H162" s="490"/>
      <c r="I162" s="490"/>
      <c r="J162" s="1046"/>
      <c r="K162" s="490"/>
      <c r="L162" s="490"/>
      <c r="M162" s="490"/>
      <c r="N162" s="490"/>
      <c r="O162" s="490"/>
      <c r="P162" s="490"/>
      <c r="Q162" s="490"/>
      <c r="R162" s="490"/>
      <c r="S162" s="490"/>
      <c r="T162" s="1047"/>
      <c r="U162" s="1045"/>
      <c r="V162" s="1048"/>
      <c r="W162" s="1044"/>
      <c r="X162" s="1044"/>
      <c r="Y162" s="1044"/>
      <c r="Z162" s="1044"/>
      <c r="AA162" s="1044"/>
      <c r="AB162" s="1044"/>
      <c r="AC162" s="1044"/>
      <c r="AD162" s="1044"/>
      <c r="AE162" s="1243"/>
      <c r="AF162" s="1243"/>
      <c r="AG162" s="1243"/>
      <c r="AH162" s="1243"/>
      <c r="AI162" s="1243"/>
      <c r="AJ162" s="1243"/>
      <c r="AK162" s="1243"/>
      <c r="AL162" s="1243"/>
      <c r="AM162" s="1243"/>
      <c r="AN162" s="1243"/>
      <c r="AO162" s="1243"/>
      <c r="AP162" s="1243"/>
      <c r="AQ162" s="1243"/>
      <c r="AR162" s="1243"/>
      <c r="AS162" s="1243"/>
      <c r="AT162" s="1243"/>
      <c r="AU162" s="1243"/>
      <c r="AV162" s="1243"/>
      <c r="AW162" s="1243"/>
      <c r="AX162" s="1243"/>
      <c r="AY162" s="1243"/>
      <c r="AZ162" s="1243"/>
      <c r="BA162" s="1243"/>
      <c r="BB162" s="1243"/>
      <c r="BC162" s="1243"/>
      <c r="BD162" s="1243"/>
      <c r="BE162" s="1243"/>
      <c r="BF162" s="774"/>
      <c r="BG162" s="774"/>
      <c r="BH162" s="774"/>
      <c r="BI162" s="774"/>
      <c r="BJ162" s="774"/>
      <c r="BK162" s="774"/>
      <c r="BL162" s="774"/>
      <c r="BM162" s="774"/>
      <c r="BN162" s="774"/>
      <c r="BO162" s="773"/>
    </row>
    <row r="163" spans="1:67" s="1049" customFormat="1" ht="18" x14ac:dyDescent="0.35">
      <c r="A163" s="1044"/>
      <c r="B163" s="1045"/>
      <c r="C163" s="1045"/>
      <c r="D163" s="489"/>
      <c r="E163" s="489"/>
      <c r="F163" s="490"/>
      <c r="G163" s="490"/>
      <c r="H163" s="490"/>
      <c r="I163" s="490"/>
      <c r="J163" s="1046"/>
      <c r="K163" s="490"/>
      <c r="L163" s="490"/>
      <c r="M163" s="490"/>
      <c r="N163" s="490"/>
      <c r="O163" s="490"/>
      <c r="P163" s="490"/>
      <c r="Q163" s="490"/>
      <c r="R163" s="490"/>
      <c r="S163" s="490"/>
      <c r="T163" s="1047"/>
      <c r="U163" s="1045"/>
      <c r="V163" s="1048"/>
      <c r="W163" s="1044"/>
      <c r="X163" s="1044"/>
      <c r="Y163" s="1044"/>
      <c r="Z163" s="1044"/>
      <c r="AA163" s="1044"/>
      <c r="AB163" s="1044"/>
      <c r="AC163" s="1044"/>
      <c r="AD163" s="1044"/>
      <c r="AE163" s="1243"/>
      <c r="AF163" s="1243"/>
      <c r="AG163" s="1243"/>
      <c r="AH163" s="1243"/>
      <c r="AI163" s="1243"/>
      <c r="AJ163" s="1243"/>
      <c r="AK163" s="1243"/>
      <c r="AL163" s="1243"/>
      <c r="AM163" s="1243"/>
      <c r="AN163" s="1243"/>
      <c r="AO163" s="1243"/>
      <c r="AP163" s="1243"/>
      <c r="AQ163" s="1243"/>
      <c r="AR163" s="1243"/>
      <c r="AS163" s="1243"/>
      <c r="AT163" s="1243"/>
      <c r="AU163" s="1243"/>
      <c r="AV163" s="1243"/>
      <c r="AW163" s="1243"/>
      <c r="AX163" s="1243"/>
      <c r="AY163" s="1243"/>
      <c r="AZ163" s="1243"/>
      <c r="BA163" s="1243"/>
      <c r="BB163" s="1243"/>
      <c r="BC163" s="1243"/>
      <c r="BD163" s="1243"/>
      <c r="BE163" s="1243"/>
      <c r="BF163" s="774"/>
      <c r="BG163" s="774"/>
      <c r="BH163" s="774"/>
      <c r="BI163" s="774"/>
      <c r="BJ163" s="774"/>
      <c r="BK163" s="774"/>
      <c r="BL163" s="774"/>
      <c r="BM163" s="774"/>
      <c r="BN163" s="774"/>
      <c r="BO163" s="773"/>
    </row>
    <row r="164" spans="1:67" s="1049" customFormat="1" ht="18" x14ac:dyDescent="0.35">
      <c r="A164" s="1044"/>
      <c r="B164" s="1045"/>
      <c r="C164" s="1045"/>
      <c r="D164" s="489"/>
      <c r="E164" s="489"/>
      <c r="F164" s="490"/>
      <c r="G164" s="490"/>
      <c r="H164" s="490"/>
      <c r="I164" s="490"/>
      <c r="J164" s="1046"/>
      <c r="K164" s="490"/>
      <c r="L164" s="490"/>
      <c r="M164" s="490"/>
      <c r="N164" s="490"/>
      <c r="O164" s="490"/>
      <c r="P164" s="490"/>
      <c r="Q164" s="490"/>
      <c r="R164" s="490"/>
      <c r="S164" s="490"/>
      <c r="T164" s="1047"/>
      <c r="U164" s="1045"/>
      <c r="V164" s="1048"/>
      <c r="W164" s="1044"/>
      <c r="X164" s="1044"/>
      <c r="Y164" s="1044"/>
      <c r="Z164" s="1044"/>
      <c r="AA164" s="1044"/>
      <c r="AB164" s="1044"/>
      <c r="AC164" s="1044"/>
      <c r="AD164" s="1044"/>
      <c r="AE164" s="1243"/>
      <c r="AF164" s="1243"/>
      <c r="AG164" s="1243"/>
      <c r="AH164" s="1243"/>
      <c r="AI164" s="1243"/>
      <c r="AJ164" s="1243"/>
      <c r="AK164" s="1243"/>
      <c r="AL164" s="1243"/>
      <c r="AM164" s="1243"/>
      <c r="AN164" s="1243"/>
      <c r="AO164" s="1243"/>
      <c r="AP164" s="1243"/>
      <c r="AQ164" s="1243"/>
      <c r="AR164" s="1243"/>
      <c r="AS164" s="1243"/>
      <c r="AT164" s="1243"/>
      <c r="AU164" s="1243"/>
      <c r="AV164" s="1243"/>
      <c r="AW164" s="1243"/>
      <c r="AX164" s="1243"/>
      <c r="AY164" s="1243"/>
      <c r="AZ164" s="1243"/>
      <c r="BA164" s="1243"/>
      <c r="BB164" s="1243"/>
      <c r="BC164" s="1243"/>
      <c r="BD164" s="1243"/>
      <c r="BE164" s="1243"/>
      <c r="BF164" s="774"/>
      <c r="BG164" s="774"/>
      <c r="BH164" s="774"/>
      <c r="BI164" s="774"/>
      <c r="BJ164" s="774"/>
      <c r="BK164" s="774"/>
      <c r="BL164" s="774"/>
      <c r="BM164" s="774"/>
      <c r="BN164" s="774"/>
      <c r="BO164" s="773"/>
    </row>
    <row r="165" spans="1:67" s="1049" customFormat="1" ht="18" x14ac:dyDescent="0.35">
      <c r="A165" s="1044"/>
      <c r="B165" s="1045"/>
      <c r="C165" s="1045"/>
      <c r="D165" s="489"/>
      <c r="E165" s="489"/>
      <c r="F165" s="490"/>
      <c r="G165" s="490"/>
      <c r="H165" s="490"/>
      <c r="I165" s="490"/>
      <c r="J165" s="1046"/>
      <c r="K165" s="490"/>
      <c r="L165" s="490"/>
      <c r="M165" s="490"/>
      <c r="N165" s="490"/>
      <c r="O165" s="490"/>
      <c r="P165" s="490"/>
      <c r="Q165" s="490"/>
      <c r="R165" s="490"/>
      <c r="S165" s="490"/>
      <c r="T165" s="1047"/>
      <c r="U165" s="1045"/>
      <c r="V165" s="1048"/>
      <c r="W165" s="1044"/>
      <c r="X165" s="1044"/>
      <c r="Y165" s="1044"/>
      <c r="Z165" s="1044"/>
      <c r="AA165" s="1044"/>
      <c r="AB165" s="1044"/>
      <c r="AC165" s="1044"/>
      <c r="AD165" s="1044"/>
      <c r="AE165" s="1243"/>
      <c r="AF165" s="1243"/>
      <c r="AG165" s="1243"/>
      <c r="AH165" s="1243"/>
      <c r="AI165" s="1243"/>
      <c r="AJ165" s="1243"/>
      <c r="AK165" s="1243"/>
      <c r="AL165" s="1243"/>
      <c r="AM165" s="1243"/>
      <c r="AN165" s="1243"/>
      <c r="AO165" s="1243"/>
      <c r="AP165" s="1243"/>
      <c r="AQ165" s="1243"/>
      <c r="AR165" s="1243"/>
      <c r="AS165" s="1243"/>
      <c r="AT165" s="1243"/>
      <c r="AU165" s="1243"/>
      <c r="AV165" s="1243"/>
      <c r="AW165" s="1243"/>
      <c r="AX165" s="1243"/>
      <c r="AY165" s="1243"/>
      <c r="AZ165" s="1243"/>
      <c r="BA165" s="1243"/>
      <c r="BB165" s="1243"/>
      <c r="BC165" s="1243"/>
      <c r="BD165" s="1243"/>
      <c r="BE165" s="1243"/>
      <c r="BF165" s="774"/>
      <c r="BG165" s="774"/>
      <c r="BH165" s="774"/>
      <c r="BI165" s="774"/>
      <c r="BJ165" s="774"/>
      <c r="BK165" s="774"/>
      <c r="BL165" s="774"/>
      <c r="BM165" s="774"/>
      <c r="BN165" s="774"/>
      <c r="BO165" s="773"/>
    </row>
    <row r="166" spans="1:67" s="1049" customFormat="1" ht="18" x14ac:dyDescent="0.35">
      <c r="A166" s="1044"/>
      <c r="B166" s="1045"/>
      <c r="C166" s="1045"/>
      <c r="D166" s="489"/>
      <c r="E166" s="489"/>
      <c r="F166" s="490"/>
      <c r="G166" s="490"/>
      <c r="H166" s="490"/>
      <c r="I166" s="490"/>
      <c r="J166" s="1046"/>
      <c r="K166" s="490"/>
      <c r="L166" s="490"/>
      <c r="M166" s="490"/>
      <c r="N166" s="490"/>
      <c r="O166" s="490"/>
      <c r="P166" s="490"/>
      <c r="Q166" s="490"/>
      <c r="R166" s="490"/>
      <c r="S166" s="490"/>
      <c r="T166" s="1047"/>
      <c r="U166" s="1045"/>
      <c r="V166" s="1048"/>
      <c r="W166" s="1044"/>
      <c r="X166" s="1044"/>
      <c r="Y166" s="1044"/>
      <c r="Z166" s="1044"/>
      <c r="AA166" s="1044"/>
      <c r="AB166" s="1044"/>
      <c r="AC166" s="1044"/>
      <c r="AD166" s="1044"/>
      <c r="AE166" s="1243"/>
      <c r="AF166" s="1243"/>
      <c r="AG166" s="1243"/>
      <c r="AH166" s="1243"/>
      <c r="AI166" s="1243"/>
      <c r="AJ166" s="1243"/>
      <c r="AK166" s="1243"/>
      <c r="AL166" s="1243"/>
      <c r="AM166" s="1243"/>
      <c r="AN166" s="1243"/>
      <c r="AO166" s="1243"/>
      <c r="AP166" s="1243"/>
      <c r="AQ166" s="1243"/>
      <c r="AR166" s="1243"/>
      <c r="AS166" s="1243"/>
      <c r="AT166" s="1243"/>
      <c r="AU166" s="1243"/>
      <c r="AV166" s="1243"/>
      <c r="AW166" s="1243"/>
      <c r="AX166" s="1243"/>
      <c r="AY166" s="1243"/>
      <c r="AZ166" s="1243"/>
      <c r="BA166" s="1243"/>
      <c r="BB166" s="1243"/>
      <c r="BC166" s="1243"/>
      <c r="BD166" s="1243"/>
      <c r="BE166" s="1243"/>
      <c r="BF166" s="774"/>
      <c r="BG166" s="774"/>
      <c r="BH166" s="774"/>
      <c r="BI166" s="774"/>
      <c r="BJ166" s="774"/>
      <c r="BK166" s="774"/>
      <c r="BL166" s="774"/>
      <c r="BM166" s="774"/>
      <c r="BN166" s="774"/>
      <c r="BO166" s="773"/>
    </row>
    <row r="167" spans="1:67" s="1049" customFormat="1" ht="18" x14ac:dyDescent="0.35">
      <c r="A167" s="1044"/>
      <c r="B167" s="1045"/>
      <c r="C167" s="1045"/>
      <c r="D167" s="489"/>
      <c r="E167" s="489"/>
      <c r="F167" s="490"/>
      <c r="G167" s="490"/>
      <c r="H167" s="490"/>
      <c r="I167" s="490"/>
      <c r="J167" s="1046"/>
      <c r="K167" s="490"/>
      <c r="L167" s="490"/>
      <c r="M167" s="490"/>
      <c r="N167" s="490"/>
      <c r="O167" s="490"/>
      <c r="P167" s="490"/>
      <c r="Q167" s="490"/>
      <c r="R167" s="490"/>
      <c r="S167" s="490"/>
      <c r="T167" s="1047"/>
      <c r="U167" s="1045"/>
      <c r="V167" s="1048"/>
      <c r="W167" s="1044"/>
      <c r="X167" s="1044"/>
      <c r="Y167" s="1044"/>
      <c r="Z167" s="1044"/>
      <c r="AA167" s="1044"/>
      <c r="AB167" s="1044"/>
      <c r="AC167" s="1044"/>
      <c r="AD167" s="1044"/>
      <c r="AE167" s="1243"/>
      <c r="AF167" s="1243"/>
      <c r="AG167" s="1243"/>
      <c r="AH167" s="1243"/>
      <c r="AI167" s="1243"/>
      <c r="AJ167" s="1243"/>
      <c r="AK167" s="1243"/>
      <c r="AL167" s="1243"/>
      <c r="AM167" s="1243"/>
      <c r="AN167" s="1243"/>
      <c r="AO167" s="1243"/>
      <c r="AP167" s="1243"/>
      <c r="AQ167" s="1243"/>
      <c r="AR167" s="1243"/>
      <c r="AS167" s="1243"/>
      <c r="AT167" s="1243"/>
      <c r="AU167" s="1243"/>
      <c r="AV167" s="1243"/>
      <c r="AW167" s="1243"/>
      <c r="AX167" s="1243"/>
      <c r="AY167" s="1243"/>
      <c r="AZ167" s="1243"/>
      <c r="BA167" s="1243"/>
      <c r="BB167" s="1243"/>
      <c r="BC167" s="1243"/>
      <c r="BD167" s="1243"/>
      <c r="BE167" s="1243"/>
      <c r="BF167" s="774"/>
      <c r="BG167" s="774"/>
      <c r="BH167" s="774"/>
      <c r="BI167" s="774"/>
      <c r="BJ167" s="774"/>
      <c r="BK167" s="774"/>
      <c r="BL167" s="774"/>
      <c r="BM167" s="774"/>
      <c r="BN167" s="774"/>
      <c r="BO167" s="773"/>
    </row>
    <row r="168" spans="1:67" s="1049" customFormat="1" ht="18" x14ac:dyDescent="0.35">
      <c r="A168" s="1044"/>
      <c r="B168" s="1045"/>
      <c r="C168" s="1045"/>
      <c r="D168" s="489"/>
      <c r="E168" s="489"/>
      <c r="F168" s="490"/>
      <c r="G168" s="490"/>
      <c r="H168" s="490"/>
      <c r="I168" s="490"/>
      <c r="J168" s="1046"/>
      <c r="K168" s="490"/>
      <c r="L168" s="490"/>
      <c r="M168" s="490"/>
      <c r="N168" s="490"/>
      <c r="O168" s="490"/>
      <c r="P168" s="490"/>
      <c r="Q168" s="490"/>
      <c r="R168" s="490"/>
      <c r="S168" s="490"/>
      <c r="T168" s="1047"/>
      <c r="U168" s="1045"/>
      <c r="V168" s="1048"/>
      <c r="W168" s="1044"/>
      <c r="X168" s="1044"/>
      <c r="Y168" s="1044"/>
      <c r="Z168" s="1044"/>
      <c r="AA168" s="1044"/>
      <c r="AB168" s="1044"/>
      <c r="AC168" s="1044"/>
      <c r="AD168" s="1044"/>
      <c r="AE168" s="1243"/>
      <c r="AF168" s="1243"/>
      <c r="AG168" s="1243"/>
      <c r="AH168" s="1243"/>
      <c r="AI168" s="1243"/>
      <c r="AJ168" s="1243"/>
      <c r="AK168" s="1243"/>
      <c r="AL168" s="1243"/>
      <c r="AM168" s="1243"/>
      <c r="AN168" s="1243"/>
      <c r="AO168" s="1243"/>
      <c r="AP168" s="1243"/>
      <c r="AQ168" s="1243"/>
      <c r="AR168" s="1243"/>
      <c r="AS168" s="1243"/>
      <c r="AT168" s="1243"/>
      <c r="AU168" s="1243"/>
      <c r="AV168" s="1243"/>
      <c r="AW168" s="1243"/>
      <c r="AX168" s="1243"/>
      <c r="AY168" s="1243"/>
      <c r="AZ168" s="1243"/>
      <c r="BA168" s="1243"/>
      <c r="BB168" s="1243"/>
      <c r="BC168" s="1243"/>
      <c r="BD168" s="1243"/>
      <c r="BE168" s="1243"/>
      <c r="BF168" s="774"/>
      <c r="BG168" s="774"/>
      <c r="BH168" s="774"/>
      <c r="BI168" s="774"/>
      <c r="BJ168" s="774"/>
      <c r="BK168" s="774"/>
      <c r="BL168" s="774"/>
      <c r="BM168" s="774"/>
      <c r="BN168" s="774"/>
      <c r="BO168" s="773"/>
    </row>
    <row r="169" spans="1:67" s="1049" customFormat="1" ht="18" x14ac:dyDescent="0.35">
      <c r="A169" s="1044"/>
      <c r="B169" s="1045"/>
      <c r="C169" s="1045"/>
      <c r="D169" s="489"/>
      <c r="E169" s="489"/>
      <c r="F169" s="490"/>
      <c r="G169" s="490"/>
      <c r="H169" s="490"/>
      <c r="I169" s="490"/>
      <c r="J169" s="1046"/>
      <c r="K169" s="490"/>
      <c r="L169" s="490"/>
      <c r="M169" s="490"/>
      <c r="N169" s="490"/>
      <c r="O169" s="490"/>
      <c r="P169" s="490"/>
      <c r="Q169" s="490"/>
      <c r="R169" s="490"/>
      <c r="S169" s="490"/>
      <c r="T169" s="1047"/>
      <c r="U169" s="1045"/>
      <c r="V169" s="1048"/>
      <c r="W169" s="1044"/>
      <c r="X169" s="1044"/>
      <c r="Y169" s="1044"/>
      <c r="Z169" s="1044"/>
      <c r="AA169" s="1044"/>
      <c r="AB169" s="1044"/>
      <c r="AC169" s="1044"/>
      <c r="AD169" s="1044"/>
      <c r="AE169" s="1243"/>
      <c r="AF169" s="1243"/>
      <c r="AG169" s="1243"/>
      <c r="AH169" s="1243"/>
      <c r="AI169" s="1243"/>
      <c r="AJ169" s="1243"/>
      <c r="AK169" s="1243"/>
      <c r="AL169" s="1243"/>
      <c r="AM169" s="1243"/>
      <c r="AN169" s="1243"/>
      <c r="AO169" s="1243"/>
      <c r="AP169" s="1243"/>
      <c r="AQ169" s="1243"/>
      <c r="AR169" s="1243"/>
      <c r="AS169" s="1243"/>
      <c r="AT169" s="1243"/>
      <c r="AU169" s="1243"/>
      <c r="AV169" s="1243"/>
      <c r="AW169" s="1243"/>
      <c r="AX169" s="1243"/>
      <c r="AY169" s="1243"/>
      <c r="AZ169" s="1243"/>
      <c r="BA169" s="1243"/>
      <c r="BB169" s="1243"/>
      <c r="BC169" s="1243"/>
      <c r="BD169" s="1243"/>
      <c r="BE169" s="1243"/>
      <c r="BF169" s="774"/>
      <c r="BG169" s="774"/>
      <c r="BH169" s="774"/>
      <c r="BI169" s="774"/>
      <c r="BJ169" s="774"/>
      <c r="BK169" s="774"/>
      <c r="BL169" s="774"/>
      <c r="BM169" s="774"/>
      <c r="BN169" s="774"/>
      <c r="BO169" s="773"/>
    </row>
    <row r="170" spans="1:67" s="1049" customFormat="1" ht="18" x14ac:dyDescent="0.35">
      <c r="A170" s="1044"/>
      <c r="B170" s="1045"/>
      <c r="C170" s="1045"/>
      <c r="D170" s="489"/>
      <c r="E170" s="489"/>
      <c r="F170" s="490"/>
      <c r="G170" s="490"/>
      <c r="H170" s="490"/>
      <c r="I170" s="490"/>
      <c r="J170" s="1046"/>
      <c r="K170" s="490"/>
      <c r="L170" s="490"/>
      <c r="M170" s="490"/>
      <c r="N170" s="490"/>
      <c r="O170" s="490"/>
      <c r="P170" s="490"/>
      <c r="Q170" s="490"/>
      <c r="R170" s="490"/>
      <c r="S170" s="490"/>
      <c r="T170" s="1047"/>
      <c r="U170" s="1045"/>
      <c r="V170" s="1048"/>
      <c r="W170" s="1044"/>
      <c r="X170" s="1044"/>
      <c r="Y170" s="1044"/>
      <c r="Z170" s="1044"/>
      <c r="AA170" s="1044"/>
      <c r="AB170" s="1044"/>
      <c r="AC170" s="1044"/>
      <c r="AD170" s="1044"/>
      <c r="AE170" s="1243"/>
      <c r="AF170" s="1243"/>
      <c r="AG170" s="1243"/>
      <c r="AH170" s="1243"/>
      <c r="AI170" s="1243"/>
      <c r="AJ170" s="1243"/>
      <c r="AK170" s="1243"/>
      <c r="AL170" s="1243"/>
      <c r="AM170" s="1243"/>
      <c r="AN170" s="1243"/>
      <c r="AO170" s="1243"/>
      <c r="AP170" s="1243"/>
      <c r="AQ170" s="1243"/>
      <c r="AR170" s="1243"/>
      <c r="AS170" s="1243"/>
      <c r="AT170" s="1243"/>
      <c r="AU170" s="1243"/>
      <c r="AV170" s="1243"/>
      <c r="AW170" s="1243"/>
      <c r="AX170" s="1243"/>
      <c r="AY170" s="1243"/>
      <c r="AZ170" s="1243"/>
      <c r="BA170" s="1243"/>
      <c r="BB170" s="1243"/>
      <c r="BC170" s="1243"/>
      <c r="BD170" s="1243"/>
      <c r="BE170" s="1243"/>
      <c r="BF170" s="774"/>
      <c r="BG170" s="774"/>
      <c r="BH170" s="774"/>
      <c r="BI170" s="774"/>
      <c r="BJ170" s="774"/>
      <c r="BK170" s="774"/>
      <c r="BL170" s="774"/>
      <c r="BM170" s="774"/>
      <c r="BN170" s="774"/>
      <c r="BO170" s="773"/>
    </row>
    <row r="171" spans="1:67" s="1049" customFormat="1" ht="18" x14ac:dyDescent="0.35">
      <c r="A171" s="1044"/>
      <c r="B171" s="1045"/>
      <c r="C171" s="1045"/>
      <c r="D171" s="489"/>
      <c r="E171" s="489"/>
      <c r="F171" s="490"/>
      <c r="G171" s="490"/>
      <c r="H171" s="490"/>
      <c r="I171" s="490"/>
      <c r="J171" s="1046"/>
      <c r="K171" s="490"/>
      <c r="L171" s="490"/>
      <c r="M171" s="490"/>
      <c r="N171" s="490"/>
      <c r="O171" s="490"/>
      <c r="P171" s="490"/>
      <c r="Q171" s="490"/>
      <c r="R171" s="490"/>
      <c r="S171" s="490"/>
      <c r="T171" s="1047"/>
      <c r="U171" s="1045"/>
      <c r="V171" s="1048"/>
      <c r="W171" s="1044"/>
      <c r="X171" s="1044"/>
      <c r="Y171" s="1044"/>
      <c r="Z171" s="1044"/>
      <c r="AA171" s="1044"/>
      <c r="AB171" s="1044"/>
      <c r="AC171" s="1044"/>
      <c r="AD171" s="1044"/>
      <c r="AE171" s="1243"/>
      <c r="AF171" s="1243"/>
      <c r="AG171" s="1243"/>
      <c r="AH171" s="1243"/>
      <c r="AI171" s="1243"/>
      <c r="AJ171" s="1243"/>
      <c r="AK171" s="1243"/>
      <c r="AL171" s="1243"/>
      <c r="AM171" s="1243"/>
      <c r="AN171" s="1243"/>
      <c r="AO171" s="1243"/>
      <c r="AP171" s="1243"/>
      <c r="AQ171" s="1243"/>
      <c r="AR171" s="1243"/>
      <c r="AS171" s="1243"/>
      <c r="AT171" s="1243"/>
      <c r="AU171" s="1243"/>
      <c r="AV171" s="1243"/>
      <c r="AW171" s="1243"/>
      <c r="AX171" s="1243"/>
      <c r="AY171" s="1243"/>
      <c r="AZ171" s="1243"/>
      <c r="BA171" s="1243"/>
      <c r="BB171" s="1243"/>
      <c r="BC171" s="1243"/>
      <c r="BD171" s="1243"/>
      <c r="BE171" s="1243"/>
      <c r="BF171" s="774"/>
      <c r="BG171" s="774"/>
      <c r="BH171" s="774"/>
      <c r="BI171" s="774"/>
      <c r="BJ171" s="774"/>
      <c r="BK171" s="774"/>
      <c r="BL171" s="774"/>
      <c r="BM171" s="774"/>
      <c r="BN171" s="774"/>
      <c r="BO171" s="773"/>
    </row>
    <row r="172" spans="1:67" s="1049" customFormat="1" ht="18" x14ac:dyDescent="0.35">
      <c r="A172" s="1044"/>
      <c r="B172" s="1045"/>
      <c r="C172" s="1045"/>
      <c r="D172" s="489"/>
      <c r="E172" s="489"/>
      <c r="F172" s="490"/>
      <c r="G172" s="490"/>
      <c r="H172" s="490"/>
      <c r="I172" s="490"/>
      <c r="J172" s="1046"/>
      <c r="K172" s="490"/>
      <c r="L172" s="490"/>
      <c r="M172" s="490"/>
      <c r="N172" s="490"/>
      <c r="O172" s="490"/>
      <c r="P172" s="490"/>
      <c r="Q172" s="490"/>
      <c r="R172" s="490"/>
      <c r="S172" s="490"/>
      <c r="T172" s="1047"/>
      <c r="U172" s="1045"/>
      <c r="V172" s="1048"/>
      <c r="W172" s="1044"/>
      <c r="X172" s="1044"/>
      <c r="Y172" s="1044"/>
      <c r="Z172" s="1044"/>
      <c r="AA172" s="1044"/>
      <c r="AB172" s="1044"/>
      <c r="AC172" s="1044"/>
      <c r="AD172" s="1044"/>
      <c r="AE172" s="1243"/>
      <c r="AF172" s="1243"/>
      <c r="AG172" s="1243"/>
      <c r="AH172" s="1243"/>
      <c r="AI172" s="1243"/>
      <c r="AJ172" s="1243"/>
      <c r="AK172" s="1243"/>
      <c r="AL172" s="1243"/>
      <c r="AM172" s="1243"/>
      <c r="AN172" s="1243"/>
      <c r="AO172" s="1243"/>
      <c r="AP172" s="1243"/>
      <c r="AQ172" s="1243"/>
      <c r="AR172" s="1243"/>
      <c r="AS172" s="1243"/>
      <c r="AT172" s="1243"/>
      <c r="AU172" s="1243"/>
      <c r="AV172" s="1243"/>
      <c r="AW172" s="1243"/>
      <c r="AX172" s="1243"/>
      <c r="AY172" s="1243"/>
      <c r="AZ172" s="1243"/>
      <c r="BA172" s="1243"/>
      <c r="BB172" s="1243"/>
      <c r="BC172" s="1243"/>
      <c r="BD172" s="1243"/>
      <c r="BE172" s="1243"/>
      <c r="BF172" s="774"/>
      <c r="BG172" s="774"/>
      <c r="BH172" s="774"/>
      <c r="BI172" s="774"/>
      <c r="BJ172" s="774"/>
      <c r="BK172" s="774"/>
      <c r="BL172" s="774"/>
      <c r="BM172" s="774"/>
      <c r="BN172" s="774"/>
      <c r="BO172" s="773"/>
    </row>
    <row r="173" spans="1:67" s="1049" customFormat="1" ht="18" x14ac:dyDescent="0.35">
      <c r="A173" s="1044"/>
      <c r="B173" s="1045"/>
      <c r="C173" s="1045"/>
      <c r="D173" s="489"/>
      <c r="E173" s="489"/>
      <c r="F173" s="490"/>
      <c r="G173" s="490"/>
      <c r="H173" s="490"/>
      <c r="I173" s="490"/>
      <c r="J173" s="1046"/>
      <c r="K173" s="490"/>
      <c r="L173" s="490"/>
      <c r="M173" s="490"/>
      <c r="N173" s="490"/>
      <c r="O173" s="490"/>
      <c r="P173" s="490"/>
      <c r="Q173" s="490"/>
      <c r="R173" s="490"/>
      <c r="S173" s="490"/>
      <c r="T173" s="1047"/>
      <c r="U173" s="1045"/>
      <c r="V173" s="1048"/>
      <c r="W173" s="1044"/>
      <c r="X173" s="1044"/>
      <c r="Y173" s="1044"/>
      <c r="Z173" s="1044"/>
      <c r="AA173" s="1044"/>
      <c r="AB173" s="1044"/>
      <c r="AC173" s="1044"/>
      <c r="AD173" s="1044"/>
      <c r="AE173" s="1243"/>
      <c r="AF173" s="1243"/>
      <c r="AG173" s="1243"/>
      <c r="AH173" s="1243"/>
      <c r="AI173" s="1243"/>
      <c r="AJ173" s="1243"/>
      <c r="AK173" s="1243"/>
      <c r="AL173" s="1243"/>
      <c r="AM173" s="1243"/>
      <c r="AN173" s="1243"/>
      <c r="AO173" s="1243"/>
      <c r="AP173" s="1243"/>
      <c r="AQ173" s="1243"/>
      <c r="AR173" s="1243"/>
      <c r="AS173" s="1243"/>
      <c r="AT173" s="1243"/>
      <c r="AU173" s="1243"/>
      <c r="AV173" s="1243"/>
      <c r="AW173" s="1243"/>
      <c r="AX173" s="1243"/>
      <c r="AY173" s="1243"/>
      <c r="AZ173" s="1243"/>
      <c r="BA173" s="1243"/>
      <c r="BB173" s="1243"/>
      <c r="BC173" s="1243"/>
      <c r="BD173" s="1243"/>
      <c r="BE173" s="1243"/>
      <c r="BF173" s="774"/>
      <c r="BG173" s="774"/>
      <c r="BH173" s="774"/>
      <c r="BI173" s="774"/>
      <c r="BJ173" s="774"/>
      <c r="BK173" s="774"/>
      <c r="BL173" s="774"/>
      <c r="BM173" s="774"/>
      <c r="BN173" s="774"/>
      <c r="BO173" s="773"/>
    </row>
    <row r="174" spans="1:67" s="1049" customFormat="1" ht="18" x14ac:dyDescent="0.35">
      <c r="A174" s="1044"/>
      <c r="B174" s="1045"/>
      <c r="C174" s="1045"/>
      <c r="D174" s="489"/>
      <c r="E174" s="489"/>
      <c r="F174" s="490"/>
      <c r="G174" s="490"/>
      <c r="H174" s="490"/>
      <c r="I174" s="490"/>
      <c r="J174" s="1046"/>
      <c r="K174" s="490"/>
      <c r="L174" s="490"/>
      <c r="M174" s="490"/>
      <c r="N174" s="490"/>
      <c r="O174" s="490"/>
      <c r="P174" s="490"/>
      <c r="Q174" s="490"/>
      <c r="R174" s="490"/>
      <c r="S174" s="490"/>
      <c r="T174" s="1047"/>
      <c r="U174" s="1045"/>
      <c r="V174" s="1048"/>
      <c r="W174" s="1044"/>
      <c r="X174" s="1044"/>
      <c r="Y174" s="1044"/>
      <c r="Z174" s="1044"/>
      <c r="AA174" s="1044"/>
      <c r="AB174" s="1044"/>
      <c r="AC174" s="1044"/>
      <c r="AD174" s="1044"/>
      <c r="AE174" s="1243"/>
      <c r="AF174" s="1243"/>
      <c r="AG174" s="1243"/>
      <c r="AH174" s="1243"/>
      <c r="AI174" s="1243"/>
      <c r="AJ174" s="1243"/>
      <c r="AK174" s="1243"/>
      <c r="AL174" s="1243"/>
      <c r="AM174" s="1243"/>
      <c r="AN174" s="1243"/>
      <c r="AO174" s="1243"/>
      <c r="AP174" s="1243"/>
      <c r="AQ174" s="1243"/>
      <c r="AR174" s="1243"/>
      <c r="AS174" s="1243"/>
      <c r="AT174" s="1243"/>
      <c r="AU174" s="1243"/>
      <c r="AV174" s="1243"/>
      <c r="AW174" s="1243"/>
      <c r="AX174" s="1243"/>
      <c r="AY174" s="1243"/>
      <c r="AZ174" s="1243"/>
      <c r="BA174" s="1243"/>
      <c r="BB174" s="1243"/>
      <c r="BC174" s="1243"/>
      <c r="BD174" s="1243"/>
      <c r="BE174" s="1243"/>
      <c r="BF174" s="774"/>
      <c r="BG174" s="774"/>
      <c r="BH174" s="774"/>
      <c r="BI174" s="774"/>
      <c r="BJ174" s="774"/>
      <c r="BK174" s="774"/>
      <c r="BL174" s="774"/>
      <c r="BM174" s="774"/>
      <c r="BN174" s="774"/>
      <c r="BO174" s="773"/>
    </row>
    <row r="175" spans="1:67" s="1049" customFormat="1" ht="18" x14ac:dyDescent="0.35">
      <c r="A175" s="1044"/>
      <c r="B175" s="1045"/>
      <c r="C175" s="1045"/>
      <c r="D175" s="489"/>
      <c r="E175" s="489"/>
      <c r="F175" s="490"/>
      <c r="G175" s="490"/>
      <c r="H175" s="490"/>
      <c r="I175" s="490"/>
      <c r="J175" s="1046"/>
      <c r="K175" s="490"/>
      <c r="L175" s="490"/>
      <c r="M175" s="490"/>
      <c r="N175" s="490"/>
      <c r="O175" s="490"/>
      <c r="P175" s="490"/>
      <c r="Q175" s="490"/>
      <c r="R175" s="490"/>
      <c r="S175" s="490"/>
      <c r="T175" s="1047"/>
      <c r="U175" s="1045"/>
      <c r="V175" s="1048"/>
      <c r="W175" s="1044"/>
      <c r="X175" s="1044"/>
      <c r="Y175" s="1044"/>
      <c r="Z175" s="1044"/>
      <c r="AA175" s="1044"/>
      <c r="AB175" s="1044"/>
      <c r="AC175" s="1044"/>
      <c r="AD175" s="1044"/>
      <c r="AE175" s="1243"/>
      <c r="AF175" s="1243"/>
      <c r="AG175" s="1243"/>
      <c r="AH175" s="1243"/>
      <c r="AI175" s="1243"/>
      <c r="AJ175" s="1243"/>
      <c r="AK175" s="1243"/>
      <c r="AL175" s="1243"/>
      <c r="AM175" s="1243"/>
      <c r="AN175" s="1243"/>
      <c r="AO175" s="1243"/>
      <c r="AP175" s="1243"/>
      <c r="AQ175" s="1243"/>
      <c r="AR175" s="1243"/>
      <c r="AS175" s="1243"/>
      <c r="AT175" s="1243"/>
      <c r="AU175" s="1243"/>
      <c r="AV175" s="1243"/>
      <c r="AW175" s="1243"/>
      <c r="AX175" s="1243"/>
      <c r="AY175" s="1243"/>
      <c r="AZ175" s="1243"/>
      <c r="BA175" s="1243"/>
      <c r="BB175" s="1243"/>
      <c r="BC175" s="1243"/>
      <c r="BD175" s="1243"/>
      <c r="BE175" s="1243"/>
      <c r="BF175" s="774"/>
      <c r="BG175" s="774"/>
      <c r="BH175" s="774"/>
      <c r="BI175" s="774"/>
      <c r="BJ175" s="774"/>
      <c r="BK175" s="774"/>
      <c r="BL175" s="774"/>
      <c r="BM175" s="774"/>
      <c r="BN175" s="774"/>
      <c r="BO175" s="773"/>
    </row>
    <row r="176" spans="1:67" s="1049" customFormat="1" ht="18" x14ac:dyDescent="0.35">
      <c r="A176" s="1044"/>
      <c r="B176" s="1045"/>
      <c r="C176" s="1045"/>
      <c r="D176" s="489"/>
      <c r="E176" s="489"/>
      <c r="F176" s="490"/>
      <c r="G176" s="490"/>
      <c r="H176" s="490"/>
      <c r="I176" s="490"/>
      <c r="J176" s="1046"/>
      <c r="K176" s="490"/>
      <c r="L176" s="490"/>
      <c r="M176" s="490"/>
      <c r="N176" s="490"/>
      <c r="O176" s="490"/>
      <c r="P176" s="490"/>
      <c r="Q176" s="490"/>
      <c r="R176" s="490"/>
      <c r="S176" s="490"/>
      <c r="T176" s="1047"/>
      <c r="U176" s="1045"/>
      <c r="V176" s="1048"/>
      <c r="W176" s="1044"/>
      <c r="X176" s="1044"/>
      <c r="Y176" s="1044"/>
      <c r="Z176" s="1044"/>
      <c r="AA176" s="1044"/>
      <c r="AB176" s="1044"/>
      <c r="AC176" s="1044"/>
      <c r="AD176" s="1044"/>
      <c r="AE176" s="1243"/>
      <c r="AF176" s="1243"/>
      <c r="AG176" s="1243"/>
      <c r="AH176" s="1243"/>
      <c r="AI176" s="1243"/>
      <c r="AJ176" s="1243"/>
      <c r="AK176" s="1243"/>
      <c r="AL176" s="1243"/>
      <c r="AM176" s="1243"/>
      <c r="AN176" s="1243"/>
      <c r="AO176" s="1243"/>
      <c r="AP176" s="1243"/>
      <c r="AQ176" s="1243"/>
      <c r="AR176" s="1243"/>
      <c r="AS176" s="1243"/>
      <c r="AT176" s="1243"/>
      <c r="AU176" s="1243"/>
      <c r="AV176" s="1243"/>
      <c r="AW176" s="1243"/>
      <c r="AX176" s="1243"/>
      <c r="AY176" s="1243"/>
      <c r="AZ176" s="1243"/>
      <c r="BA176" s="1243"/>
      <c r="BB176" s="1243"/>
      <c r="BC176" s="1243"/>
      <c r="BD176" s="1243"/>
      <c r="BE176" s="1243"/>
      <c r="BF176" s="774"/>
      <c r="BG176" s="774"/>
      <c r="BH176" s="774"/>
      <c r="BI176" s="774"/>
      <c r="BJ176" s="774"/>
      <c r="BK176" s="774"/>
      <c r="BL176" s="774"/>
      <c r="BM176" s="774"/>
      <c r="BN176" s="774"/>
      <c r="BO176" s="773"/>
    </row>
    <row r="177" spans="1:67" s="1049" customFormat="1" ht="18" x14ac:dyDescent="0.35">
      <c r="A177" s="1044"/>
      <c r="B177" s="1045"/>
      <c r="C177" s="1045"/>
      <c r="D177" s="489"/>
      <c r="E177" s="489"/>
      <c r="F177" s="490"/>
      <c r="G177" s="490"/>
      <c r="H177" s="490"/>
      <c r="I177" s="490"/>
      <c r="J177" s="1046"/>
      <c r="K177" s="490"/>
      <c r="L177" s="490"/>
      <c r="M177" s="490"/>
      <c r="N177" s="490"/>
      <c r="O177" s="490"/>
      <c r="P177" s="490"/>
      <c r="Q177" s="490"/>
      <c r="R177" s="490"/>
      <c r="S177" s="490"/>
      <c r="T177" s="1047"/>
      <c r="U177" s="1045"/>
      <c r="V177" s="1048"/>
      <c r="W177" s="1044"/>
      <c r="X177" s="1044"/>
      <c r="Y177" s="1044"/>
      <c r="Z177" s="1044"/>
      <c r="AA177" s="1044"/>
      <c r="AB177" s="1044"/>
      <c r="AC177" s="1044"/>
      <c r="AD177" s="1044"/>
      <c r="AE177" s="1243"/>
      <c r="AF177" s="1243"/>
      <c r="AG177" s="1243"/>
      <c r="AH177" s="1243"/>
      <c r="AI177" s="1243"/>
      <c r="AJ177" s="1243"/>
      <c r="AK177" s="1243"/>
      <c r="AL177" s="1243"/>
      <c r="AM177" s="1243"/>
      <c r="AN177" s="1243"/>
      <c r="AO177" s="1243"/>
      <c r="AP177" s="1243"/>
      <c r="AQ177" s="1243"/>
      <c r="AR177" s="1243"/>
      <c r="AS177" s="1243"/>
      <c r="AT177" s="1243"/>
      <c r="AU177" s="1243"/>
      <c r="AV177" s="1243"/>
      <c r="AW177" s="1243"/>
      <c r="AX177" s="1243"/>
      <c r="AY177" s="1243"/>
      <c r="AZ177" s="1243"/>
      <c r="BA177" s="1243"/>
      <c r="BB177" s="1243"/>
      <c r="BC177" s="1243"/>
      <c r="BD177" s="1243"/>
      <c r="BE177" s="1243"/>
      <c r="BF177" s="774"/>
      <c r="BG177" s="774"/>
      <c r="BH177" s="774"/>
      <c r="BI177" s="774"/>
      <c r="BJ177" s="774"/>
      <c r="BK177" s="774"/>
      <c r="BL177" s="774"/>
      <c r="BM177" s="774"/>
      <c r="BN177" s="774"/>
      <c r="BO177" s="773"/>
    </row>
    <row r="178" spans="1:67" s="1049" customFormat="1" ht="18" x14ac:dyDescent="0.35">
      <c r="A178" s="1044"/>
      <c r="B178" s="1045"/>
      <c r="C178" s="1045"/>
      <c r="D178" s="489"/>
      <c r="E178" s="489"/>
      <c r="F178" s="490"/>
      <c r="G178" s="490"/>
      <c r="H178" s="490"/>
      <c r="I178" s="490"/>
      <c r="J178" s="1046"/>
      <c r="K178" s="490"/>
      <c r="L178" s="490"/>
      <c r="M178" s="490"/>
      <c r="N178" s="490"/>
      <c r="O178" s="490"/>
      <c r="P178" s="490"/>
      <c r="Q178" s="490"/>
      <c r="R178" s="490"/>
      <c r="S178" s="490"/>
      <c r="T178" s="1047"/>
      <c r="U178" s="1045"/>
      <c r="V178" s="1048"/>
      <c r="W178" s="1044"/>
      <c r="X178" s="1044"/>
      <c r="Y178" s="1044"/>
      <c r="Z178" s="1044"/>
      <c r="AA178" s="1044"/>
      <c r="AB178" s="1044"/>
      <c r="AC178" s="1044"/>
      <c r="AD178" s="1044"/>
      <c r="AE178" s="1243"/>
      <c r="AF178" s="1243"/>
      <c r="AG178" s="1243"/>
      <c r="AH178" s="1243"/>
      <c r="AI178" s="1243"/>
      <c r="AJ178" s="1243"/>
      <c r="AK178" s="1243"/>
      <c r="AL178" s="1243"/>
      <c r="AM178" s="1243"/>
      <c r="AN178" s="1243"/>
      <c r="AO178" s="1243"/>
      <c r="AP178" s="1243"/>
      <c r="AQ178" s="1243"/>
      <c r="AR178" s="1243"/>
      <c r="AS178" s="1243"/>
      <c r="AT178" s="1243"/>
      <c r="AU178" s="1243"/>
      <c r="AV178" s="1243"/>
      <c r="AW178" s="1243"/>
      <c r="AX178" s="1243"/>
      <c r="AY178" s="1243"/>
      <c r="AZ178" s="1243"/>
      <c r="BA178" s="1243"/>
      <c r="BB178" s="1243"/>
      <c r="BC178" s="1243"/>
      <c r="BD178" s="1243"/>
      <c r="BE178" s="1243"/>
      <c r="BF178" s="774"/>
      <c r="BG178" s="774"/>
      <c r="BH178" s="774"/>
      <c r="BI178" s="774"/>
      <c r="BJ178" s="774"/>
      <c r="BK178" s="774"/>
      <c r="BL178" s="774"/>
      <c r="BM178" s="774"/>
      <c r="BN178" s="774"/>
      <c r="BO178" s="773"/>
    </row>
    <row r="179" spans="1:67" s="1049" customFormat="1" ht="18" x14ac:dyDescent="0.35">
      <c r="A179" s="1044"/>
      <c r="B179" s="1045"/>
      <c r="C179" s="1045"/>
      <c r="D179" s="489"/>
      <c r="E179" s="489"/>
      <c r="F179" s="490"/>
      <c r="G179" s="490"/>
      <c r="H179" s="490"/>
      <c r="I179" s="490"/>
      <c r="J179" s="1046"/>
      <c r="K179" s="490"/>
      <c r="L179" s="490"/>
      <c r="M179" s="490"/>
      <c r="N179" s="490"/>
      <c r="O179" s="490"/>
      <c r="P179" s="490"/>
      <c r="Q179" s="490"/>
      <c r="R179" s="490"/>
      <c r="S179" s="490"/>
      <c r="T179" s="1047"/>
      <c r="U179" s="1045"/>
      <c r="V179" s="1048"/>
      <c r="W179" s="1044"/>
      <c r="X179" s="1044"/>
      <c r="Y179" s="1044"/>
      <c r="Z179" s="1044"/>
      <c r="AA179" s="1044"/>
      <c r="AB179" s="1044"/>
      <c r="AC179" s="1044"/>
      <c r="AD179" s="1044"/>
      <c r="AE179" s="1243"/>
      <c r="AF179" s="1243"/>
      <c r="AG179" s="1243"/>
      <c r="AH179" s="1243"/>
      <c r="AI179" s="1243"/>
      <c r="AJ179" s="1243"/>
      <c r="AK179" s="1243"/>
      <c r="AL179" s="1243"/>
      <c r="AM179" s="1243"/>
      <c r="AN179" s="1243"/>
      <c r="AO179" s="1243"/>
      <c r="AP179" s="1243"/>
      <c r="AQ179" s="1243"/>
      <c r="AR179" s="1243"/>
      <c r="AS179" s="1243"/>
      <c r="AT179" s="1243"/>
      <c r="AU179" s="1243"/>
      <c r="AV179" s="1243"/>
      <c r="AW179" s="1243"/>
      <c r="AX179" s="1243"/>
      <c r="AY179" s="1243"/>
      <c r="AZ179" s="1243"/>
      <c r="BA179" s="1243"/>
      <c r="BB179" s="1243"/>
      <c r="BC179" s="1243"/>
      <c r="BD179" s="1243"/>
      <c r="BE179" s="1243"/>
      <c r="BF179" s="774"/>
      <c r="BG179" s="774"/>
      <c r="BH179" s="774"/>
      <c r="BI179" s="774"/>
      <c r="BJ179" s="774"/>
      <c r="BK179" s="774"/>
      <c r="BL179" s="774"/>
      <c r="BM179" s="774"/>
      <c r="BN179" s="774"/>
      <c r="BO179" s="773"/>
    </row>
    <row r="180" spans="1:67" s="1049" customFormat="1" ht="18" x14ac:dyDescent="0.35">
      <c r="A180" s="1044"/>
      <c r="B180" s="1045"/>
      <c r="C180" s="1045"/>
      <c r="D180" s="489"/>
      <c r="E180" s="489"/>
      <c r="F180" s="490"/>
      <c r="G180" s="490"/>
      <c r="H180" s="490"/>
      <c r="I180" s="490"/>
      <c r="J180" s="1046"/>
      <c r="K180" s="490"/>
      <c r="L180" s="490"/>
      <c r="M180" s="490"/>
      <c r="N180" s="490"/>
      <c r="O180" s="490"/>
      <c r="P180" s="490"/>
      <c r="Q180" s="490"/>
      <c r="R180" s="490"/>
      <c r="S180" s="490"/>
      <c r="T180" s="1047"/>
      <c r="U180" s="1045"/>
      <c r="V180" s="1048"/>
      <c r="W180" s="1044"/>
      <c r="X180" s="1044"/>
      <c r="Y180" s="1044"/>
      <c r="Z180" s="1044"/>
      <c r="AA180" s="1044"/>
      <c r="AB180" s="1044"/>
      <c r="AC180" s="1044"/>
      <c r="AD180" s="1044"/>
      <c r="AE180" s="1243"/>
      <c r="AF180" s="1243"/>
      <c r="AG180" s="1243"/>
      <c r="AH180" s="1243"/>
      <c r="AI180" s="1243"/>
      <c r="AJ180" s="1243"/>
      <c r="AK180" s="1243"/>
      <c r="AL180" s="1243"/>
      <c r="AM180" s="1243"/>
      <c r="AN180" s="1243"/>
      <c r="AO180" s="1243"/>
      <c r="AP180" s="1243"/>
      <c r="AQ180" s="1243"/>
      <c r="AR180" s="1243"/>
      <c r="AS180" s="1243"/>
      <c r="AT180" s="1243"/>
      <c r="AU180" s="1243"/>
      <c r="AV180" s="1243"/>
      <c r="AW180" s="1243"/>
      <c r="AX180" s="1243"/>
      <c r="AY180" s="1243"/>
      <c r="AZ180" s="1243"/>
      <c r="BA180" s="1243"/>
      <c r="BB180" s="1243"/>
      <c r="BC180" s="1243"/>
      <c r="BD180" s="1243"/>
      <c r="BE180" s="1243"/>
      <c r="BF180" s="774"/>
      <c r="BG180" s="774"/>
      <c r="BH180" s="774"/>
      <c r="BI180" s="774"/>
      <c r="BJ180" s="774"/>
      <c r="BK180" s="774"/>
      <c r="BL180" s="774"/>
      <c r="BM180" s="774"/>
      <c r="BN180" s="774"/>
      <c r="BO180" s="773"/>
    </row>
    <row r="181" spans="1:67" s="1049" customFormat="1" ht="18" x14ac:dyDescent="0.35">
      <c r="A181" s="1044"/>
      <c r="B181" s="1045"/>
      <c r="C181" s="1045"/>
      <c r="D181" s="489"/>
      <c r="E181" s="489"/>
      <c r="F181" s="490"/>
      <c r="G181" s="490"/>
      <c r="H181" s="490"/>
      <c r="I181" s="490"/>
      <c r="J181" s="1046"/>
      <c r="K181" s="490"/>
      <c r="L181" s="490"/>
      <c r="M181" s="490"/>
      <c r="N181" s="490"/>
      <c r="O181" s="490"/>
      <c r="P181" s="490"/>
      <c r="Q181" s="490"/>
      <c r="R181" s="490"/>
      <c r="S181" s="490"/>
      <c r="T181" s="1047"/>
      <c r="U181" s="1045"/>
      <c r="V181" s="1048"/>
      <c r="W181" s="1044"/>
      <c r="X181" s="1044"/>
      <c r="Y181" s="1044"/>
      <c r="Z181" s="1044"/>
      <c r="AA181" s="1044"/>
      <c r="AB181" s="1044"/>
      <c r="AC181" s="1044"/>
      <c r="AD181" s="1044"/>
      <c r="AE181" s="1243"/>
      <c r="AF181" s="1243"/>
      <c r="AG181" s="1243"/>
      <c r="AH181" s="1243"/>
      <c r="AI181" s="1243"/>
      <c r="AJ181" s="1243"/>
      <c r="AK181" s="1243"/>
      <c r="AL181" s="1243"/>
      <c r="AM181" s="1243"/>
      <c r="AN181" s="1243"/>
      <c r="AO181" s="1243"/>
      <c r="AP181" s="1243"/>
      <c r="AQ181" s="1243"/>
      <c r="AR181" s="1243"/>
      <c r="AS181" s="1243"/>
      <c r="AT181" s="1243"/>
      <c r="AU181" s="1243"/>
      <c r="AV181" s="1243"/>
      <c r="AW181" s="1243"/>
      <c r="AX181" s="1243"/>
      <c r="AY181" s="1243"/>
      <c r="AZ181" s="1243"/>
      <c r="BA181" s="1243"/>
      <c r="BB181" s="1243"/>
      <c r="BC181" s="1243"/>
      <c r="BD181" s="1243"/>
      <c r="BE181" s="1243"/>
      <c r="BF181" s="774"/>
      <c r="BG181" s="774"/>
      <c r="BH181" s="774"/>
      <c r="BI181" s="774"/>
      <c r="BJ181" s="774"/>
      <c r="BK181" s="774"/>
      <c r="BL181" s="774"/>
      <c r="BM181" s="774"/>
      <c r="BN181" s="774"/>
      <c r="BO181" s="773"/>
    </row>
    <row r="182" spans="1:67" s="1049" customFormat="1" ht="18" x14ac:dyDescent="0.35">
      <c r="A182" s="1044"/>
      <c r="B182" s="1045"/>
      <c r="C182" s="1045"/>
      <c r="D182" s="489"/>
      <c r="E182" s="489"/>
      <c r="F182" s="490"/>
      <c r="G182" s="490"/>
      <c r="H182" s="490"/>
      <c r="I182" s="490"/>
      <c r="J182" s="1046"/>
      <c r="K182" s="490"/>
      <c r="L182" s="490"/>
      <c r="M182" s="490"/>
      <c r="N182" s="490"/>
      <c r="O182" s="490"/>
      <c r="P182" s="490"/>
      <c r="Q182" s="490"/>
      <c r="R182" s="490"/>
      <c r="S182" s="490"/>
      <c r="T182" s="1047"/>
      <c r="U182" s="1045"/>
      <c r="V182" s="1048"/>
      <c r="W182" s="1044"/>
      <c r="X182" s="1044"/>
      <c r="Y182" s="1044"/>
      <c r="Z182" s="1044"/>
      <c r="AA182" s="1044"/>
      <c r="AB182" s="1044"/>
      <c r="AC182" s="1044"/>
      <c r="AD182" s="1044"/>
      <c r="AE182" s="1243"/>
      <c r="AF182" s="1243"/>
      <c r="AG182" s="1243"/>
      <c r="AH182" s="1243"/>
      <c r="AI182" s="1243"/>
      <c r="AJ182" s="1243"/>
      <c r="AK182" s="1243"/>
      <c r="AL182" s="1243"/>
      <c r="AM182" s="1243"/>
      <c r="AN182" s="1243"/>
      <c r="AO182" s="1243"/>
      <c r="AP182" s="1243"/>
      <c r="AQ182" s="1243"/>
      <c r="AR182" s="1243"/>
      <c r="AS182" s="1243"/>
      <c r="AT182" s="1243"/>
      <c r="AU182" s="1243"/>
      <c r="AV182" s="1243"/>
      <c r="AW182" s="1243"/>
      <c r="AX182" s="1243"/>
      <c r="AY182" s="1243"/>
      <c r="AZ182" s="1243"/>
      <c r="BA182" s="1243"/>
      <c r="BB182" s="1243"/>
      <c r="BC182" s="1243"/>
      <c r="BD182" s="1243"/>
      <c r="BE182" s="1243"/>
      <c r="BF182" s="774"/>
      <c r="BG182" s="774"/>
      <c r="BH182" s="774"/>
      <c r="BI182" s="774"/>
      <c r="BJ182" s="774"/>
      <c r="BK182" s="774"/>
      <c r="BL182" s="774"/>
      <c r="BM182" s="774"/>
      <c r="BN182" s="774"/>
      <c r="BO182" s="773"/>
    </row>
    <row r="183" spans="1:67" s="1049" customFormat="1" ht="18" x14ac:dyDescent="0.35">
      <c r="A183" s="1044"/>
      <c r="B183" s="1045"/>
      <c r="C183" s="1045"/>
      <c r="D183" s="489"/>
      <c r="E183" s="489"/>
      <c r="F183" s="490"/>
      <c r="G183" s="490"/>
      <c r="H183" s="490"/>
      <c r="I183" s="490"/>
      <c r="J183" s="1046"/>
      <c r="K183" s="490"/>
      <c r="L183" s="490"/>
      <c r="M183" s="490"/>
      <c r="N183" s="490"/>
      <c r="O183" s="490"/>
      <c r="P183" s="490"/>
      <c r="Q183" s="490"/>
      <c r="R183" s="490"/>
      <c r="S183" s="490"/>
      <c r="T183" s="1047"/>
      <c r="U183" s="1045"/>
      <c r="V183" s="1048"/>
      <c r="W183" s="1044"/>
      <c r="X183" s="1044"/>
      <c r="Y183" s="1044"/>
      <c r="Z183" s="1044"/>
      <c r="AA183" s="1044"/>
      <c r="AB183" s="1044"/>
      <c r="AC183" s="1044"/>
      <c r="AD183" s="1044"/>
      <c r="AE183" s="1243"/>
      <c r="AF183" s="1243"/>
      <c r="AG183" s="1243"/>
      <c r="AH183" s="1243"/>
      <c r="AI183" s="1243"/>
      <c r="AJ183" s="1243"/>
      <c r="AK183" s="1243"/>
      <c r="AL183" s="1243"/>
      <c r="AM183" s="1243"/>
      <c r="AN183" s="1243"/>
      <c r="AO183" s="1243"/>
      <c r="AP183" s="1243"/>
      <c r="AQ183" s="1243"/>
      <c r="AR183" s="1243"/>
      <c r="AS183" s="1243"/>
      <c r="AT183" s="1243"/>
      <c r="AU183" s="1243"/>
      <c r="AV183" s="1243"/>
      <c r="AW183" s="1243"/>
      <c r="AX183" s="1243"/>
      <c r="AY183" s="1243"/>
      <c r="AZ183" s="1243"/>
      <c r="BA183" s="1243"/>
      <c r="BB183" s="1243"/>
      <c r="BC183" s="1243"/>
      <c r="BD183" s="1243"/>
      <c r="BE183" s="1243"/>
      <c r="BF183" s="774"/>
      <c r="BG183" s="774"/>
      <c r="BH183" s="774"/>
      <c r="BI183" s="774"/>
      <c r="BJ183" s="774"/>
      <c r="BK183" s="774"/>
      <c r="BL183" s="774"/>
      <c r="BM183" s="774"/>
      <c r="BN183" s="774"/>
      <c r="BO183" s="773"/>
    </row>
    <row r="184" spans="1:67" s="1049" customFormat="1" ht="18" x14ac:dyDescent="0.35">
      <c r="A184" s="1044"/>
      <c r="B184" s="1045"/>
      <c r="C184" s="1045"/>
      <c r="D184" s="489"/>
      <c r="E184" s="489"/>
      <c r="F184" s="490"/>
      <c r="G184" s="490"/>
      <c r="H184" s="490"/>
      <c r="I184" s="490"/>
      <c r="J184" s="1046"/>
      <c r="K184" s="490"/>
      <c r="L184" s="490"/>
      <c r="M184" s="490"/>
      <c r="N184" s="490"/>
      <c r="O184" s="490"/>
      <c r="P184" s="490"/>
      <c r="Q184" s="490"/>
      <c r="R184" s="490"/>
      <c r="S184" s="490"/>
      <c r="T184" s="1047"/>
      <c r="U184" s="1045"/>
      <c r="V184" s="1048"/>
      <c r="W184" s="1044"/>
      <c r="X184" s="1044"/>
      <c r="Y184" s="1044"/>
      <c r="Z184" s="1044"/>
      <c r="AA184" s="1044"/>
      <c r="AB184" s="1044"/>
      <c r="AC184" s="1044"/>
      <c r="AD184" s="1044"/>
      <c r="AE184" s="1243"/>
      <c r="AF184" s="1243"/>
      <c r="AG184" s="1243"/>
      <c r="AH184" s="1243"/>
      <c r="AI184" s="1243"/>
      <c r="AJ184" s="1243"/>
      <c r="AK184" s="1243"/>
      <c r="AL184" s="1243"/>
      <c r="AM184" s="1243"/>
      <c r="AN184" s="1243"/>
      <c r="AO184" s="1243"/>
      <c r="AP184" s="1243"/>
      <c r="AQ184" s="1243"/>
      <c r="AR184" s="1243"/>
      <c r="AS184" s="1243"/>
      <c r="AT184" s="1243"/>
      <c r="AU184" s="1243"/>
      <c r="AV184" s="1243"/>
      <c r="AW184" s="1243"/>
      <c r="AX184" s="1243"/>
      <c r="AY184" s="1243"/>
      <c r="AZ184" s="1243"/>
      <c r="BA184" s="1243"/>
      <c r="BB184" s="1243"/>
      <c r="BC184" s="1243"/>
      <c r="BD184" s="1243"/>
      <c r="BE184" s="1243"/>
      <c r="BF184" s="774"/>
      <c r="BG184" s="774"/>
      <c r="BH184" s="774"/>
      <c r="BI184" s="774"/>
      <c r="BJ184" s="774"/>
      <c r="BK184" s="774"/>
      <c r="BL184" s="774"/>
      <c r="BM184" s="774"/>
      <c r="BN184" s="774"/>
      <c r="BO184" s="773"/>
    </row>
    <row r="185" spans="1:67" s="1049" customFormat="1" ht="18" x14ac:dyDescent="0.35">
      <c r="A185" s="1044"/>
      <c r="B185" s="1045"/>
      <c r="C185" s="1045"/>
      <c r="D185" s="489"/>
      <c r="E185" s="489"/>
      <c r="F185" s="490"/>
      <c r="G185" s="490"/>
      <c r="H185" s="490"/>
      <c r="I185" s="490"/>
      <c r="J185" s="1046"/>
      <c r="K185" s="490"/>
      <c r="L185" s="490"/>
      <c r="M185" s="490"/>
      <c r="N185" s="490"/>
      <c r="O185" s="490"/>
      <c r="P185" s="490"/>
      <c r="Q185" s="490"/>
      <c r="R185" s="490"/>
      <c r="S185" s="490"/>
      <c r="T185" s="1047"/>
      <c r="U185" s="1045"/>
      <c r="V185" s="1048"/>
      <c r="W185" s="1044"/>
      <c r="X185" s="1044"/>
      <c r="Y185" s="1044"/>
      <c r="Z185" s="1044"/>
      <c r="AA185" s="1044"/>
      <c r="AB185" s="1044"/>
      <c r="AC185" s="1044"/>
      <c r="AD185" s="1044"/>
      <c r="AE185" s="1243"/>
      <c r="AF185" s="1243"/>
      <c r="AG185" s="1243"/>
      <c r="AH185" s="1243"/>
      <c r="AI185" s="1243"/>
      <c r="AJ185" s="1243"/>
      <c r="AK185" s="1243"/>
      <c r="AL185" s="1243"/>
      <c r="AM185" s="1243"/>
      <c r="AN185" s="1243"/>
      <c r="AO185" s="1243"/>
      <c r="AP185" s="1243"/>
      <c r="AQ185" s="1243"/>
      <c r="AR185" s="1243"/>
      <c r="AS185" s="1243"/>
      <c r="AT185" s="1243"/>
      <c r="AU185" s="1243"/>
      <c r="AV185" s="1243"/>
      <c r="AW185" s="1243"/>
      <c r="AX185" s="1243"/>
      <c r="AY185" s="1243"/>
      <c r="AZ185" s="1243"/>
      <c r="BA185" s="1243"/>
      <c r="BB185" s="1243"/>
      <c r="BC185" s="1243"/>
      <c r="BD185" s="1243"/>
      <c r="BE185" s="1243"/>
      <c r="BF185" s="774"/>
      <c r="BG185" s="774"/>
      <c r="BH185" s="774"/>
      <c r="BI185" s="774"/>
      <c r="BJ185" s="774"/>
      <c r="BK185" s="774"/>
      <c r="BL185" s="774"/>
      <c r="BM185" s="774"/>
      <c r="BN185" s="774"/>
      <c r="BO185" s="773"/>
    </row>
    <row r="186" spans="1:67" s="1049" customFormat="1" ht="18" x14ac:dyDescent="0.35">
      <c r="A186" s="1044"/>
      <c r="B186" s="1045"/>
      <c r="C186" s="1045"/>
      <c r="D186" s="489"/>
      <c r="E186" s="489"/>
      <c r="F186" s="490"/>
      <c r="G186" s="490"/>
      <c r="H186" s="490"/>
      <c r="I186" s="490"/>
      <c r="J186" s="1046"/>
      <c r="K186" s="490"/>
      <c r="L186" s="490"/>
      <c r="M186" s="490"/>
      <c r="N186" s="490"/>
      <c r="O186" s="490"/>
      <c r="P186" s="490"/>
      <c r="Q186" s="490"/>
      <c r="R186" s="490"/>
      <c r="S186" s="490"/>
      <c r="T186" s="1047"/>
      <c r="U186" s="1045"/>
      <c r="V186" s="1048"/>
      <c r="W186" s="1044"/>
      <c r="X186" s="1044"/>
      <c r="Y186" s="1044"/>
      <c r="Z186" s="1044"/>
      <c r="AA186" s="1044"/>
      <c r="AB186" s="1044"/>
      <c r="AC186" s="1044"/>
      <c r="AD186" s="1044"/>
      <c r="AE186" s="1243"/>
      <c r="AF186" s="1243"/>
      <c r="AG186" s="1243"/>
      <c r="AH186" s="1243"/>
      <c r="AI186" s="1243"/>
      <c r="AJ186" s="1243"/>
      <c r="AK186" s="1243"/>
      <c r="AL186" s="1243"/>
      <c r="AM186" s="1243"/>
      <c r="AN186" s="1243"/>
      <c r="AO186" s="1243"/>
      <c r="AP186" s="1243"/>
      <c r="AQ186" s="1243"/>
      <c r="AR186" s="1243"/>
      <c r="AS186" s="1243"/>
      <c r="AT186" s="1243"/>
      <c r="AU186" s="1243"/>
      <c r="AV186" s="1243"/>
      <c r="AW186" s="1243"/>
      <c r="AX186" s="1243"/>
      <c r="AY186" s="1243"/>
      <c r="AZ186" s="1243"/>
      <c r="BA186" s="1243"/>
      <c r="BB186" s="1243"/>
      <c r="BC186" s="1243"/>
      <c r="BD186" s="1243"/>
      <c r="BE186" s="1243"/>
      <c r="BF186" s="774"/>
      <c r="BG186" s="774"/>
      <c r="BH186" s="774"/>
      <c r="BI186" s="774"/>
      <c r="BJ186" s="774"/>
      <c r="BK186" s="774"/>
      <c r="BL186" s="774"/>
      <c r="BM186" s="774"/>
      <c r="BN186" s="774"/>
      <c r="BO186" s="773"/>
    </row>
    <row r="187" spans="1:67" s="1049" customFormat="1" ht="18" x14ac:dyDescent="0.35">
      <c r="A187" s="1044"/>
      <c r="B187" s="1045"/>
      <c r="C187" s="1045"/>
      <c r="D187" s="489"/>
      <c r="E187" s="489"/>
      <c r="F187" s="490"/>
      <c r="G187" s="490"/>
      <c r="H187" s="490"/>
      <c r="I187" s="490"/>
      <c r="J187" s="1046"/>
      <c r="K187" s="490"/>
      <c r="L187" s="490"/>
      <c r="M187" s="490"/>
      <c r="N187" s="490"/>
      <c r="O187" s="490"/>
      <c r="P187" s="490"/>
      <c r="Q187" s="490"/>
      <c r="R187" s="490"/>
      <c r="S187" s="490"/>
      <c r="T187" s="1047"/>
      <c r="U187" s="1045"/>
      <c r="V187" s="1048"/>
      <c r="W187" s="1044"/>
      <c r="X187" s="1044"/>
      <c r="Y187" s="1044"/>
      <c r="Z187" s="1044"/>
      <c r="AA187" s="1044"/>
      <c r="AB187" s="1044"/>
      <c r="AC187" s="1044"/>
      <c r="AD187" s="1044"/>
      <c r="AE187" s="1243"/>
      <c r="AF187" s="1243"/>
      <c r="AG187" s="1243"/>
      <c r="AH187" s="1243"/>
      <c r="AI187" s="1243"/>
      <c r="AJ187" s="1243"/>
      <c r="AK187" s="1243"/>
      <c r="AL187" s="1243"/>
      <c r="AM187" s="1243"/>
      <c r="AN187" s="1243"/>
      <c r="AO187" s="1243"/>
      <c r="AP187" s="1243"/>
      <c r="AQ187" s="1243"/>
      <c r="AR187" s="1243"/>
      <c r="AS187" s="1243"/>
      <c r="AT187" s="1243"/>
      <c r="AU187" s="1243"/>
      <c r="AV187" s="1243"/>
      <c r="AW187" s="1243"/>
      <c r="AX187" s="1243"/>
      <c r="AY187" s="1243"/>
      <c r="AZ187" s="1243"/>
      <c r="BA187" s="1243"/>
      <c r="BB187" s="1243"/>
      <c r="BC187" s="1243"/>
      <c r="BD187" s="1243"/>
      <c r="BE187" s="1243"/>
      <c r="BF187" s="774"/>
      <c r="BG187" s="774"/>
      <c r="BH187" s="774"/>
      <c r="BI187" s="774"/>
      <c r="BJ187" s="774"/>
      <c r="BK187" s="774"/>
      <c r="BL187" s="774"/>
      <c r="BM187" s="774"/>
      <c r="BN187" s="774"/>
      <c r="BO187" s="773"/>
    </row>
    <row r="188" spans="1:67" s="1049" customFormat="1" ht="18" x14ac:dyDescent="0.35">
      <c r="A188" s="1044"/>
      <c r="B188" s="1045"/>
      <c r="C188" s="1045"/>
      <c r="D188" s="489"/>
      <c r="E188" s="489"/>
      <c r="F188" s="490"/>
      <c r="G188" s="490"/>
      <c r="H188" s="490"/>
      <c r="I188" s="490"/>
      <c r="J188" s="1046"/>
      <c r="K188" s="490"/>
      <c r="L188" s="490"/>
      <c r="M188" s="490"/>
      <c r="N188" s="490"/>
      <c r="O188" s="490"/>
      <c r="P188" s="490"/>
      <c r="Q188" s="490"/>
      <c r="R188" s="490"/>
      <c r="S188" s="490"/>
      <c r="T188" s="1047"/>
      <c r="U188" s="1045"/>
      <c r="V188" s="1048"/>
      <c r="W188" s="1044"/>
      <c r="X188" s="1044"/>
      <c r="Y188" s="1044"/>
      <c r="Z188" s="1044"/>
      <c r="AA188" s="1044"/>
      <c r="AB188" s="1044"/>
      <c r="AC188" s="1044"/>
      <c r="AD188" s="1044"/>
      <c r="AE188" s="1243"/>
      <c r="AF188" s="1243"/>
      <c r="AG188" s="1243"/>
      <c r="AH188" s="1243"/>
      <c r="AI188" s="1243"/>
      <c r="AJ188" s="1243"/>
      <c r="AK188" s="1243"/>
      <c r="AL188" s="1243"/>
      <c r="AM188" s="1243"/>
      <c r="AN188" s="1243"/>
      <c r="AO188" s="1243"/>
      <c r="AP188" s="1243"/>
      <c r="AQ188" s="1243"/>
      <c r="AR188" s="1243"/>
      <c r="AS188" s="1243"/>
      <c r="AT188" s="1243"/>
      <c r="AU188" s="1243"/>
      <c r="AV188" s="1243"/>
      <c r="AW188" s="1243"/>
      <c r="AX188" s="1243"/>
      <c r="AY188" s="1243"/>
      <c r="AZ188" s="1243"/>
      <c r="BA188" s="1243"/>
      <c r="BB188" s="1243"/>
      <c r="BC188" s="1243"/>
      <c r="BD188" s="1243"/>
      <c r="BE188" s="1243"/>
      <c r="BF188" s="774"/>
      <c r="BG188" s="774"/>
      <c r="BH188" s="774"/>
      <c r="BI188" s="774"/>
      <c r="BJ188" s="774"/>
      <c r="BK188" s="774"/>
      <c r="BL188" s="774"/>
      <c r="BM188" s="774"/>
      <c r="BN188" s="774"/>
      <c r="BO188" s="773"/>
    </row>
    <row r="189" spans="1:67" s="1049" customFormat="1" ht="18" x14ac:dyDescent="0.35">
      <c r="A189" s="1044"/>
      <c r="B189" s="1045"/>
      <c r="C189" s="1045"/>
      <c r="D189" s="489"/>
      <c r="E189" s="489"/>
      <c r="F189" s="490"/>
      <c r="G189" s="490"/>
      <c r="H189" s="490"/>
      <c r="I189" s="490"/>
      <c r="J189" s="1046"/>
      <c r="K189" s="490"/>
      <c r="L189" s="490"/>
      <c r="M189" s="490"/>
      <c r="N189" s="490"/>
      <c r="O189" s="490"/>
      <c r="P189" s="490"/>
      <c r="Q189" s="490"/>
      <c r="R189" s="490"/>
      <c r="S189" s="490"/>
      <c r="T189" s="1047"/>
      <c r="U189" s="1045"/>
      <c r="V189" s="1048"/>
      <c r="W189" s="1044"/>
      <c r="X189" s="1044"/>
      <c r="Y189" s="1044"/>
      <c r="Z189" s="1044"/>
      <c r="AA189" s="1044"/>
      <c r="AB189" s="1044"/>
      <c r="AC189" s="1044"/>
      <c r="AD189" s="1044"/>
      <c r="AE189" s="1243"/>
      <c r="AF189" s="1243"/>
      <c r="AG189" s="1243"/>
      <c r="AH189" s="1243"/>
      <c r="AI189" s="1243"/>
      <c r="AJ189" s="1243"/>
      <c r="AK189" s="1243"/>
      <c r="AL189" s="1243"/>
      <c r="AM189" s="1243"/>
      <c r="AN189" s="1243"/>
      <c r="AO189" s="1243"/>
      <c r="AP189" s="1243"/>
      <c r="AQ189" s="1243"/>
      <c r="AR189" s="1243"/>
      <c r="AS189" s="1243"/>
      <c r="AT189" s="1243"/>
      <c r="AU189" s="1243"/>
      <c r="AV189" s="1243"/>
      <c r="AW189" s="1243"/>
      <c r="AX189" s="1243"/>
      <c r="AY189" s="1243"/>
      <c r="AZ189" s="1243"/>
      <c r="BA189" s="1243"/>
      <c r="BB189" s="1243"/>
      <c r="BC189" s="1243"/>
      <c r="BD189" s="1243"/>
      <c r="BE189" s="1243"/>
      <c r="BF189" s="774"/>
      <c r="BG189" s="774"/>
      <c r="BH189" s="774"/>
      <c r="BI189" s="774"/>
      <c r="BJ189" s="774"/>
      <c r="BK189" s="774"/>
      <c r="BL189" s="774"/>
      <c r="BM189" s="774"/>
      <c r="BN189" s="774"/>
      <c r="BO189" s="773"/>
    </row>
    <row r="190" spans="1:67" s="1049" customFormat="1" ht="18" x14ac:dyDescent="0.35">
      <c r="A190" s="1044"/>
      <c r="B190" s="1045"/>
      <c r="C190" s="1045"/>
      <c r="D190" s="489"/>
      <c r="E190" s="489"/>
      <c r="F190" s="490"/>
      <c r="G190" s="490"/>
      <c r="H190" s="490"/>
      <c r="I190" s="490"/>
      <c r="J190" s="1046"/>
      <c r="K190" s="490"/>
      <c r="L190" s="490"/>
      <c r="M190" s="490"/>
      <c r="N190" s="490"/>
      <c r="O190" s="490"/>
      <c r="P190" s="490"/>
      <c r="Q190" s="490"/>
      <c r="R190" s="490"/>
      <c r="S190" s="490"/>
      <c r="T190" s="1047"/>
      <c r="U190" s="1045"/>
      <c r="V190" s="1048"/>
      <c r="W190" s="1044"/>
      <c r="X190" s="1044"/>
      <c r="Y190" s="1044"/>
      <c r="Z190" s="1044"/>
      <c r="AA190" s="1044"/>
      <c r="AB190" s="1044"/>
      <c r="AC190" s="1044"/>
      <c r="AD190" s="1044"/>
      <c r="AE190" s="1243"/>
      <c r="AF190" s="1243"/>
      <c r="AG190" s="1243"/>
      <c r="AH190" s="1243"/>
      <c r="AI190" s="1243"/>
      <c r="AJ190" s="1243"/>
      <c r="AK190" s="1243"/>
      <c r="AL190" s="1243"/>
      <c r="AM190" s="1243"/>
      <c r="AN190" s="1243"/>
      <c r="AO190" s="1243"/>
      <c r="AP190" s="1243"/>
      <c r="AQ190" s="1243"/>
      <c r="AR190" s="1243"/>
      <c r="AS190" s="1243"/>
      <c r="AT190" s="1243"/>
      <c r="AU190" s="1243"/>
      <c r="AV190" s="1243"/>
      <c r="AW190" s="1243"/>
      <c r="AX190" s="1243"/>
      <c r="AY190" s="1243"/>
      <c r="AZ190" s="1243"/>
      <c r="BA190" s="1243"/>
      <c r="BB190" s="1243"/>
      <c r="BC190" s="1243"/>
      <c r="BD190" s="1243"/>
      <c r="BE190" s="1243"/>
      <c r="BF190" s="774"/>
      <c r="BG190" s="774"/>
      <c r="BH190" s="774"/>
      <c r="BI190" s="774"/>
      <c r="BJ190" s="774"/>
      <c r="BK190" s="774"/>
      <c r="BL190" s="774"/>
      <c r="BM190" s="774"/>
      <c r="BN190" s="774"/>
      <c r="BO190" s="773"/>
    </row>
    <row r="191" spans="1:67" s="1049" customFormat="1" ht="18" x14ac:dyDescent="0.35">
      <c r="A191" s="1044"/>
      <c r="B191" s="1045"/>
      <c r="C191" s="1045"/>
      <c r="D191" s="489"/>
      <c r="E191" s="489"/>
      <c r="F191" s="490"/>
      <c r="G191" s="490"/>
      <c r="H191" s="490"/>
      <c r="I191" s="490"/>
      <c r="J191" s="1046"/>
      <c r="K191" s="490"/>
      <c r="L191" s="490"/>
      <c r="M191" s="490"/>
      <c r="N191" s="490"/>
      <c r="O191" s="490"/>
      <c r="P191" s="490"/>
      <c r="Q191" s="490"/>
      <c r="R191" s="490"/>
      <c r="S191" s="490"/>
      <c r="T191" s="1047"/>
      <c r="U191" s="1045"/>
      <c r="V191" s="1048"/>
      <c r="W191" s="1044"/>
      <c r="X191" s="1044"/>
      <c r="Y191" s="1044"/>
      <c r="Z191" s="1044"/>
      <c r="AA191" s="1044"/>
      <c r="AB191" s="1044"/>
      <c r="AC191" s="1044"/>
      <c r="AD191" s="1044"/>
      <c r="AE191" s="1243"/>
      <c r="AF191" s="1243"/>
      <c r="AG191" s="1243"/>
      <c r="AH191" s="1243"/>
      <c r="AI191" s="1243"/>
      <c r="AJ191" s="1243"/>
      <c r="AK191" s="1243"/>
      <c r="AL191" s="1243"/>
      <c r="AM191" s="1243"/>
      <c r="AN191" s="1243"/>
      <c r="AO191" s="1243"/>
      <c r="AP191" s="1243"/>
      <c r="AQ191" s="1243"/>
      <c r="AR191" s="1243"/>
      <c r="AS191" s="1243"/>
      <c r="AT191" s="1243"/>
      <c r="AU191" s="1243"/>
      <c r="AV191" s="1243"/>
      <c r="AW191" s="1243"/>
      <c r="AX191" s="1243"/>
      <c r="AY191" s="1243"/>
      <c r="AZ191" s="1243"/>
      <c r="BA191" s="1243"/>
      <c r="BB191" s="1243"/>
      <c r="BC191" s="1243"/>
      <c r="BD191" s="1243"/>
      <c r="BE191" s="1243"/>
      <c r="BF191" s="774"/>
      <c r="BG191" s="774"/>
      <c r="BH191" s="774"/>
      <c r="BI191" s="774"/>
      <c r="BJ191" s="774"/>
      <c r="BK191" s="774"/>
      <c r="BL191" s="774"/>
      <c r="BM191" s="774"/>
      <c r="BN191" s="774"/>
      <c r="BO191" s="773"/>
    </row>
    <row r="192" spans="1:67" s="1049" customFormat="1" ht="18" x14ac:dyDescent="0.35">
      <c r="A192" s="1044"/>
      <c r="B192" s="1045"/>
      <c r="C192" s="1045"/>
      <c r="D192" s="489"/>
      <c r="E192" s="489"/>
      <c r="F192" s="490"/>
      <c r="G192" s="490"/>
      <c r="H192" s="490"/>
      <c r="I192" s="490"/>
      <c r="J192" s="1046"/>
      <c r="K192" s="490"/>
      <c r="L192" s="490"/>
      <c r="M192" s="490"/>
      <c r="N192" s="490"/>
      <c r="O192" s="490"/>
      <c r="P192" s="490"/>
      <c r="Q192" s="490"/>
      <c r="R192" s="490"/>
      <c r="S192" s="490"/>
      <c r="T192" s="1047"/>
      <c r="U192" s="1045"/>
      <c r="V192" s="1048"/>
      <c r="W192" s="1044"/>
      <c r="X192" s="1044"/>
      <c r="Y192" s="1044"/>
      <c r="Z192" s="1044"/>
      <c r="AA192" s="1044"/>
      <c r="AB192" s="1044"/>
      <c r="AC192" s="1044"/>
      <c r="AD192" s="1044"/>
      <c r="AE192" s="1243"/>
      <c r="AF192" s="1243"/>
      <c r="AG192" s="1243"/>
      <c r="AH192" s="1243"/>
      <c r="AI192" s="1243"/>
      <c r="AJ192" s="1243"/>
      <c r="AK192" s="1243"/>
      <c r="AL192" s="1243"/>
      <c r="AM192" s="1243"/>
      <c r="AN192" s="1243"/>
      <c r="AO192" s="1243"/>
      <c r="AP192" s="1243"/>
      <c r="AQ192" s="1243"/>
      <c r="AR192" s="1243"/>
      <c r="AS192" s="1243"/>
      <c r="AT192" s="1243"/>
      <c r="AU192" s="1243"/>
      <c r="AV192" s="1243"/>
      <c r="AW192" s="1243"/>
      <c r="AX192" s="1243"/>
      <c r="AY192" s="1243"/>
      <c r="AZ192" s="1243"/>
      <c r="BA192" s="1243"/>
      <c r="BB192" s="1243"/>
      <c r="BC192" s="1243"/>
      <c r="BD192" s="1243"/>
      <c r="BE192" s="1243"/>
      <c r="BF192" s="774"/>
      <c r="BG192" s="774"/>
      <c r="BH192" s="774"/>
      <c r="BI192" s="774"/>
      <c r="BJ192" s="774"/>
      <c r="BK192" s="774"/>
      <c r="BL192" s="774"/>
      <c r="BM192" s="774"/>
      <c r="BN192" s="774"/>
      <c r="BO192" s="773"/>
    </row>
    <row r="193" spans="1:67" s="1049" customFormat="1" ht="18" x14ac:dyDescent="0.35">
      <c r="A193" s="1044"/>
      <c r="B193" s="1045"/>
      <c r="C193" s="1045"/>
      <c r="D193" s="489"/>
      <c r="E193" s="489"/>
      <c r="F193" s="490"/>
      <c r="G193" s="490"/>
      <c r="H193" s="490"/>
      <c r="I193" s="490"/>
      <c r="J193" s="1046"/>
      <c r="K193" s="490"/>
      <c r="L193" s="490"/>
      <c r="M193" s="490"/>
      <c r="N193" s="490"/>
      <c r="O193" s="490"/>
      <c r="P193" s="490"/>
      <c r="Q193" s="490"/>
      <c r="R193" s="490"/>
      <c r="S193" s="490"/>
      <c r="T193" s="1047"/>
      <c r="U193" s="1045"/>
      <c r="V193" s="1048"/>
      <c r="W193" s="1044"/>
      <c r="X193" s="1044"/>
      <c r="Y193" s="1044"/>
      <c r="Z193" s="1044"/>
      <c r="AA193" s="1044"/>
      <c r="AB193" s="1044"/>
      <c r="AC193" s="1044"/>
      <c r="AD193" s="1044"/>
      <c r="AE193" s="1243"/>
      <c r="AF193" s="1243"/>
      <c r="AG193" s="1243"/>
      <c r="AH193" s="1243"/>
      <c r="AI193" s="1243"/>
      <c r="AJ193" s="1243"/>
      <c r="AK193" s="1243"/>
      <c r="AL193" s="1243"/>
      <c r="AM193" s="1243"/>
      <c r="AN193" s="1243"/>
      <c r="AO193" s="1243"/>
      <c r="AP193" s="1243"/>
      <c r="AQ193" s="1243"/>
      <c r="AR193" s="1243"/>
      <c r="AS193" s="1243"/>
      <c r="AT193" s="1243"/>
      <c r="AU193" s="1243"/>
      <c r="AV193" s="1243"/>
      <c r="AW193" s="1243"/>
      <c r="AX193" s="1243"/>
      <c r="AY193" s="1243"/>
      <c r="AZ193" s="1243"/>
      <c r="BA193" s="1243"/>
      <c r="BB193" s="1243"/>
      <c r="BC193" s="1243"/>
      <c r="BD193" s="1243"/>
      <c r="BE193" s="1243"/>
      <c r="BF193" s="774"/>
      <c r="BG193" s="774"/>
      <c r="BH193" s="774"/>
      <c r="BI193" s="774"/>
      <c r="BJ193" s="774"/>
      <c r="BK193" s="774"/>
      <c r="BL193" s="774"/>
      <c r="BM193" s="774"/>
      <c r="BN193" s="774"/>
      <c r="BO193" s="773"/>
    </row>
    <row r="194" spans="1:67" s="1049" customFormat="1" ht="18" x14ac:dyDescent="0.35">
      <c r="A194" s="1044"/>
      <c r="B194" s="1045"/>
      <c r="C194" s="1045"/>
      <c r="D194" s="489"/>
      <c r="E194" s="489"/>
      <c r="F194" s="490"/>
      <c r="G194" s="490"/>
      <c r="H194" s="490"/>
      <c r="I194" s="490"/>
      <c r="J194" s="1046"/>
      <c r="K194" s="490"/>
      <c r="L194" s="490"/>
      <c r="M194" s="490"/>
      <c r="N194" s="490"/>
      <c r="O194" s="490"/>
      <c r="P194" s="490"/>
      <c r="Q194" s="490"/>
      <c r="R194" s="490"/>
      <c r="S194" s="490"/>
      <c r="T194" s="1047"/>
      <c r="U194" s="1045"/>
      <c r="V194" s="1048"/>
      <c r="W194" s="1044"/>
      <c r="X194" s="1044"/>
      <c r="Y194" s="1044"/>
      <c r="Z194" s="1044"/>
      <c r="AA194" s="1044"/>
      <c r="AB194" s="1044"/>
      <c r="AC194" s="1044"/>
      <c r="AD194" s="1044"/>
      <c r="AE194" s="1243"/>
      <c r="AF194" s="1243"/>
      <c r="AG194" s="1243"/>
      <c r="AH194" s="1243"/>
      <c r="AI194" s="1243"/>
      <c r="AJ194" s="1243"/>
      <c r="AK194" s="1243"/>
      <c r="AL194" s="1243"/>
      <c r="AM194" s="1243"/>
      <c r="AN194" s="1243"/>
      <c r="AO194" s="1243"/>
      <c r="AP194" s="1243"/>
      <c r="AQ194" s="1243"/>
      <c r="AR194" s="1243"/>
      <c r="AS194" s="1243"/>
      <c r="AT194" s="1243"/>
      <c r="AU194" s="1243"/>
      <c r="AV194" s="1243"/>
      <c r="AW194" s="1243"/>
      <c r="AX194" s="1243"/>
      <c r="AY194" s="1243"/>
      <c r="AZ194" s="1243"/>
      <c r="BA194" s="1243"/>
      <c r="BB194" s="1243"/>
      <c r="BC194" s="1243"/>
      <c r="BD194" s="1243"/>
      <c r="BE194" s="1243"/>
      <c r="BF194" s="774"/>
      <c r="BG194" s="774"/>
      <c r="BH194" s="774"/>
      <c r="BI194" s="774"/>
      <c r="BJ194" s="774"/>
      <c r="BK194" s="774"/>
      <c r="BL194" s="774"/>
      <c r="BM194" s="774"/>
      <c r="BN194" s="774"/>
      <c r="BO194" s="773"/>
    </row>
    <row r="195" spans="1:67" s="1049" customFormat="1" ht="18" x14ac:dyDescent="0.35">
      <c r="A195" s="1044"/>
      <c r="B195" s="1045"/>
      <c r="C195" s="1045"/>
      <c r="D195" s="489"/>
      <c r="E195" s="489"/>
      <c r="F195" s="490"/>
      <c r="G195" s="490"/>
      <c r="H195" s="490"/>
      <c r="I195" s="490"/>
      <c r="J195" s="1046"/>
      <c r="K195" s="490"/>
      <c r="L195" s="490"/>
      <c r="M195" s="490"/>
      <c r="N195" s="490"/>
      <c r="O195" s="490"/>
      <c r="P195" s="490"/>
      <c r="Q195" s="490"/>
      <c r="R195" s="490"/>
      <c r="S195" s="490"/>
      <c r="T195" s="1047"/>
      <c r="U195" s="1045"/>
      <c r="V195" s="1048"/>
      <c r="W195" s="1044"/>
      <c r="X195" s="1044"/>
      <c r="Y195" s="1044"/>
      <c r="Z195" s="1044"/>
      <c r="AA195" s="1044"/>
      <c r="AB195" s="1044"/>
      <c r="AC195" s="1044"/>
      <c r="AD195" s="1044"/>
      <c r="AE195" s="1243"/>
      <c r="AF195" s="1243"/>
      <c r="AG195" s="1243"/>
      <c r="AH195" s="1243"/>
      <c r="AI195" s="1243"/>
      <c r="AJ195" s="1243"/>
      <c r="AK195" s="1243"/>
      <c r="AL195" s="1243"/>
      <c r="AM195" s="1243"/>
      <c r="AN195" s="1243"/>
      <c r="AO195" s="1243"/>
      <c r="AP195" s="1243"/>
      <c r="AQ195" s="1243"/>
      <c r="AR195" s="1243"/>
      <c r="AS195" s="1243"/>
      <c r="AT195" s="1243"/>
      <c r="AU195" s="1243"/>
      <c r="AV195" s="1243"/>
      <c r="AW195" s="1243"/>
      <c r="AX195" s="1243"/>
      <c r="AY195" s="1243"/>
      <c r="AZ195" s="1243"/>
      <c r="BA195" s="1243"/>
      <c r="BB195" s="1243"/>
      <c r="BC195" s="1243"/>
      <c r="BD195" s="1243"/>
      <c r="BE195" s="1243"/>
      <c r="BF195" s="774"/>
      <c r="BG195" s="774"/>
      <c r="BH195" s="774"/>
      <c r="BI195" s="774"/>
      <c r="BJ195" s="774"/>
      <c r="BK195" s="774"/>
      <c r="BL195" s="774"/>
      <c r="BM195" s="774"/>
      <c r="BN195" s="774"/>
      <c r="BO195" s="773"/>
    </row>
    <row r="196" spans="1:67" s="1049" customFormat="1" ht="18" x14ac:dyDescent="0.35">
      <c r="A196" s="1044"/>
      <c r="B196" s="1045"/>
      <c r="C196" s="1045"/>
      <c r="D196" s="489"/>
      <c r="E196" s="489"/>
      <c r="F196" s="490"/>
      <c r="G196" s="490"/>
      <c r="H196" s="490"/>
      <c r="I196" s="490"/>
      <c r="J196" s="1046"/>
      <c r="K196" s="490"/>
      <c r="L196" s="490"/>
      <c r="M196" s="490"/>
      <c r="N196" s="490"/>
      <c r="O196" s="490"/>
      <c r="P196" s="490"/>
      <c r="Q196" s="490"/>
      <c r="R196" s="490"/>
      <c r="S196" s="490"/>
      <c r="T196" s="1047"/>
      <c r="U196" s="1045"/>
      <c r="V196" s="1048"/>
      <c r="W196" s="1044"/>
      <c r="X196" s="1044"/>
      <c r="Y196" s="1044"/>
      <c r="Z196" s="1044"/>
      <c r="AA196" s="1044"/>
      <c r="AB196" s="1044"/>
      <c r="AC196" s="1044"/>
      <c r="AD196" s="1044"/>
      <c r="AE196" s="1243"/>
      <c r="AF196" s="1243"/>
      <c r="AG196" s="1243"/>
      <c r="AH196" s="1243"/>
      <c r="AI196" s="1243"/>
      <c r="AJ196" s="1243"/>
      <c r="AK196" s="1243"/>
      <c r="AL196" s="1243"/>
      <c r="AM196" s="1243"/>
      <c r="AN196" s="1243"/>
      <c r="AO196" s="1243"/>
      <c r="AP196" s="1243"/>
      <c r="AQ196" s="1243"/>
      <c r="AR196" s="1243"/>
      <c r="AS196" s="1243"/>
      <c r="AT196" s="1243"/>
      <c r="AU196" s="1243"/>
      <c r="AV196" s="1243"/>
      <c r="AW196" s="1243"/>
      <c r="AX196" s="1243"/>
      <c r="AY196" s="1243"/>
      <c r="AZ196" s="1243"/>
      <c r="BA196" s="1243"/>
      <c r="BB196" s="1243"/>
      <c r="BC196" s="1243"/>
      <c r="BD196" s="1243"/>
      <c r="BE196" s="1243"/>
      <c r="BF196" s="774"/>
      <c r="BG196" s="774"/>
      <c r="BH196" s="774"/>
      <c r="BI196" s="774"/>
      <c r="BJ196" s="774"/>
      <c r="BK196" s="774"/>
      <c r="BL196" s="774"/>
      <c r="BM196" s="774"/>
      <c r="BN196" s="774"/>
      <c r="BO196" s="773"/>
    </row>
    <row r="197" spans="1:67" s="1049" customFormat="1" ht="18" x14ac:dyDescent="0.35">
      <c r="A197" s="1044"/>
      <c r="B197" s="1045"/>
      <c r="C197" s="1045"/>
      <c r="D197" s="489"/>
      <c r="E197" s="489"/>
      <c r="F197" s="490"/>
      <c r="G197" s="490"/>
      <c r="H197" s="490"/>
      <c r="I197" s="490"/>
      <c r="J197" s="1046"/>
      <c r="K197" s="490"/>
      <c r="L197" s="490"/>
      <c r="M197" s="490"/>
      <c r="N197" s="490"/>
      <c r="O197" s="490"/>
      <c r="P197" s="490"/>
      <c r="Q197" s="490"/>
      <c r="R197" s="490"/>
      <c r="S197" s="490"/>
      <c r="T197" s="1047"/>
      <c r="U197" s="1045"/>
      <c r="V197" s="1048"/>
      <c r="W197" s="1044"/>
      <c r="X197" s="1044"/>
      <c r="Y197" s="1044"/>
      <c r="Z197" s="1044"/>
      <c r="AA197" s="1044"/>
      <c r="AB197" s="1044"/>
      <c r="AC197" s="1044"/>
      <c r="AD197" s="1044"/>
      <c r="AE197" s="1243"/>
      <c r="AF197" s="1243"/>
      <c r="AG197" s="1243"/>
      <c r="AH197" s="1243"/>
      <c r="AI197" s="1243"/>
      <c r="AJ197" s="1243"/>
      <c r="AK197" s="1243"/>
      <c r="AL197" s="1243"/>
      <c r="AM197" s="1243"/>
      <c r="AN197" s="1243"/>
      <c r="AO197" s="1243"/>
      <c r="AP197" s="1243"/>
      <c r="AQ197" s="1243"/>
      <c r="AR197" s="1243"/>
      <c r="AS197" s="1243"/>
      <c r="AT197" s="1243"/>
      <c r="AU197" s="1243"/>
      <c r="AV197" s="1243"/>
      <c r="AW197" s="1243"/>
      <c r="AX197" s="1243"/>
      <c r="AY197" s="1243"/>
      <c r="AZ197" s="1243"/>
      <c r="BA197" s="1243"/>
      <c r="BB197" s="1243"/>
      <c r="BC197" s="1243"/>
      <c r="BD197" s="1243"/>
      <c r="BE197" s="1243"/>
      <c r="BF197" s="774"/>
      <c r="BG197" s="774"/>
      <c r="BH197" s="774"/>
      <c r="BI197" s="774"/>
      <c r="BJ197" s="774"/>
      <c r="BK197" s="774"/>
      <c r="BL197" s="774"/>
      <c r="BM197" s="774"/>
      <c r="BN197" s="774"/>
      <c r="BO197" s="773"/>
    </row>
    <row r="198" spans="1:67" s="1049" customFormat="1" ht="18" x14ac:dyDescent="0.35">
      <c r="A198" s="1044"/>
      <c r="B198" s="1045"/>
      <c r="C198" s="1045"/>
      <c r="D198" s="489"/>
      <c r="E198" s="489"/>
      <c r="F198" s="490"/>
      <c r="G198" s="490"/>
      <c r="H198" s="490"/>
      <c r="I198" s="490"/>
      <c r="J198" s="1046"/>
      <c r="K198" s="490"/>
      <c r="L198" s="490"/>
      <c r="M198" s="490"/>
      <c r="N198" s="490"/>
      <c r="O198" s="490"/>
      <c r="P198" s="490"/>
      <c r="Q198" s="490"/>
      <c r="R198" s="490"/>
      <c r="S198" s="490"/>
      <c r="T198" s="1047"/>
      <c r="U198" s="1045"/>
      <c r="V198" s="1048"/>
      <c r="W198" s="1044"/>
      <c r="X198" s="1044"/>
      <c r="Y198" s="1044"/>
      <c r="Z198" s="1044"/>
      <c r="AA198" s="1044"/>
      <c r="AB198" s="1044"/>
      <c r="AC198" s="1044"/>
      <c r="AD198" s="1044"/>
      <c r="AE198" s="1243"/>
      <c r="AF198" s="1243"/>
      <c r="AG198" s="1243"/>
      <c r="AH198" s="1243"/>
      <c r="AI198" s="1243"/>
      <c r="AJ198" s="1243"/>
      <c r="AK198" s="1243"/>
      <c r="AL198" s="1243"/>
      <c r="AM198" s="1243"/>
      <c r="AN198" s="1243"/>
      <c r="AO198" s="1243"/>
      <c r="AP198" s="1243"/>
      <c r="AQ198" s="1243"/>
      <c r="AR198" s="1243"/>
      <c r="AS198" s="1243"/>
      <c r="AT198" s="1243"/>
      <c r="AU198" s="1243"/>
      <c r="AV198" s="1243"/>
      <c r="AW198" s="1243"/>
      <c r="AX198" s="1243"/>
      <c r="AY198" s="1243"/>
      <c r="AZ198" s="1243"/>
      <c r="BA198" s="1243"/>
      <c r="BB198" s="1243"/>
      <c r="BC198" s="1243"/>
      <c r="BD198" s="1243"/>
      <c r="BE198" s="1243"/>
      <c r="BF198" s="774"/>
      <c r="BG198" s="774"/>
      <c r="BH198" s="774"/>
      <c r="BI198" s="774"/>
      <c r="BJ198" s="774"/>
      <c r="BK198" s="774"/>
      <c r="BL198" s="774"/>
      <c r="BM198" s="774"/>
      <c r="BN198" s="774"/>
      <c r="BO198" s="773"/>
    </row>
    <row r="199" spans="1:67" s="1049" customFormat="1" ht="18" x14ac:dyDescent="0.35">
      <c r="A199" s="1044"/>
      <c r="B199" s="1045"/>
      <c r="C199" s="1045"/>
      <c r="D199" s="489"/>
      <c r="E199" s="489"/>
      <c r="F199" s="490"/>
      <c r="G199" s="490"/>
      <c r="H199" s="490"/>
      <c r="I199" s="490"/>
      <c r="J199" s="1046"/>
      <c r="K199" s="490"/>
      <c r="L199" s="490"/>
      <c r="M199" s="490"/>
      <c r="N199" s="490"/>
      <c r="O199" s="490"/>
      <c r="P199" s="490"/>
      <c r="Q199" s="490"/>
      <c r="R199" s="490"/>
      <c r="S199" s="490"/>
      <c r="T199" s="1047"/>
      <c r="U199" s="1045"/>
      <c r="V199" s="1048"/>
      <c r="W199" s="1044"/>
      <c r="X199" s="1044"/>
      <c r="Y199" s="1044"/>
      <c r="Z199" s="1044"/>
      <c r="AA199" s="1044"/>
      <c r="AB199" s="1044"/>
      <c r="AC199" s="1044"/>
      <c r="AD199" s="1044"/>
      <c r="AE199" s="1243"/>
      <c r="AF199" s="1243"/>
      <c r="AG199" s="1243"/>
      <c r="AH199" s="1243"/>
      <c r="AI199" s="1243"/>
      <c r="AJ199" s="1243"/>
      <c r="AK199" s="1243"/>
      <c r="AL199" s="1243"/>
      <c r="AM199" s="1243"/>
      <c r="AN199" s="1243"/>
      <c r="AO199" s="1243"/>
      <c r="AP199" s="1243"/>
      <c r="AQ199" s="1243"/>
      <c r="AR199" s="1243"/>
      <c r="AS199" s="1243"/>
      <c r="AT199" s="1243"/>
      <c r="AU199" s="1243"/>
      <c r="AV199" s="1243"/>
      <c r="AW199" s="1243"/>
      <c r="AX199" s="1243"/>
      <c r="AY199" s="1243"/>
      <c r="AZ199" s="1243"/>
      <c r="BA199" s="1243"/>
      <c r="BB199" s="1243"/>
      <c r="BC199" s="1243"/>
      <c r="BD199" s="1243"/>
      <c r="BE199" s="1243"/>
      <c r="BF199" s="774"/>
      <c r="BG199" s="774"/>
      <c r="BH199" s="774"/>
      <c r="BI199" s="774"/>
      <c r="BJ199" s="774"/>
      <c r="BK199" s="774"/>
      <c r="BL199" s="774"/>
      <c r="BM199" s="774"/>
      <c r="BN199" s="774"/>
      <c r="BO199" s="773"/>
    </row>
    <row r="200" spans="1:67" s="1049" customFormat="1" ht="18" x14ac:dyDescent="0.35">
      <c r="A200" s="1044"/>
      <c r="B200" s="1045"/>
      <c r="C200" s="1045"/>
      <c r="D200" s="489"/>
      <c r="E200" s="489"/>
      <c r="F200" s="490"/>
      <c r="G200" s="490"/>
      <c r="H200" s="490"/>
      <c r="I200" s="490"/>
      <c r="J200" s="1046"/>
      <c r="K200" s="490"/>
      <c r="L200" s="490"/>
      <c r="M200" s="490"/>
      <c r="N200" s="490"/>
      <c r="O200" s="490"/>
      <c r="P200" s="490"/>
      <c r="Q200" s="490"/>
      <c r="R200" s="490"/>
      <c r="S200" s="490"/>
      <c r="T200" s="1047"/>
      <c r="U200" s="1045"/>
      <c r="V200" s="1048"/>
      <c r="W200" s="1044"/>
      <c r="X200" s="1044"/>
      <c r="Y200" s="1044"/>
      <c r="Z200" s="1044"/>
      <c r="AA200" s="1044"/>
      <c r="AB200" s="1044"/>
      <c r="AC200" s="1044"/>
      <c r="AD200" s="1044"/>
      <c r="AE200" s="1243"/>
      <c r="AF200" s="1243"/>
      <c r="AG200" s="1243"/>
      <c r="AH200" s="1243"/>
      <c r="AI200" s="1243"/>
      <c r="AJ200" s="1243"/>
      <c r="AK200" s="1243"/>
      <c r="AL200" s="1243"/>
      <c r="AM200" s="1243"/>
      <c r="AN200" s="1243"/>
      <c r="AO200" s="1243"/>
      <c r="AP200" s="1243"/>
      <c r="AQ200" s="1243"/>
      <c r="AR200" s="1243"/>
      <c r="AS200" s="1243"/>
      <c r="AT200" s="1243"/>
      <c r="AU200" s="1243"/>
      <c r="AV200" s="1243"/>
      <c r="AW200" s="1243"/>
      <c r="AX200" s="1243"/>
      <c r="AY200" s="1243"/>
      <c r="AZ200" s="1243"/>
      <c r="BA200" s="1243"/>
      <c r="BB200" s="1243"/>
      <c r="BC200" s="1243"/>
      <c r="BD200" s="1243"/>
      <c r="BE200" s="1243"/>
      <c r="BF200" s="774"/>
      <c r="BG200" s="774"/>
      <c r="BH200" s="774"/>
      <c r="BI200" s="774"/>
      <c r="BJ200" s="774"/>
      <c r="BK200" s="774"/>
      <c r="BL200" s="774"/>
      <c r="BM200" s="774"/>
      <c r="BN200" s="774"/>
      <c r="BO200" s="773"/>
    </row>
    <row r="201" spans="1:67" s="1049" customFormat="1" ht="18" x14ac:dyDescent="0.35">
      <c r="A201" s="1044"/>
      <c r="B201" s="1045"/>
      <c r="C201" s="1045"/>
      <c r="D201" s="489"/>
      <c r="E201" s="489"/>
      <c r="F201" s="490"/>
      <c r="G201" s="490"/>
      <c r="H201" s="490"/>
      <c r="I201" s="490"/>
      <c r="J201" s="1046"/>
      <c r="K201" s="490"/>
      <c r="L201" s="490"/>
      <c r="M201" s="490"/>
      <c r="N201" s="490"/>
      <c r="O201" s="490"/>
      <c r="P201" s="490"/>
      <c r="Q201" s="490"/>
      <c r="R201" s="490"/>
      <c r="S201" s="490"/>
      <c r="T201" s="1047"/>
      <c r="U201" s="1045"/>
      <c r="V201" s="1048"/>
      <c r="W201" s="1044"/>
      <c r="X201" s="1044"/>
      <c r="Y201" s="1044"/>
      <c r="Z201" s="1044"/>
      <c r="AA201" s="1044"/>
      <c r="AB201" s="1044"/>
      <c r="AC201" s="1044"/>
      <c r="AD201" s="1044"/>
      <c r="AE201" s="1243"/>
      <c r="AF201" s="1243"/>
      <c r="AG201" s="1243"/>
      <c r="AH201" s="1243"/>
      <c r="AI201" s="1243"/>
      <c r="AJ201" s="1243"/>
      <c r="AK201" s="1243"/>
      <c r="AL201" s="1243"/>
      <c r="AM201" s="1243"/>
      <c r="AN201" s="1243"/>
      <c r="AO201" s="1243"/>
      <c r="AP201" s="1243"/>
      <c r="AQ201" s="1243"/>
      <c r="AR201" s="1243"/>
      <c r="AS201" s="1243"/>
      <c r="AT201" s="1243"/>
      <c r="AU201" s="1243"/>
      <c r="AV201" s="1243"/>
      <c r="AW201" s="1243"/>
      <c r="AX201" s="1243"/>
      <c r="AY201" s="1243"/>
      <c r="AZ201" s="1243"/>
      <c r="BA201" s="1243"/>
      <c r="BB201" s="1243"/>
      <c r="BC201" s="1243"/>
      <c r="BD201" s="1243"/>
      <c r="BE201" s="1243"/>
      <c r="BF201" s="774"/>
      <c r="BG201" s="774"/>
      <c r="BH201" s="774"/>
      <c r="BI201" s="774"/>
      <c r="BJ201" s="774"/>
      <c r="BK201" s="774"/>
      <c r="BL201" s="774"/>
      <c r="BM201" s="774"/>
      <c r="BN201" s="774"/>
      <c r="BO201" s="773"/>
    </row>
    <row r="202" spans="1:67" s="1049" customFormat="1" ht="18" x14ac:dyDescent="0.35">
      <c r="A202" s="1044"/>
      <c r="B202" s="1045"/>
      <c r="C202" s="1045"/>
      <c r="D202" s="489"/>
      <c r="E202" s="489"/>
      <c r="F202" s="490"/>
      <c r="G202" s="490"/>
      <c r="H202" s="490"/>
      <c r="I202" s="490"/>
      <c r="J202" s="1046"/>
      <c r="K202" s="490"/>
      <c r="L202" s="490"/>
      <c r="M202" s="490"/>
      <c r="N202" s="490"/>
      <c r="O202" s="490"/>
      <c r="P202" s="490"/>
      <c r="Q202" s="490"/>
      <c r="R202" s="490"/>
      <c r="S202" s="490"/>
      <c r="T202" s="1047"/>
      <c r="U202" s="1045"/>
      <c r="V202" s="1048"/>
      <c r="W202" s="1044"/>
      <c r="X202" s="1044"/>
      <c r="Y202" s="1044"/>
      <c r="Z202" s="1044"/>
      <c r="AA202" s="1044"/>
      <c r="AB202" s="1044"/>
      <c r="AC202" s="1044"/>
      <c r="AD202" s="1044"/>
      <c r="AE202" s="1243"/>
      <c r="AF202" s="1243"/>
      <c r="AG202" s="1243"/>
      <c r="AH202" s="1243"/>
      <c r="AI202" s="1243"/>
      <c r="AJ202" s="1243"/>
      <c r="AK202" s="1243"/>
      <c r="AL202" s="1243"/>
      <c r="AM202" s="1243"/>
      <c r="AN202" s="1243"/>
      <c r="AO202" s="1243"/>
      <c r="AP202" s="1243"/>
      <c r="AQ202" s="1243"/>
      <c r="AR202" s="1243"/>
      <c r="AS202" s="1243"/>
      <c r="AT202" s="1243"/>
      <c r="AU202" s="1243"/>
      <c r="AV202" s="1243"/>
      <c r="AW202" s="1243"/>
      <c r="AX202" s="1243"/>
      <c r="AY202" s="1243"/>
      <c r="AZ202" s="1243"/>
      <c r="BA202" s="1243"/>
      <c r="BB202" s="1243"/>
      <c r="BC202" s="1243"/>
      <c r="BD202" s="1243"/>
      <c r="BE202" s="1243"/>
      <c r="BF202" s="774"/>
      <c r="BG202" s="774"/>
      <c r="BH202" s="774"/>
      <c r="BI202" s="774"/>
      <c r="BJ202" s="774"/>
      <c r="BK202" s="774"/>
      <c r="BL202" s="774"/>
      <c r="BM202" s="774"/>
      <c r="BN202" s="774"/>
      <c r="BO202" s="773"/>
    </row>
    <row r="203" spans="1:67" s="1049" customFormat="1" ht="18" x14ac:dyDescent="0.35">
      <c r="A203" s="1044"/>
      <c r="B203" s="1045"/>
      <c r="C203" s="1045"/>
      <c r="D203" s="489"/>
      <c r="E203" s="489"/>
      <c r="F203" s="490"/>
      <c r="G203" s="490"/>
      <c r="H203" s="490"/>
      <c r="I203" s="490"/>
      <c r="J203" s="1046"/>
      <c r="K203" s="490"/>
      <c r="L203" s="490"/>
      <c r="M203" s="490"/>
      <c r="N203" s="490"/>
      <c r="O203" s="490"/>
      <c r="P203" s="490"/>
      <c r="Q203" s="490"/>
      <c r="R203" s="490"/>
      <c r="S203" s="490"/>
      <c r="T203" s="1047"/>
      <c r="U203" s="1045"/>
      <c r="V203" s="1048"/>
      <c r="W203" s="1044"/>
      <c r="X203" s="1044"/>
      <c r="Y203" s="1044"/>
      <c r="Z203" s="1044"/>
      <c r="AA203" s="1044"/>
      <c r="AB203" s="1044"/>
      <c r="AC203" s="1044"/>
      <c r="AD203" s="1044"/>
      <c r="AE203" s="1243"/>
      <c r="AF203" s="1243"/>
      <c r="AG203" s="1243"/>
      <c r="AH203" s="1243"/>
      <c r="AI203" s="1243"/>
      <c r="AJ203" s="1243"/>
      <c r="AK203" s="1243"/>
      <c r="AL203" s="1243"/>
      <c r="AM203" s="1243"/>
      <c r="AN203" s="1243"/>
      <c r="AO203" s="1243"/>
      <c r="AP203" s="1243"/>
      <c r="AQ203" s="1243"/>
      <c r="AR203" s="1243"/>
      <c r="AS203" s="1243"/>
      <c r="AT203" s="1243"/>
      <c r="AU203" s="1243"/>
      <c r="AV203" s="1243"/>
      <c r="AW203" s="1243"/>
      <c r="AX203" s="1243"/>
      <c r="AY203" s="1243"/>
      <c r="AZ203" s="1243"/>
      <c r="BA203" s="1243"/>
      <c r="BB203" s="1243"/>
      <c r="BC203" s="1243"/>
      <c r="BD203" s="1243"/>
      <c r="BE203" s="1243"/>
      <c r="BF203" s="774"/>
      <c r="BG203" s="774"/>
      <c r="BH203" s="774"/>
      <c r="BI203" s="774"/>
      <c r="BJ203" s="774"/>
      <c r="BK203" s="774"/>
      <c r="BL203" s="774"/>
      <c r="BM203" s="774"/>
      <c r="BN203" s="774"/>
      <c r="BO203" s="773"/>
    </row>
    <row r="204" spans="1:67" s="1049" customFormat="1" ht="18" x14ac:dyDescent="0.35">
      <c r="A204" s="1044"/>
      <c r="B204" s="1045"/>
      <c r="C204" s="1045"/>
      <c r="D204" s="489"/>
      <c r="E204" s="489"/>
      <c r="F204" s="490"/>
      <c r="G204" s="490"/>
      <c r="H204" s="490"/>
      <c r="I204" s="490"/>
      <c r="J204" s="1046"/>
      <c r="K204" s="490"/>
      <c r="L204" s="490"/>
      <c r="M204" s="490"/>
      <c r="N204" s="490"/>
      <c r="O204" s="490"/>
      <c r="P204" s="490"/>
      <c r="Q204" s="490"/>
      <c r="R204" s="490"/>
      <c r="S204" s="490"/>
      <c r="T204" s="1047"/>
      <c r="U204" s="1045"/>
      <c r="V204" s="1048"/>
      <c r="W204" s="1044"/>
      <c r="X204" s="1044"/>
      <c r="Y204" s="1044"/>
      <c r="Z204" s="1044"/>
      <c r="AA204" s="1044"/>
      <c r="AB204" s="1044"/>
      <c r="AC204" s="1044"/>
      <c r="AD204" s="1044"/>
      <c r="AE204" s="1243"/>
      <c r="AF204" s="1243"/>
      <c r="AG204" s="1243"/>
      <c r="AH204" s="1243"/>
      <c r="AI204" s="1243"/>
      <c r="AJ204" s="1243"/>
      <c r="AK204" s="1243"/>
      <c r="AL204" s="1243"/>
      <c r="AM204" s="1243"/>
      <c r="AN204" s="1243"/>
      <c r="AO204" s="1243"/>
      <c r="AP204" s="1243"/>
      <c r="AQ204" s="1243"/>
      <c r="AR204" s="1243"/>
      <c r="AS204" s="1243"/>
      <c r="AT204" s="1243"/>
      <c r="AU204" s="1243"/>
      <c r="AV204" s="1243"/>
      <c r="AW204" s="1243"/>
      <c r="AX204" s="1243"/>
      <c r="AY204" s="1243"/>
      <c r="AZ204" s="1243"/>
      <c r="BA204" s="1243"/>
      <c r="BB204" s="1243"/>
      <c r="BC204" s="1243"/>
      <c r="BD204" s="1243"/>
      <c r="BE204" s="1243"/>
      <c r="BF204" s="774"/>
      <c r="BG204" s="774"/>
      <c r="BH204" s="774"/>
      <c r="BI204" s="774"/>
      <c r="BJ204" s="774"/>
      <c r="BK204" s="774"/>
      <c r="BL204" s="774"/>
      <c r="BM204" s="774"/>
      <c r="BN204" s="774"/>
      <c r="BO204" s="773"/>
    </row>
    <row r="205" spans="1:67" s="1049" customFormat="1" ht="18" x14ac:dyDescent="0.35">
      <c r="A205" s="1044"/>
      <c r="B205" s="1045"/>
      <c r="C205" s="1045"/>
      <c r="D205" s="489"/>
      <c r="E205" s="489"/>
      <c r="F205" s="490"/>
      <c r="G205" s="490"/>
      <c r="H205" s="490"/>
      <c r="I205" s="490"/>
      <c r="J205" s="1046"/>
      <c r="K205" s="490"/>
      <c r="L205" s="490"/>
      <c r="M205" s="490"/>
      <c r="N205" s="490"/>
      <c r="O205" s="490"/>
      <c r="P205" s="490"/>
      <c r="Q205" s="490"/>
      <c r="R205" s="490"/>
      <c r="S205" s="490"/>
      <c r="T205" s="1047"/>
      <c r="U205" s="1045"/>
      <c r="V205" s="1048"/>
      <c r="W205" s="1044"/>
      <c r="X205" s="1044"/>
      <c r="Y205" s="1044"/>
      <c r="Z205" s="1044"/>
      <c r="AA205" s="1044"/>
      <c r="AB205" s="1044"/>
      <c r="AC205" s="1044"/>
      <c r="AD205" s="1044"/>
      <c r="AE205" s="1243"/>
      <c r="AF205" s="1243"/>
      <c r="AG205" s="1243"/>
      <c r="AH205" s="1243"/>
      <c r="AI205" s="1243"/>
      <c r="AJ205" s="1243"/>
      <c r="AK205" s="1243"/>
      <c r="AL205" s="1243"/>
      <c r="AM205" s="1243"/>
      <c r="AN205" s="1243"/>
      <c r="AO205" s="1243"/>
      <c r="AP205" s="1243"/>
      <c r="AQ205" s="1243"/>
      <c r="AR205" s="1243"/>
      <c r="AS205" s="1243"/>
      <c r="AT205" s="1243"/>
      <c r="AU205" s="1243"/>
      <c r="AV205" s="1243"/>
      <c r="AW205" s="1243"/>
      <c r="AX205" s="1243"/>
      <c r="AY205" s="1243"/>
      <c r="AZ205" s="1243"/>
      <c r="BA205" s="1243"/>
      <c r="BB205" s="1243"/>
      <c r="BC205" s="1243"/>
      <c r="BD205" s="1243"/>
      <c r="BE205" s="1243"/>
      <c r="BF205" s="774"/>
      <c r="BG205" s="774"/>
      <c r="BH205" s="774"/>
      <c r="BI205" s="774"/>
      <c r="BJ205" s="774"/>
      <c r="BK205" s="774"/>
      <c r="BL205" s="774"/>
      <c r="BM205" s="774"/>
      <c r="BN205" s="774"/>
      <c r="BO205" s="773"/>
    </row>
    <row r="206" spans="1:67" s="1049" customFormat="1" ht="18" x14ac:dyDescent="0.35">
      <c r="A206" s="1044"/>
      <c r="B206" s="1045"/>
      <c r="C206" s="1045"/>
      <c r="D206" s="489"/>
      <c r="E206" s="489"/>
      <c r="F206" s="490"/>
      <c r="G206" s="490"/>
      <c r="H206" s="490"/>
      <c r="I206" s="490"/>
      <c r="J206" s="1046"/>
      <c r="K206" s="490"/>
      <c r="L206" s="490"/>
      <c r="M206" s="490"/>
      <c r="N206" s="490"/>
      <c r="O206" s="490"/>
      <c r="P206" s="490"/>
      <c r="Q206" s="490"/>
      <c r="R206" s="490"/>
      <c r="S206" s="490"/>
      <c r="T206" s="1047"/>
      <c r="U206" s="1045"/>
      <c r="V206" s="1048"/>
      <c r="W206" s="1044"/>
      <c r="X206" s="1044"/>
      <c r="Y206" s="1044"/>
      <c r="Z206" s="1044"/>
      <c r="AA206" s="1044"/>
      <c r="AB206" s="1044"/>
      <c r="AC206" s="1044"/>
      <c r="AD206" s="1044"/>
      <c r="AE206" s="1243"/>
      <c r="AF206" s="1243"/>
      <c r="AG206" s="1243"/>
      <c r="AH206" s="1243"/>
      <c r="AI206" s="1243"/>
      <c r="AJ206" s="1243"/>
      <c r="AK206" s="1243"/>
      <c r="AL206" s="1243"/>
      <c r="AM206" s="1243"/>
      <c r="AN206" s="1243"/>
      <c r="AO206" s="1243"/>
      <c r="AP206" s="1243"/>
      <c r="AQ206" s="1243"/>
      <c r="AR206" s="1243"/>
      <c r="AS206" s="1243"/>
      <c r="AT206" s="1243"/>
      <c r="AU206" s="1243"/>
      <c r="AV206" s="1243"/>
      <c r="AW206" s="1243"/>
      <c r="AX206" s="1243"/>
      <c r="AY206" s="1243"/>
      <c r="AZ206" s="1243"/>
      <c r="BA206" s="1243"/>
      <c r="BB206" s="1243"/>
      <c r="BC206" s="1243"/>
      <c r="BD206" s="1243"/>
      <c r="BE206" s="1243"/>
      <c r="BF206" s="774"/>
      <c r="BG206" s="774"/>
      <c r="BH206" s="774"/>
      <c r="BI206" s="774"/>
      <c r="BJ206" s="774"/>
      <c r="BK206" s="774"/>
      <c r="BL206" s="774"/>
      <c r="BM206" s="774"/>
      <c r="BN206" s="774"/>
      <c r="BO206" s="773"/>
    </row>
    <row r="207" spans="1:67" s="1049" customFormat="1" ht="18" x14ac:dyDescent="0.35">
      <c r="A207" s="1044"/>
      <c r="B207" s="1045"/>
      <c r="C207" s="1045"/>
      <c r="D207" s="489"/>
      <c r="E207" s="489"/>
      <c r="F207" s="490"/>
      <c r="G207" s="490"/>
      <c r="H207" s="490"/>
      <c r="I207" s="490"/>
      <c r="J207" s="1046"/>
      <c r="K207" s="490"/>
      <c r="L207" s="490"/>
      <c r="M207" s="490"/>
      <c r="N207" s="490"/>
      <c r="O207" s="490"/>
      <c r="P207" s="490"/>
      <c r="Q207" s="490"/>
      <c r="R207" s="490"/>
      <c r="S207" s="490"/>
      <c r="T207" s="1047"/>
      <c r="U207" s="1045"/>
      <c r="V207" s="1048"/>
      <c r="W207" s="1044"/>
      <c r="X207" s="1044"/>
      <c r="Y207" s="1044"/>
      <c r="Z207" s="1044"/>
      <c r="AA207" s="1044"/>
      <c r="AB207" s="1044"/>
      <c r="AC207" s="1044"/>
      <c r="AD207" s="1044"/>
      <c r="AE207" s="1243"/>
      <c r="AF207" s="1243"/>
      <c r="AG207" s="1243"/>
      <c r="AH207" s="1243"/>
      <c r="AI207" s="1243"/>
      <c r="AJ207" s="1243"/>
      <c r="AK207" s="1243"/>
      <c r="AL207" s="1243"/>
      <c r="AM207" s="1243"/>
      <c r="AN207" s="1243"/>
      <c r="AO207" s="1243"/>
      <c r="AP207" s="1243"/>
      <c r="AQ207" s="1243"/>
      <c r="AR207" s="1243"/>
      <c r="AS207" s="1243"/>
      <c r="AT207" s="1243"/>
      <c r="AU207" s="1243"/>
      <c r="AV207" s="1243"/>
      <c r="AW207" s="1243"/>
      <c r="AX207" s="1243"/>
      <c r="AY207" s="1243"/>
      <c r="AZ207" s="1243"/>
      <c r="BA207" s="1243"/>
      <c r="BB207" s="1243"/>
      <c r="BC207" s="1243"/>
      <c r="BD207" s="1243"/>
      <c r="BE207" s="1243"/>
      <c r="BF207" s="774"/>
      <c r="BG207" s="774"/>
      <c r="BH207" s="774"/>
      <c r="BI207" s="774"/>
      <c r="BJ207" s="774"/>
      <c r="BK207" s="774"/>
      <c r="BL207" s="774"/>
      <c r="BM207" s="774"/>
      <c r="BN207" s="774"/>
      <c r="BO207" s="773"/>
    </row>
    <row r="208" spans="1:67" s="1049" customFormat="1" ht="18" x14ac:dyDescent="0.35">
      <c r="A208" s="1044"/>
      <c r="B208" s="1045"/>
      <c r="C208" s="1045"/>
      <c r="D208" s="489"/>
      <c r="E208" s="489"/>
      <c r="F208" s="490"/>
      <c r="G208" s="490"/>
      <c r="H208" s="490"/>
      <c r="I208" s="490"/>
      <c r="J208" s="1046"/>
      <c r="K208" s="490"/>
      <c r="L208" s="490"/>
      <c r="M208" s="490"/>
      <c r="N208" s="490"/>
      <c r="O208" s="490"/>
      <c r="P208" s="490"/>
      <c r="Q208" s="490"/>
      <c r="R208" s="490"/>
      <c r="S208" s="490"/>
      <c r="T208" s="1047"/>
      <c r="U208" s="1045"/>
      <c r="V208" s="1048"/>
      <c r="W208" s="1044"/>
      <c r="X208" s="1044"/>
      <c r="Y208" s="1044"/>
      <c r="Z208" s="1044"/>
      <c r="AA208" s="1044"/>
      <c r="AB208" s="1044"/>
      <c r="AC208" s="1044"/>
      <c r="AD208" s="1044"/>
      <c r="AE208" s="1243"/>
      <c r="AF208" s="1243"/>
      <c r="AG208" s="1243"/>
      <c r="AH208" s="1243"/>
      <c r="AI208" s="1243"/>
      <c r="AJ208" s="1243"/>
      <c r="AK208" s="1243"/>
      <c r="AL208" s="1243"/>
      <c r="AM208" s="1243"/>
      <c r="AN208" s="1243"/>
      <c r="AO208" s="1243"/>
      <c r="AP208" s="1243"/>
      <c r="AQ208" s="1243"/>
      <c r="AR208" s="1243"/>
      <c r="AS208" s="1243"/>
      <c r="AT208" s="1243"/>
      <c r="AU208" s="1243"/>
      <c r="AV208" s="1243"/>
      <c r="AW208" s="1243"/>
      <c r="AX208" s="1243"/>
      <c r="AY208" s="1243"/>
      <c r="AZ208" s="1243"/>
      <c r="BA208" s="1243"/>
      <c r="BB208" s="1243"/>
      <c r="BC208" s="1243"/>
      <c r="BD208" s="1243"/>
      <c r="BE208" s="1243"/>
      <c r="BF208" s="774"/>
      <c r="BG208" s="774"/>
      <c r="BH208" s="774"/>
      <c r="BI208" s="774"/>
      <c r="BJ208" s="774"/>
      <c r="BK208" s="774"/>
      <c r="BL208" s="774"/>
      <c r="BM208" s="774"/>
      <c r="BN208" s="774"/>
      <c r="BO208" s="773"/>
    </row>
    <row r="209" spans="1:67" s="1049" customFormat="1" ht="18" x14ac:dyDescent="0.35">
      <c r="A209" s="1044"/>
      <c r="B209" s="1045"/>
      <c r="C209" s="1045"/>
      <c r="D209" s="489"/>
      <c r="E209" s="489"/>
      <c r="F209" s="490"/>
      <c r="G209" s="490"/>
      <c r="H209" s="490"/>
      <c r="I209" s="490"/>
      <c r="J209" s="1046"/>
      <c r="K209" s="490"/>
      <c r="L209" s="490"/>
      <c r="M209" s="490"/>
      <c r="N209" s="490"/>
      <c r="O209" s="490"/>
      <c r="P209" s="490"/>
      <c r="Q209" s="490"/>
      <c r="R209" s="490"/>
      <c r="S209" s="490"/>
      <c r="T209" s="1047"/>
      <c r="U209" s="1045"/>
      <c r="V209" s="1048"/>
      <c r="W209" s="1044"/>
      <c r="X209" s="1044"/>
      <c r="Y209" s="1044"/>
      <c r="Z209" s="1044"/>
      <c r="AA209" s="1044"/>
      <c r="AB209" s="1044"/>
      <c r="AC209" s="1044"/>
      <c r="AD209" s="1044"/>
      <c r="AE209" s="1243"/>
      <c r="AF209" s="1243"/>
      <c r="AG209" s="1243"/>
      <c r="AH209" s="1243"/>
      <c r="AI209" s="1243"/>
      <c r="AJ209" s="1243"/>
      <c r="AK209" s="1243"/>
      <c r="AL209" s="1243"/>
      <c r="AM209" s="1243"/>
      <c r="AN209" s="1243"/>
      <c r="AO209" s="1243"/>
      <c r="AP209" s="1243"/>
      <c r="AQ209" s="1243"/>
      <c r="AR209" s="1243"/>
      <c r="AS209" s="1243"/>
      <c r="AT209" s="1243"/>
      <c r="AU209" s="1243"/>
      <c r="AV209" s="1243"/>
      <c r="AW209" s="1243"/>
      <c r="AX209" s="1243"/>
      <c r="AY209" s="1243"/>
      <c r="AZ209" s="1243"/>
      <c r="BA209" s="1243"/>
      <c r="BB209" s="1243"/>
      <c r="BC209" s="1243"/>
      <c r="BD209" s="1243"/>
      <c r="BE209" s="1243"/>
      <c r="BF209" s="774"/>
      <c r="BG209" s="774"/>
      <c r="BH209" s="774"/>
      <c r="BI209" s="774"/>
      <c r="BJ209" s="774"/>
      <c r="BK209" s="774"/>
      <c r="BL209" s="774"/>
      <c r="BM209" s="774"/>
      <c r="BN209" s="774"/>
      <c r="BO209" s="773"/>
    </row>
    <row r="210" spans="1:67" s="1049" customFormat="1" ht="18" x14ac:dyDescent="0.35">
      <c r="A210" s="1044"/>
      <c r="B210" s="1045"/>
      <c r="C210" s="1045"/>
      <c r="D210" s="489"/>
      <c r="E210" s="489"/>
      <c r="F210" s="490"/>
      <c r="G210" s="490"/>
      <c r="H210" s="490"/>
      <c r="I210" s="490"/>
      <c r="J210" s="1046"/>
      <c r="K210" s="490"/>
      <c r="L210" s="490"/>
      <c r="M210" s="490"/>
      <c r="N210" s="490"/>
      <c r="O210" s="490"/>
      <c r="P210" s="490"/>
      <c r="Q210" s="490"/>
      <c r="R210" s="490"/>
      <c r="S210" s="490"/>
      <c r="T210" s="1047"/>
      <c r="U210" s="1045"/>
      <c r="V210" s="1048"/>
      <c r="W210" s="1044"/>
      <c r="X210" s="1044"/>
      <c r="Y210" s="1044"/>
      <c r="Z210" s="1044"/>
      <c r="AA210" s="1044"/>
      <c r="AB210" s="1044"/>
      <c r="AC210" s="1044"/>
      <c r="AD210" s="1044"/>
      <c r="AE210" s="1243"/>
      <c r="AF210" s="1243"/>
      <c r="AG210" s="1243"/>
      <c r="AH210" s="1243"/>
      <c r="AI210" s="1243"/>
      <c r="AJ210" s="1243"/>
      <c r="AK210" s="1243"/>
      <c r="AL210" s="1243"/>
      <c r="AM210" s="1243"/>
      <c r="AN210" s="1243"/>
      <c r="AO210" s="1243"/>
      <c r="AP210" s="1243"/>
      <c r="AQ210" s="1243"/>
      <c r="AR210" s="1243"/>
      <c r="AS210" s="1243"/>
      <c r="AT210" s="1243"/>
      <c r="AU210" s="1243"/>
      <c r="AV210" s="1243"/>
      <c r="AW210" s="1243"/>
      <c r="AX210" s="1243"/>
      <c r="AY210" s="1243"/>
      <c r="AZ210" s="1243"/>
      <c r="BA210" s="1243"/>
      <c r="BB210" s="1243"/>
      <c r="BC210" s="1243"/>
      <c r="BD210" s="1243"/>
      <c r="BE210" s="1243"/>
      <c r="BF210" s="774"/>
      <c r="BG210" s="774"/>
      <c r="BH210" s="774"/>
      <c r="BI210" s="774"/>
      <c r="BJ210" s="774"/>
      <c r="BK210" s="774"/>
      <c r="BL210" s="774"/>
      <c r="BM210" s="774"/>
      <c r="BN210" s="774"/>
      <c r="BO210" s="773"/>
    </row>
    <row r="211" spans="1:67" s="1049" customFormat="1" ht="18" x14ac:dyDescent="0.35">
      <c r="A211" s="1044"/>
      <c r="B211" s="1045"/>
      <c r="C211" s="1045"/>
      <c r="D211" s="489"/>
      <c r="E211" s="489" t="s">
        <v>915</v>
      </c>
      <c r="F211" s="490">
        <f>+F212*F215*F216+F212*F213*F214</f>
        <v>0</v>
      </c>
      <c r="G211" s="490"/>
      <c r="H211" s="490">
        <f>+F211/F212</f>
        <v>0</v>
      </c>
      <c r="I211" s="490"/>
      <c r="J211" s="1046"/>
      <c r="K211" s="490"/>
      <c r="L211" s="490"/>
      <c r="M211" s="490"/>
      <c r="N211" s="490"/>
      <c r="O211" s="490"/>
      <c r="P211" s="490"/>
      <c r="Q211" s="490"/>
      <c r="R211" s="490"/>
      <c r="S211" s="490"/>
      <c r="T211" s="1047"/>
      <c r="U211" s="1045"/>
      <c r="V211" s="1048"/>
      <c r="W211" s="1044"/>
      <c r="X211" s="1044"/>
      <c r="Y211" s="1044"/>
      <c r="Z211" s="1044"/>
      <c r="AA211" s="1044"/>
      <c r="AB211" s="1044"/>
      <c r="AC211" s="1044"/>
      <c r="AD211" s="1044"/>
      <c r="AE211" s="1243"/>
      <c r="AF211" s="1243"/>
      <c r="AG211" s="1243"/>
      <c r="AH211" s="1243"/>
      <c r="AI211" s="1243"/>
      <c r="AJ211" s="1243"/>
      <c r="AK211" s="1243"/>
      <c r="AL211" s="1243"/>
      <c r="AM211" s="1243"/>
      <c r="AN211" s="1243"/>
      <c r="AO211" s="1243"/>
      <c r="AP211" s="1243"/>
      <c r="AQ211" s="1243"/>
      <c r="AR211" s="1243"/>
      <c r="AS211" s="1243"/>
      <c r="AT211" s="1243"/>
      <c r="AU211" s="1243"/>
      <c r="AV211" s="1243"/>
      <c r="AW211" s="1243"/>
      <c r="AX211" s="1243"/>
      <c r="AY211" s="1243"/>
      <c r="AZ211" s="1243"/>
      <c r="BA211" s="1243"/>
      <c r="BB211" s="1243"/>
      <c r="BC211" s="1243"/>
      <c r="BD211" s="1243"/>
      <c r="BE211" s="1243"/>
      <c r="BF211" s="774"/>
      <c r="BG211" s="774"/>
      <c r="BH211" s="774"/>
      <c r="BI211" s="774"/>
      <c r="BJ211" s="774"/>
      <c r="BK211" s="774"/>
      <c r="BL211" s="774"/>
      <c r="BM211" s="774"/>
      <c r="BN211" s="774"/>
      <c r="BO211" s="773"/>
    </row>
    <row r="212" spans="1:67" s="1049" customFormat="1" ht="18" x14ac:dyDescent="0.35">
      <c r="A212" s="1044"/>
      <c r="B212" s="1045"/>
      <c r="C212" s="1045"/>
      <c r="D212" s="489"/>
      <c r="E212" s="489" t="s">
        <v>41</v>
      </c>
      <c r="F212" s="490">
        <f>679.35</f>
        <v>679.35</v>
      </c>
      <c r="G212" s="490"/>
      <c r="H212" s="490"/>
      <c r="I212" s="490"/>
      <c r="J212" s="1046"/>
      <c r="K212" s="490"/>
      <c r="L212" s="490"/>
      <c r="M212" s="490"/>
      <c r="N212" s="490"/>
      <c r="O212" s="490"/>
      <c r="P212" s="490"/>
      <c r="Q212" s="490"/>
      <c r="R212" s="490"/>
      <c r="S212" s="490"/>
      <c r="T212" s="1047"/>
      <c r="U212" s="1045"/>
      <c r="V212" s="1048"/>
      <c r="W212" s="1044"/>
      <c r="X212" s="1044"/>
      <c r="Y212" s="1044"/>
      <c r="Z212" s="1044"/>
      <c r="AA212" s="1044"/>
      <c r="AB212" s="1044"/>
      <c r="AC212" s="1044"/>
      <c r="AD212" s="1044"/>
      <c r="AE212" s="1243"/>
      <c r="AF212" s="1243"/>
      <c r="AG212" s="1243"/>
      <c r="AH212" s="1243"/>
      <c r="AI212" s="1243"/>
      <c r="AJ212" s="1243"/>
      <c r="AK212" s="1243"/>
      <c r="AL212" s="1243"/>
      <c r="AM212" s="1243"/>
      <c r="AN212" s="1243"/>
      <c r="AO212" s="1243"/>
      <c r="AP212" s="1243"/>
      <c r="AQ212" s="1243"/>
      <c r="AR212" s="1243"/>
      <c r="AS212" s="1243"/>
      <c r="AT212" s="1243"/>
      <c r="AU212" s="1243"/>
      <c r="AV212" s="1243"/>
      <c r="AW212" s="1243"/>
      <c r="AX212" s="1243"/>
      <c r="AY212" s="1243"/>
      <c r="AZ212" s="1243"/>
      <c r="BA212" s="1243"/>
      <c r="BB212" s="1243"/>
      <c r="BC212" s="1243"/>
      <c r="BD212" s="1243"/>
      <c r="BE212" s="1243"/>
      <c r="BF212" s="774"/>
      <c r="BG212" s="774"/>
      <c r="BH212" s="774"/>
      <c r="BI212" s="774"/>
      <c r="BJ212" s="774"/>
      <c r="BK212" s="774"/>
      <c r="BL212" s="774"/>
      <c r="BM212" s="774"/>
      <c r="BN212" s="774"/>
      <c r="BO212" s="773"/>
    </row>
    <row r="213" spans="1:67" s="1049" customFormat="1" ht="18" x14ac:dyDescent="0.35">
      <c r="A213" s="1044"/>
      <c r="B213" s="1045"/>
      <c r="C213" s="1045"/>
      <c r="D213" s="489"/>
      <c r="E213" s="489" t="s">
        <v>916</v>
      </c>
      <c r="F213" s="490">
        <f>+F21</f>
        <v>0</v>
      </c>
      <c r="G213" s="490"/>
      <c r="H213" s="490"/>
      <c r="I213" s="490"/>
      <c r="J213" s="1046"/>
      <c r="K213" s="490"/>
      <c r="L213" s="490"/>
      <c r="M213" s="490"/>
      <c r="N213" s="490"/>
      <c r="O213" s="490"/>
      <c r="P213" s="490"/>
      <c r="Q213" s="490"/>
      <c r="R213" s="490"/>
      <c r="S213" s="490"/>
      <c r="T213" s="1047"/>
      <c r="U213" s="1045"/>
      <c r="V213" s="1048"/>
      <c r="W213" s="1044"/>
      <c r="X213" s="1044"/>
      <c r="Y213" s="1044"/>
      <c r="Z213" s="1044"/>
      <c r="AA213" s="1044"/>
      <c r="AB213" s="1044"/>
      <c r="AC213" s="1044"/>
      <c r="AD213" s="1044"/>
      <c r="AE213" s="1243"/>
      <c r="AF213" s="1243"/>
      <c r="AG213" s="1243"/>
      <c r="AH213" s="1243"/>
      <c r="AI213" s="1243"/>
      <c r="AJ213" s="1243"/>
      <c r="AK213" s="1243"/>
      <c r="AL213" s="1243"/>
      <c r="AM213" s="1243"/>
      <c r="AN213" s="1243"/>
      <c r="AO213" s="1243"/>
      <c r="AP213" s="1243"/>
      <c r="AQ213" s="1243"/>
      <c r="AR213" s="1243"/>
      <c r="AS213" s="1243"/>
      <c r="AT213" s="1243"/>
      <c r="AU213" s="1243"/>
      <c r="AV213" s="1243"/>
      <c r="AW213" s="1243"/>
      <c r="AX213" s="1243"/>
      <c r="AY213" s="1243"/>
      <c r="AZ213" s="1243"/>
      <c r="BA213" s="1243"/>
      <c r="BB213" s="1243"/>
      <c r="BC213" s="1243"/>
      <c r="BD213" s="1243"/>
      <c r="BE213" s="1243"/>
      <c r="BF213" s="774"/>
      <c r="BG213" s="774"/>
      <c r="BH213" s="774"/>
      <c r="BI213" s="774"/>
      <c r="BJ213" s="774"/>
      <c r="BK213" s="774"/>
      <c r="BL213" s="774"/>
      <c r="BM213" s="774"/>
      <c r="BN213" s="774"/>
      <c r="BO213" s="773"/>
    </row>
    <row r="214" spans="1:67" s="1049" customFormat="1" ht="18" x14ac:dyDescent="0.35">
      <c r="A214" s="1044"/>
      <c r="B214" s="1045"/>
      <c r="C214" s="1045"/>
      <c r="D214" s="489"/>
      <c r="E214" s="489" t="s">
        <v>917</v>
      </c>
      <c r="F214" s="490">
        <v>0.02</v>
      </c>
      <c r="G214" s="490"/>
      <c r="H214" s="490"/>
      <c r="I214" s="490"/>
      <c r="J214" s="1046"/>
      <c r="K214" s="490"/>
      <c r="L214" s="490"/>
      <c r="M214" s="490"/>
      <c r="N214" s="490"/>
      <c r="O214" s="490"/>
      <c r="P214" s="490"/>
      <c r="Q214" s="490"/>
      <c r="R214" s="490"/>
      <c r="S214" s="490"/>
      <c r="T214" s="1047"/>
      <c r="U214" s="1045"/>
      <c r="V214" s="1048"/>
      <c r="W214" s="1044"/>
      <c r="X214" s="1044"/>
      <c r="Y214" s="1044"/>
      <c r="Z214" s="1044"/>
      <c r="AA214" s="1044"/>
      <c r="AB214" s="1044"/>
      <c r="AC214" s="1044"/>
      <c r="AD214" s="1044"/>
      <c r="AE214" s="1243"/>
      <c r="AF214" s="1243"/>
      <c r="AG214" s="1243"/>
      <c r="AH214" s="1243"/>
      <c r="AI214" s="1243"/>
      <c r="AJ214" s="1243"/>
      <c r="AK214" s="1243"/>
      <c r="AL214" s="1243"/>
      <c r="AM214" s="1243"/>
      <c r="AN214" s="1243"/>
      <c r="AO214" s="1243"/>
      <c r="AP214" s="1243"/>
      <c r="AQ214" s="1243"/>
      <c r="AR214" s="1243"/>
      <c r="AS214" s="1243"/>
      <c r="AT214" s="1243"/>
      <c r="AU214" s="1243"/>
      <c r="AV214" s="1243"/>
      <c r="AW214" s="1243"/>
      <c r="AX214" s="1243"/>
      <c r="AY214" s="1243"/>
      <c r="AZ214" s="1243"/>
      <c r="BA214" s="1243"/>
      <c r="BB214" s="1243"/>
      <c r="BC214" s="1243"/>
      <c r="BD214" s="1243"/>
      <c r="BE214" s="1243"/>
      <c r="BF214" s="774"/>
      <c r="BG214" s="774"/>
      <c r="BH214" s="774"/>
      <c r="BI214" s="774"/>
      <c r="BJ214" s="774"/>
      <c r="BK214" s="774"/>
      <c r="BL214" s="774"/>
      <c r="BM214" s="774"/>
      <c r="BN214" s="774"/>
      <c r="BO214" s="773"/>
    </row>
    <row r="215" spans="1:67" s="1049" customFormat="1" ht="18" x14ac:dyDescent="0.35">
      <c r="A215" s="1044"/>
      <c r="B215" s="1045"/>
      <c r="C215" s="1045"/>
      <c r="D215" s="489"/>
      <c r="E215" s="489" t="s">
        <v>918</v>
      </c>
      <c r="F215" s="490"/>
      <c r="G215" s="490"/>
      <c r="H215" s="490"/>
      <c r="I215" s="490"/>
      <c r="J215" s="1046"/>
      <c r="K215" s="490"/>
      <c r="L215" s="490"/>
      <c r="M215" s="490"/>
      <c r="N215" s="490"/>
      <c r="O215" s="490"/>
      <c r="P215" s="490"/>
      <c r="Q215" s="490"/>
      <c r="R215" s="490"/>
      <c r="S215" s="490"/>
      <c r="T215" s="1047"/>
      <c r="U215" s="1045"/>
      <c r="V215" s="1048"/>
      <c r="W215" s="1044"/>
      <c r="X215" s="1044"/>
      <c r="Y215" s="1044"/>
      <c r="Z215" s="1044"/>
      <c r="AA215" s="1044"/>
      <c r="AB215" s="1044"/>
      <c r="AC215" s="1044"/>
      <c r="AD215" s="1044"/>
      <c r="AE215" s="1243"/>
      <c r="AF215" s="1243"/>
      <c r="AG215" s="1243"/>
      <c r="AH215" s="1243"/>
      <c r="AI215" s="1243"/>
      <c r="AJ215" s="1243"/>
      <c r="AK215" s="1243"/>
      <c r="AL215" s="1243"/>
      <c r="AM215" s="1243"/>
      <c r="AN215" s="1243"/>
      <c r="AO215" s="1243"/>
      <c r="AP215" s="1243"/>
      <c r="AQ215" s="1243"/>
      <c r="AR215" s="1243"/>
      <c r="AS215" s="1243"/>
      <c r="AT215" s="1243"/>
      <c r="AU215" s="1243"/>
      <c r="AV215" s="1243"/>
      <c r="AW215" s="1243"/>
      <c r="AX215" s="1243"/>
      <c r="AY215" s="1243"/>
      <c r="AZ215" s="1243"/>
      <c r="BA215" s="1243"/>
      <c r="BB215" s="1243"/>
      <c r="BC215" s="1243"/>
      <c r="BD215" s="1243"/>
      <c r="BE215" s="1243"/>
      <c r="BF215" s="774"/>
      <c r="BG215" s="774"/>
      <c r="BH215" s="774"/>
      <c r="BI215" s="774"/>
      <c r="BJ215" s="774"/>
      <c r="BK215" s="774"/>
      <c r="BL215" s="774"/>
      <c r="BM215" s="774"/>
      <c r="BN215" s="774"/>
      <c r="BO215" s="773"/>
    </row>
    <row r="216" spans="1:67" s="1049" customFormat="1" ht="18" x14ac:dyDescent="0.35">
      <c r="A216" s="1044"/>
      <c r="B216" s="1045"/>
      <c r="C216" s="1045"/>
      <c r="D216" s="489"/>
      <c r="E216" s="489" t="s">
        <v>919</v>
      </c>
      <c r="F216" s="490">
        <v>0.01</v>
      </c>
      <c r="G216" s="490"/>
      <c r="H216" s="490"/>
      <c r="I216" s="490"/>
      <c r="J216" s="1046"/>
      <c r="K216" s="490"/>
      <c r="L216" s="490"/>
      <c r="M216" s="490"/>
      <c r="N216" s="490"/>
      <c r="O216" s="490"/>
      <c r="P216" s="490"/>
      <c r="Q216" s="490"/>
      <c r="R216" s="490"/>
      <c r="S216" s="490"/>
      <c r="T216" s="1047"/>
      <c r="U216" s="1045"/>
      <c r="V216" s="1048"/>
      <c r="W216" s="1044"/>
      <c r="X216" s="1044"/>
      <c r="Y216" s="1044"/>
      <c r="Z216" s="1044"/>
      <c r="AA216" s="1044"/>
      <c r="AB216" s="1044"/>
      <c r="AC216" s="1044"/>
      <c r="AD216" s="1044"/>
      <c r="AE216" s="1243"/>
      <c r="AF216" s="1243"/>
      <c r="AG216" s="1243"/>
      <c r="AH216" s="1243"/>
      <c r="AI216" s="1243"/>
      <c r="AJ216" s="1243"/>
      <c r="AK216" s="1243"/>
      <c r="AL216" s="1243"/>
      <c r="AM216" s="1243"/>
      <c r="AN216" s="1243"/>
      <c r="AO216" s="1243"/>
      <c r="AP216" s="1243"/>
      <c r="AQ216" s="1243"/>
      <c r="AR216" s="1243"/>
      <c r="AS216" s="1243"/>
      <c r="AT216" s="1243"/>
      <c r="AU216" s="1243"/>
      <c r="AV216" s="1243"/>
      <c r="AW216" s="1243"/>
      <c r="AX216" s="1243"/>
      <c r="AY216" s="1243"/>
      <c r="AZ216" s="1243"/>
      <c r="BA216" s="1243"/>
      <c r="BB216" s="1243"/>
      <c r="BC216" s="1243"/>
      <c r="BD216" s="1243"/>
      <c r="BE216" s="1243"/>
      <c r="BF216" s="774"/>
      <c r="BG216" s="774"/>
      <c r="BH216" s="774"/>
      <c r="BI216" s="774"/>
      <c r="BJ216" s="774"/>
      <c r="BK216" s="774"/>
      <c r="BL216" s="774"/>
      <c r="BM216" s="774"/>
      <c r="BN216" s="774"/>
      <c r="BO216" s="773"/>
    </row>
    <row r="217" spans="1:67" s="1049" customFormat="1" ht="18" x14ac:dyDescent="0.35">
      <c r="A217" s="1044"/>
      <c r="B217" s="1045"/>
      <c r="C217" s="1045"/>
      <c r="D217" s="489"/>
      <c r="E217" s="489"/>
      <c r="F217" s="490"/>
      <c r="G217" s="490"/>
      <c r="H217" s="490"/>
      <c r="I217" s="490"/>
      <c r="J217" s="1046"/>
      <c r="K217" s="490"/>
      <c r="L217" s="490"/>
      <c r="M217" s="490"/>
      <c r="N217" s="490"/>
      <c r="O217" s="490"/>
      <c r="P217" s="490"/>
      <c r="Q217" s="490"/>
      <c r="R217" s="490"/>
      <c r="S217" s="490"/>
      <c r="T217" s="1047"/>
      <c r="U217" s="1045"/>
      <c r="V217" s="1048"/>
      <c r="W217" s="1044"/>
      <c r="X217" s="1044"/>
      <c r="Y217" s="1044"/>
      <c r="Z217" s="1044"/>
      <c r="AA217" s="1044"/>
      <c r="AB217" s="1044"/>
      <c r="AC217" s="1044"/>
      <c r="AD217" s="1044"/>
      <c r="AE217" s="1243"/>
      <c r="AF217" s="1243"/>
      <c r="AG217" s="1243"/>
      <c r="AH217" s="1243"/>
      <c r="AI217" s="1243"/>
      <c r="AJ217" s="1243"/>
      <c r="AK217" s="1243"/>
      <c r="AL217" s="1243"/>
      <c r="AM217" s="1243"/>
      <c r="AN217" s="1243"/>
      <c r="AO217" s="1243"/>
      <c r="AP217" s="1243"/>
      <c r="AQ217" s="1243"/>
      <c r="AR217" s="1243"/>
      <c r="AS217" s="1243"/>
      <c r="AT217" s="1243"/>
      <c r="AU217" s="1243"/>
      <c r="AV217" s="1243"/>
      <c r="AW217" s="1243"/>
      <c r="AX217" s="1243"/>
      <c r="AY217" s="1243"/>
      <c r="AZ217" s="1243"/>
      <c r="BA217" s="1243"/>
      <c r="BB217" s="1243"/>
      <c r="BC217" s="1243"/>
      <c r="BD217" s="1243"/>
      <c r="BE217" s="1243"/>
      <c r="BF217" s="774"/>
      <c r="BG217" s="774"/>
      <c r="BH217" s="774"/>
      <c r="BI217" s="774"/>
      <c r="BJ217" s="774"/>
      <c r="BK217" s="774"/>
      <c r="BL217" s="774"/>
      <c r="BM217" s="774"/>
      <c r="BN217" s="774"/>
      <c r="BO217" s="773"/>
    </row>
    <row r="218" spans="1:67" s="1049" customFormat="1" ht="18" x14ac:dyDescent="0.35">
      <c r="A218" s="1044"/>
      <c r="B218" s="1045"/>
      <c r="C218" s="1045"/>
      <c r="D218" s="489"/>
      <c r="E218" s="489"/>
      <c r="F218" s="490"/>
      <c r="G218" s="490"/>
      <c r="H218" s="490"/>
      <c r="I218" s="490"/>
      <c r="J218" s="1046"/>
      <c r="K218" s="490"/>
      <c r="L218" s="490"/>
      <c r="M218" s="490"/>
      <c r="N218" s="490"/>
      <c r="O218" s="490"/>
      <c r="P218" s="490"/>
      <c r="Q218" s="490"/>
      <c r="R218" s="490"/>
      <c r="S218" s="490"/>
      <c r="T218" s="1047"/>
      <c r="U218" s="1045"/>
      <c r="V218" s="1048"/>
      <c r="W218" s="1044"/>
      <c r="X218" s="1044"/>
      <c r="Y218" s="1044"/>
      <c r="Z218" s="1044"/>
      <c r="AA218" s="1044"/>
      <c r="AB218" s="1044"/>
      <c r="AC218" s="1044"/>
      <c r="AD218" s="1044"/>
      <c r="AE218" s="1243"/>
      <c r="AF218" s="1243"/>
      <c r="AG218" s="1243"/>
      <c r="AH218" s="1243"/>
      <c r="AI218" s="1243"/>
      <c r="AJ218" s="1243"/>
      <c r="AK218" s="1243"/>
      <c r="AL218" s="1243"/>
      <c r="AM218" s="1243"/>
      <c r="AN218" s="1243"/>
      <c r="AO218" s="1243"/>
      <c r="AP218" s="1243"/>
      <c r="AQ218" s="1243"/>
      <c r="AR218" s="1243"/>
      <c r="AS218" s="1243"/>
      <c r="AT218" s="1243"/>
      <c r="AU218" s="1243"/>
      <c r="AV218" s="1243"/>
      <c r="AW218" s="1243"/>
      <c r="AX218" s="1243"/>
      <c r="AY218" s="1243"/>
      <c r="AZ218" s="1243"/>
      <c r="BA218" s="1243"/>
      <c r="BB218" s="1243"/>
      <c r="BC218" s="1243"/>
      <c r="BD218" s="1243"/>
      <c r="BE218" s="1243"/>
      <c r="BF218" s="774"/>
      <c r="BG218" s="774"/>
      <c r="BH218" s="774"/>
      <c r="BI218" s="774"/>
      <c r="BJ218" s="774"/>
      <c r="BK218" s="774"/>
      <c r="BL218" s="774"/>
      <c r="BM218" s="774"/>
      <c r="BN218" s="774"/>
      <c r="BO218" s="773"/>
    </row>
    <row r="219" spans="1:67" s="1049" customFormat="1" ht="18" x14ac:dyDescent="0.35">
      <c r="A219" s="1044"/>
      <c r="B219" s="1045"/>
      <c r="C219" s="1045"/>
      <c r="D219" s="489"/>
      <c r="E219" s="489"/>
      <c r="F219" s="490"/>
      <c r="G219" s="490"/>
      <c r="H219" s="490"/>
      <c r="I219" s="490"/>
      <c r="J219" s="1046"/>
      <c r="K219" s="490"/>
      <c r="L219" s="490"/>
      <c r="M219" s="490"/>
      <c r="N219" s="490"/>
      <c r="O219" s="490"/>
      <c r="P219" s="490"/>
      <c r="Q219" s="490"/>
      <c r="R219" s="490"/>
      <c r="S219" s="490"/>
      <c r="T219" s="1047"/>
      <c r="U219" s="1045"/>
      <c r="V219" s="1048"/>
      <c r="W219" s="1044"/>
      <c r="X219" s="1044"/>
      <c r="Y219" s="1044"/>
      <c r="Z219" s="1044"/>
      <c r="AA219" s="1044"/>
      <c r="AB219" s="1044"/>
      <c r="AC219" s="1044"/>
      <c r="AD219" s="1044"/>
      <c r="AE219" s="1243"/>
      <c r="AF219" s="1243"/>
      <c r="AG219" s="1243"/>
      <c r="AH219" s="1243"/>
      <c r="AI219" s="1243"/>
      <c r="AJ219" s="1243"/>
      <c r="AK219" s="1243"/>
      <c r="AL219" s="1243"/>
      <c r="AM219" s="1243"/>
      <c r="AN219" s="1243"/>
      <c r="AO219" s="1243"/>
      <c r="AP219" s="1243"/>
      <c r="AQ219" s="1243"/>
      <c r="AR219" s="1243"/>
      <c r="AS219" s="1243"/>
      <c r="AT219" s="1243"/>
      <c r="AU219" s="1243"/>
      <c r="AV219" s="1243"/>
      <c r="AW219" s="1243"/>
      <c r="AX219" s="1243"/>
      <c r="AY219" s="1243"/>
      <c r="AZ219" s="1243"/>
      <c r="BA219" s="1243"/>
      <c r="BB219" s="1243"/>
      <c r="BC219" s="1243"/>
      <c r="BD219" s="1243"/>
      <c r="BE219" s="1243"/>
      <c r="BF219" s="774"/>
      <c r="BG219" s="774"/>
      <c r="BH219" s="774"/>
      <c r="BI219" s="774"/>
      <c r="BJ219" s="774"/>
      <c r="BK219" s="774"/>
      <c r="BL219" s="774"/>
      <c r="BM219" s="774"/>
      <c r="BN219" s="774"/>
      <c r="BO219" s="773"/>
    </row>
    <row r="220" spans="1:67" s="1049" customFormat="1" ht="18" x14ac:dyDescent="0.35">
      <c r="A220" s="1044"/>
      <c r="B220" s="1045"/>
      <c r="C220" s="1045"/>
      <c r="D220" s="489"/>
      <c r="E220" s="489"/>
      <c r="F220" s="490"/>
      <c r="G220" s="490"/>
      <c r="H220" s="490"/>
      <c r="I220" s="490"/>
      <c r="J220" s="1046"/>
      <c r="K220" s="490"/>
      <c r="L220" s="490"/>
      <c r="M220" s="490"/>
      <c r="N220" s="490"/>
      <c r="O220" s="490"/>
      <c r="P220" s="490"/>
      <c r="Q220" s="490"/>
      <c r="R220" s="490"/>
      <c r="S220" s="490"/>
      <c r="T220" s="1047"/>
      <c r="U220" s="1045"/>
      <c r="V220" s="1048"/>
      <c r="W220" s="1044"/>
      <c r="X220" s="1044"/>
      <c r="Y220" s="1044"/>
      <c r="Z220" s="1044"/>
      <c r="AA220" s="1044"/>
      <c r="AB220" s="1044"/>
      <c r="AC220" s="1044"/>
      <c r="AD220" s="1044"/>
      <c r="AE220" s="1243"/>
      <c r="AF220" s="1243"/>
      <c r="AG220" s="1243"/>
      <c r="AH220" s="1243"/>
      <c r="AI220" s="1243"/>
      <c r="AJ220" s="1243"/>
      <c r="AK220" s="1243"/>
      <c r="AL220" s="1243"/>
      <c r="AM220" s="1243"/>
      <c r="AN220" s="1243"/>
      <c r="AO220" s="1243"/>
      <c r="AP220" s="1243"/>
      <c r="AQ220" s="1243"/>
      <c r="AR220" s="1243"/>
      <c r="AS220" s="1243"/>
      <c r="AT220" s="1243"/>
      <c r="AU220" s="1243"/>
      <c r="AV220" s="1243"/>
      <c r="AW220" s="1243"/>
      <c r="AX220" s="1243"/>
      <c r="AY220" s="1243"/>
      <c r="AZ220" s="1243"/>
      <c r="BA220" s="1243"/>
      <c r="BB220" s="1243"/>
      <c r="BC220" s="1243"/>
      <c r="BD220" s="1243"/>
      <c r="BE220" s="1243"/>
      <c r="BF220" s="774"/>
      <c r="BG220" s="774"/>
      <c r="BH220" s="774"/>
      <c r="BI220" s="774"/>
      <c r="BJ220" s="774"/>
      <c r="BK220" s="774"/>
      <c r="BL220" s="774"/>
      <c r="BM220" s="774"/>
      <c r="BN220" s="774"/>
      <c r="BO220" s="773"/>
    </row>
    <row r="221" spans="1:67" s="1049" customFormat="1" ht="18" x14ac:dyDescent="0.35">
      <c r="A221" s="1044"/>
      <c r="B221" s="1045"/>
      <c r="C221" s="1045"/>
      <c r="D221" s="489"/>
      <c r="E221" s="489"/>
      <c r="F221" s="490"/>
      <c r="G221" s="490"/>
      <c r="H221" s="490"/>
      <c r="I221" s="490"/>
      <c r="J221" s="1046"/>
      <c r="K221" s="490"/>
      <c r="L221" s="490"/>
      <c r="M221" s="490"/>
      <c r="N221" s="490"/>
      <c r="O221" s="490"/>
      <c r="P221" s="490"/>
      <c r="Q221" s="490"/>
      <c r="R221" s="490"/>
      <c r="S221" s="490"/>
      <c r="T221" s="1047"/>
      <c r="U221" s="1045"/>
      <c r="V221" s="1048"/>
      <c r="W221" s="1044"/>
      <c r="X221" s="1044"/>
      <c r="Y221" s="1044"/>
      <c r="Z221" s="1044"/>
      <c r="AA221" s="1044"/>
      <c r="AB221" s="1044"/>
      <c r="AC221" s="1044"/>
      <c r="AD221" s="1044"/>
      <c r="AE221" s="1243"/>
      <c r="AF221" s="1243"/>
      <c r="AG221" s="1243"/>
      <c r="AH221" s="1243"/>
      <c r="AI221" s="1243"/>
      <c r="AJ221" s="1243"/>
      <c r="AK221" s="1243"/>
      <c r="AL221" s="1243"/>
      <c r="AM221" s="1243"/>
      <c r="AN221" s="1243"/>
      <c r="AO221" s="1243"/>
      <c r="AP221" s="1243"/>
      <c r="AQ221" s="1243"/>
      <c r="AR221" s="1243"/>
      <c r="AS221" s="1243"/>
      <c r="AT221" s="1243"/>
      <c r="AU221" s="1243"/>
      <c r="AV221" s="1243"/>
      <c r="AW221" s="1243"/>
      <c r="AX221" s="1243"/>
      <c r="AY221" s="1243"/>
      <c r="AZ221" s="1243"/>
      <c r="BA221" s="1243"/>
      <c r="BB221" s="1243"/>
      <c r="BC221" s="1243"/>
      <c r="BD221" s="1243"/>
      <c r="BE221" s="1243"/>
      <c r="BF221" s="774"/>
      <c r="BG221" s="774"/>
      <c r="BH221" s="774"/>
      <c r="BI221" s="774"/>
      <c r="BJ221" s="774"/>
      <c r="BK221" s="774"/>
      <c r="BL221" s="774"/>
      <c r="BM221" s="774"/>
      <c r="BN221" s="774"/>
      <c r="BO221" s="773"/>
    </row>
    <row r="222" spans="1:67" s="1049" customFormat="1" ht="18" x14ac:dyDescent="0.35">
      <c r="A222" s="1044"/>
      <c r="B222" s="1045"/>
      <c r="C222" s="1045"/>
      <c r="D222" s="489"/>
      <c r="E222" s="489"/>
      <c r="F222" s="490"/>
      <c r="G222" s="490"/>
      <c r="H222" s="490"/>
      <c r="I222" s="490"/>
      <c r="J222" s="1046"/>
      <c r="K222" s="490"/>
      <c r="L222" s="490"/>
      <c r="M222" s="490"/>
      <c r="N222" s="490"/>
      <c r="O222" s="490"/>
      <c r="P222" s="490"/>
      <c r="Q222" s="490"/>
      <c r="R222" s="490"/>
      <c r="S222" s="490"/>
      <c r="T222" s="1047"/>
      <c r="U222" s="1045"/>
      <c r="V222" s="1048"/>
      <c r="W222" s="1044"/>
      <c r="X222" s="1044"/>
      <c r="Y222" s="1044"/>
      <c r="Z222" s="1044"/>
      <c r="AA222" s="1044"/>
      <c r="AB222" s="1044"/>
      <c r="AC222" s="1044"/>
      <c r="AD222" s="1044"/>
      <c r="AE222" s="1243"/>
      <c r="AF222" s="1243"/>
      <c r="AG222" s="1243"/>
      <c r="AH222" s="1243"/>
      <c r="AI222" s="1243"/>
      <c r="AJ222" s="1243"/>
      <c r="AK222" s="1243"/>
      <c r="AL222" s="1243"/>
      <c r="AM222" s="1243"/>
      <c r="AN222" s="1243"/>
      <c r="AO222" s="1243"/>
      <c r="AP222" s="1243"/>
      <c r="AQ222" s="1243"/>
      <c r="AR222" s="1243"/>
      <c r="AS222" s="1243"/>
      <c r="AT222" s="1243"/>
      <c r="AU222" s="1243"/>
      <c r="AV222" s="1243"/>
      <c r="AW222" s="1243"/>
      <c r="AX222" s="1243"/>
      <c r="AY222" s="1243"/>
      <c r="AZ222" s="1243"/>
      <c r="BA222" s="1243"/>
      <c r="BB222" s="1243"/>
      <c r="BC222" s="1243"/>
      <c r="BD222" s="1243"/>
      <c r="BE222" s="1243"/>
      <c r="BF222" s="774"/>
      <c r="BG222" s="774"/>
      <c r="BH222" s="774"/>
      <c r="BI222" s="774"/>
      <c r="BJ222" s="774"/>
      <c r="BK222" s="774"/>
      <c r="BL222" s="774"/>
      <c r="BM222" s="774"/>
      <c r="BN222" s="774"/>
      <c r="BO222" s="773"/>
    </row>
    <row r="223" spans="1:67" s="1049" customFormat="1" ht="18" x14ac:dyDescent="0.35">
      <c r="A223" s="1044"/>
      <c r="B223" s="1045"/>
      <c r="C223" s="1045"/>
      <c r="D223" s="489"/>
      <c r="E223" s="489"/>
      <c r="F223" s="490"/>
      <c r="G223" s="490"/>
      <c r="H223" s="490"/>
      <c r="I223" s="490"/>
      <c r="J223" s="1046"/>
      <c r="K223" s="490"/>
      <c r="L223" s="490"/>
      <c r="M223" s="490"/>
      <c r="N223" s="490"/>
      <c r="O223" s="490"/>
      <c r="P223" s="490"/>
      <c r="Q223" s="490"/>
      <c r="R223" s="490"/>
      <c r="S223" s="490"/>
      <c r="T223" s="1047"/>
      <c r="U223" s="1045"/>
      <c r="V223" s="1048"/>
      <c r="W223" s="1044"/>
      <c r="X223" s="1044"/>
      <c r="Y223" s="1044"/>
      <c r="Z223" s="1044"/>
      <c r="AA223" s="1044"/>
      <c r="AB223" s="1044"/>
      <c r="AC223" s="1044"/>
      <c r="AD223" s="1044"/>
      <c r="AE223" s="1243"/>
      <c r="AF223" s="1243"/>
      <c r="AG223" s="1243"/>
      <c r="AH223" s="1243"/>
      <c r="AI223" s="1243"/>
      <c r="AJ223" s="1243"/>
      <c r="AK223" s="1243"/>
      <c r="AL223" s="1243"/>
      <c r="AM223" s="1243"/>
      <c r="AN223" s="1243"/>
      <c r="AO223" s="1243"/>
      <c r="AP223" s="1243"/>
      <c r="AQ223" s="1243"/>
      <c r="AR223" s="1243"/>
      <c r="AS223" s="1243"/>
      <c r="AT223" s="1243"/>
      <c r="AU223" s="1243"/>
      <c r="AV223" s="1243"/>
      <c r="AW223" s="1243"/>
      <c r="AX223" s="1243"/>
      <c r="AY223" s="1243"/>
      <c r="AZ223" s="1243"/>
      <c r="BA223" s="1243"/>
      <c r="BB223" s="1243"/>
      <c r="BC223" s="1243"/>
      <c r="BD223" s="1243"/>
      <c r="BE223" s="1243"/>
      <c r="BF223" s="774"/>
      <c r="BG223" s="774"/>
      <c r="BH223" s="774"/>
      <c r="BI223" s="774"/>
      <c r="BJ223" s="774"/>
      <c r="BK223" s="774"/>
      <c r="BL223" s="774"/>
      <c r="BM223" s="774"/>
      <c r="BN223" s="774"/>
      <c r="BO223" s="773"/>
    </row>
    <row r="224" spans="1:67" s="1049" customFormat="1" ht="18" x14ac:dyDescent="0.35">
      <c r="A224" s="1044"/>
      <c r="B224" s="1045"/>
      <c r="C224" s="1045"/>
      <c r="D224" s="489"/>
      <c r="E224" s="489"/>
      <c r="F224" s="490"/>
      <c r="G224" s="490"/>
      <c r="H224" s="490"/>
      <c r="I224" s="490"/>
      <c r="J224" s="1046"/>
      <c r="K224" s="490"/>
      <c r="L224" s="490"/>
      <c r="M224" s="490"/>
      <c r="N224" s="490"/>
      <c r="O224" s="490"/>
      <c r="P224" s="490"/>
      <c r="Q224" s="490"/>
      <c r="R224" s="490"/>
      <c r="S224" s="490"/>
      <c r="T224" s="1047"/>
      <c r="U224" s="1045"/>
      <c r="V224" s="1048"/>
      <c r="W224" s="1044"/>
      <c r="X224" s="1044"/>
      <c r="Y224" s="1044"/>
      <c r="Z224" s="1044"/>
      <c r="AA224" s="1044"/>
      <c r="AB224" s="1044"/>
      <c r="AC224" s="1044"/>
      <c r="AD224" s="1044"/>
      <c r="AE224" s="1243"/>
      <c r="AF224" s="1243"/>
      <c r="AG224" s="1243"/>
      <c r="AH224" s="1243"/>
      <c r="AI224" s="1243"/>
      <c r="AJ224" s="1243"/>
      <c r="AK224" s="1243"/>
      <c r="AL224" s="1243"/>
      <c r="AM224" s="1243"/>
      <c r="AN224" s="1243"/>
      <c r="AO224" s="1243"/>
      <c r="AP224" s="1243"/>
      <c r="AQ224" s="1243"/>
      <c r="AR224" s="1243"/>
      <c r="AS224" s="1243"/>
      <c r="AT224" s="1243"/>
      <c r="AU224" s="1243"/>
      <c r="AV224" s="1243"/>
      <c r="AW224" s="1243"/>
      <c r="AX224" s="1243"/>
      <c r="AY224" s="1243"/>
      <c r="AZ224" s="1243"/>
      <c r="BA224" s="1243"/>
      <c r="BB224" s="1243"/>
      <c r="BC224" s="1243"/>
      <c r="BD224" s="1243"/>
      <c r="BE224" s="1243"/>
      <c r="BF224" s="774"/>
      <c r="BG224" s="774"/>
      <c r="BH224" s="774"/>
      <c r="BI224" s="774"/>
      <c r="BJ224" s="774"/>
      <c r="BK224" s="774"/>
      <c r="BL224" s="774"/>
      <c r="BM224" s="774"/>
      <c r="BN224" s="774"/>
      <c r="BO224" s="773"/>
    </row>
    <row r="225" spans="1:67" s="1049" customFormat="1" ht="18" x14ac:dyDescent="0.35">
      <c r="A225" s="1044"/>
      <c r="B225" s="1045"/>
      <c r="C225" s="1045"/>
      <c r="D225" s="489"/>
      <c r="E225" s="489"/>
      <c r="F225" s="490"/>
      <c r="G225" s="490"/>
      <c r="H225" s="490"/>
      <c r="I225" s="490"/>
      <c r="J225" s="1046"/>
      <c r="K225" s="490"/>
      <c r="L225" s="490"/>
      <c r="M225" s="490"/>
      <c r="N225" s="490"/>
      <c r="O225" s="490"/>
      <c r="P225" s="490"/>
      <c r="Q225" s="490"/>
      <c r="R225" s="490"/>
      <c r="S225" s="490"/>
      <c r="T225" s="1047"/>
      <c r="U225" s="1045"/>
      <c r="V225" s="1048"/>
      <c r="W225" s="1044"/>
      <c r="X225" s="1044"/>
      <c r="Y225" s="1044"/>
      <c r="Z225" s="1044"/>
      <c r="AA225" s="1044"/>
      <c r="AB225" s="1044"/>
      <c r="AC225" s="1044"/>
      <c r="AD225" s="1044"/>
      <c r="AE225" s="1243"/>
      <c r="AF225" s="1243"/>
      <c r="AG225" s="1243"/>
      <c r="AH225" s="1243"/>
      <c r="AI225" s="1243"/>
      <c r="AJ225" s="1243"/>
      <c r="AK225" s="1243"/>
      <c r="AL225" s="1243"/>
      <c r="AM225" s="1243"/>
      <c r="AN225" s="1243"/>
      <c r="AO225" s="1243"/>
      <c r="AP225" s="1243"/>
      <c r="AQ225" s="1243"/>
      <c r="AR225" s="1243"/>
      <c r="AS225" s="1243"/>
      <c r="AT225" s="1243"/>
      <c r="AU225" s="1243"/>
      <c r="AV225" s="1243"/>
      <c r="AW225" s="1243"/>
      <c r="AX225" s="1243"/>
      <c r="AY225" s="1243"/>
      <c r="AZ225" s="1243"/>
      <c r="BA225" s="1243"/>
      <c r="BB225" s="1243"/>
      <c r="BC225" s="1243"/>
      <c r="BD225" s="1243"/>
      <c r="BE225" s="1243"/>
      <c r="BF225" s="774"/>
      <c r="BG225" s="774"/>
      <c r="BH225" s="774"/>
      <c r="BI225" s="774"/>
      <c r="BJ225" s="774"/>
      <c r="BK225" s="774"/>
      <c r="BL225" s="774"/>
      <c r="BM225" s="774"/>
      <c r="BN225" s="774"/>
      <c r="BO225" s="773"/>
    </row>
    <row r="226" spans="1:67" s="1049" customFormat="1" ht="18" x14ac:dyDescent="0.35">
      <c r="A226" s="1044"/>
      <c r="B226" s="1045"/>
      <c r="C226" s="1045"/>
      <c r="D226" s="489"/>
      <c r="E226" s="489"/>
      <c r="F226" s="490"/>
      <c r="G226" s="490"/>
      <c r="H226" s="490"/>
      <c r="I226" s="490"/>
      <c r="J226" s="1046"/>
      <c r="K226" s="490"/>
      <c r="L226" s="490"/>
      <c r="M226" s="490"/>
      <c r="N226" s="490"/>
      <c r="O226" s="490"/>
      <c r="P226" s="490"/>
      <c r="Q226" s="490"/>
      <c r="R226" s="490"/>
      <c r="S226" s="490"/>
      <c r="T226" s="1047"/>
      <c r="U226" s="1045"/>
      <c r="V226" s="1048"/>
      <c r="W226" s="1044"/>
      <c r="X226" s="1044"/>
      <c r="Y226" s="1044"/>
      <c r="Z226" s="1044"/>
      <c r="AA226" s="1044"/>
      <c r="AB226" s="1044"/>
      <c r="AC226" s="1044"/>
      <c r="AD226" s="1044"/>
      <c r="AE226" s="1243"/>
      <c r="AF226" s="1243"/>
      <c r="AG226" s="1243"/>
      <c r="AH226" s="1243"/>
      <c r="AI226" s="1243"/>
      <c r="AJ226" s="1243"/>
      <c r="AK226" s="1243"/>
      <c r="AL226" s="1243"/>
      <c r="AM226" s="1243"/>
      <c r="AN226" s="1243"/>
      <c r="AO226" s="1243"/>
      <c r="AP226" s="1243"/>
      <c r="AQ226" s="1243"/>
      <c r="AR226" s="1243"/>
      <c r="AS226" s="1243"/>
      <c r="AT226" s="1243"/>
      <c r="AU226" s="1243"/>
      <c r="AV226" s="1243"/>
      <c r="AW226" s="1243"/>
      <c r="AX226" s="1243"/>
      <c r="AY226" s="1243"/>
      <c r="AZ226" s="1243"/>
      <c r="BA226" s="1243"/>
      <c r="BB226" s="1243"/>
      <c r="BC226" s="1243"/>
      <c r="BD226" s="1243"/>
      <c r="BE226" s="1243"/>
      <c r="BF226" s="774"/>
      <c r="BG226" s="774"/>
      <c r="BH226" s="774"/>
      <c r="BI226" s="774"/>
      <c r="BJ226" s="774"/>
      <c r="BK226" s="774"/>
      <c r="BL226" s="774"/>
      <c r="BM226" s="774"/>
      <c r="BN226" s="774"/>
      <c r="BO226" s="773"/>
    </row>
    <row r="227" spans="1:67" s="1049" customFormat="1" ht="18" x14ac:dyDescent="0.35">
      <c r="A227" s="1044"/>
      <c r="B227" s="1045"/>
      <c r="C227" s="1045"/>
      <c r="D227" s="489"/>
      <c r="E227" s="489"/>
      <c r="F227" s="490"/>
      <c r="G227" s="490"/>
      <c r="H227" s="490"/>
      <c r="I227" s="490"/>
      <c r="J227" s="1046"/>
      <c r="K227" s="490"/>
      <c r="L227" s="490"/>
      <c r="M227" s="490"/>
      <c r="N227" s="490"/>
      <c r="O227" s="490"/>
      <c r="P227" s="490"/>
      <c r="Q227" s="490"/>
      <c r="R227" s="490"/>
      <c r="S227" s="490"/>
      <c r="T227" s="1047"/>
      <c r="U227" s="1045"/>
      <c r="V227" s="1048"/>
      <c r="W227" s="1044"/>
      <c r="X227" s="1044"/>
      <c r="Y227" s="1044"/>
      <c r="Z227" s="1044"/>
      <c r="AA227" s="1044"/>
      <c r="AB227" s="1044"/>
      <c r="AC227" s="1044"/>
      <c r="AD227" s="1044"/>
      <c r="AE227" s="1243"/>
      <c r="AF227" s="1243"/>
      <c r="AG227" s="1243"/>
      <c r="AH227" s="1243"/>
      <c r="AI227" s="1243"/>
      <c r="AJ227" s="1243"/>
      <c r="AK227" s="1243"/>
      <c r="AL227" s="1243"/>
      <c r="AM227" s="1243"/>
      <c r="AN227" s="1243"/>
      <c r="AO227" s="1243"/>
      <c r="AP227" s="1243"/>
      <c r="AQ227" s="1243"/>
      <c r="AR227" s="1243"/>
      <c r="AS227" s="1243"/>
      <c r="AT227" s="1243"/>
      <c r="AU227" s="1243"/>
      <c r="AV227" s="1243"/>
      <c r="AW227" s="1243"/>
      <c r="AX227" s="1243"/>
      <c r="AY227" s="1243"/>
      <c r="AZ227" s="1243"/>
      <c r="BA227" s="1243"/>
      <c r="BB227" s="1243"/>
      <c r="BC227" s="1243"/>
      <c r="BD227" s="1243"/>
      <c r="BE227" s="1243"/>
      <c r="BF227" s="774"/>
      <c r="BG227" s="774"/>
      <c r="BH227" s="774"/>
      <c r="BI227" s="774"/>
      <c r="BJ227" s="774"/>
      <c r="BK227" s="774"/>
      <c r="BL227" s="774"/>
      <c r="BM227" s="774"/>
      <c r="BN227" s="774"/>
      <c r="BO227" s="773"/>
    </row>
    <row r="228" spans="1:67" s="1049" customFormat="1" ht="18" x14ac:dyDescent="0.35">
      <c r="A228" s="1044"/>
      <c r="B228" s="1045"/>
      <c r="C228" s="1045"/>
      <c r="D228" s="489"/>
      <c r="E228" s="489"/>
      <c r="F228" s="490"/>
      <c r="G228" s="490"/>
      <c r="H228" s="490"/>
      <c r="I228" s="490"/>
      <c r="J228" s="1046"/>
      <c r="K228" s="490"/>
      <c r="L228" s="490"/>
      <c r="M228" s="490"/>
      <c r="N228" s="490"/>
      <c r="O228" s="490"/>
      <c r="P228" s="490"/>
      <c r="Q228" s="490"/>
      <c r="R228" s="490"/>
      <c r="S228" s="490"/>
      <c r="T228" s="1047"/>
      <c r="U228" s="1045"/>
      <c r="V228" s="1048"/>
      <c r="W228" s="1044"/>
      <c r="X228" s="1044"/>
      <c r="Y228" s="1044"/>
      <c r="Z228" s="1044"/>
      <c r="AA228" s="1044"/>
      <c r="AB228" s="1044"/>
      <c r="AC228" s="1044"/>
      <c r="AD228" s="1044"/>
      <c r="AE228" s="1243"/>
      <c r="AF228" s="1243"/>
      <c r="AG228" s="1243"/>
      <c r="AH228" s="1243"/>
      <c r="AI228" s="1243"/>
      <c r="AJ228" s="1243"/>
      <c r="AK228" s="1243"/>
      <c r="AL228" s="1243"/>
      <c r="AM228" s="1243"/>
      <c r="AN228" s="1243"/>
      <c r="AO228" s="1243"/>
      <c r="AP228" s="1243"/>
      <c r="AQ228" s="1243"/>
      <c r="AR228" s="1243"/>
      <c r="AS228" s="1243"/>
      <c r="AT228" s="1243"/>
      <c r="AU228" s="1243"/>
      <c r="AV228" s="1243"/>
      <c r="AW228" s="1243"/>
      <c r="AX228" s="1243"/>
      <c r="AY228" s="1243"/>
      <c r="AZ228" s="1243"/>
      <c r="BA228" s="1243"/>
      <c r="BB228" s="1243"/>
      <c r="BC228" s="1243"/>
      <c r="BD228" s="1243"/>
      <c r="BE228" s="1243"/>
      <c r="BF228" s="774"/>
      <c r="BG228" s="774"/>
      <c r="BH228" s="774"/>
      <c r="BI228" s="774"/>
      <c r="BJ228" s="774"/>
      <c r="BK228" s="774"/>
      <c r="BL228" s="774"/>
      <c r="BM228" s="774"/>
      <c r="BN228" s="774"/>
      <c r="BO228" s="773"/>
    </row>
    <row r="229" spans="1:67" s="1049" customFormat="1" ht="18" x14ac:dyDescent="0.35">
      <c r="A229" s="1044"/>
      <c r="B229" s="1045"/>
      <c r="C229" s="1045"/>
      <c r="D229" s="489"/>
      <c r="E229" s="489"/>
      <c r="F229" s="490"/>
      <c r="G229" s="490"/>
      <c r="H229" s="490"/>
      <c r="I229" s="490"/>
      <c r="J229" s="1046"/>
      <c r="K229" s="490"/>
      <c r="L229" s="490"/>
      <c r="M229" s="490"/>
      <c r="N229" s="490"/>
      <c r="O229" s="490"/>
      <c r="P229" s="490"/>
      <c r="Q229" s="490"/>
      <c r="R229" s="490"/>
      <c r="S229" s="490"/>
      <c r="T229" s="1047"/>
      <c r="U229" s="1045"/>
      <c r="V229" s="1048"/>
      <c r="W229" s="1044"/>
      <c r="X229" s="1044"/>
      <c r="Y229" s="1044"/>
      <c r="Z229" s="1044"/>
      <c r="AA229" s="1044"/>
      <c r="AB229" s="1044"/>
      <c r="AC229" s="1044"/>
      <c r="AD229" s="1044"/>
      <c r="AE229" s="1243"/>
      <c r="AF229" s="1243"/>
      <c r="AG229" s="1243"/>
      <c r="AH229" s="1243"/>
      <c r="AI229" s="1243"/>
      <c r="AJ229" s="1243"/>
      <c r="AK229" s="1243"/>
      <c r="AL229" s="1243"/>
      <c r="AM229" s="1243"/>
      <c r="AN229" s="1243"/>
      <c r="AO229" s="1243"/>
      <c r="AP229" s="1243"/>
      <c r="AQ229" s="1243"/>
      <c r="AR229" s="1243"/>
      <c r="AS229" s="1243"/>
      <c r="AT229" s="1243"/>
      <c r="AU229" s="1243"/>
      <c r="AV229" s="1243"/>
      <c r="AW229" s="1243"/>
      <c r="AX229" s="1243"/>
      <c r="AY229" s="1243"/>
      <c r="AZ229" s="1243"/>
      <c r="BA229" s="1243"/>
      <c r="BB229" s="1243"/>
      <c r="BC229" s="1243"/>
      <c r="BD229" s="1243"/>
      <c r="BE229" s="1243"/>
      <c r="BF229" s="774"/>
      <c r="BG229" s="774"/>
      <c r="BH229" s="774"/>
      <c r="BI229" s="774"/>
      <c r="BJ229" s="774"/>
      <c r="BK229" s="774"/>
      <c r="BL229" s="774"/>
      <c r="BM229" s="774"/>
      <c r="BN229" s="774"/>
      <c r="BO229" s="773"/>
    </row>
    <row r="230" spans="1:67" s="1049" customFormat="1" ht="18" x14ac:dyDescent="0.35">
      <c r="A230" s="1044"/>
      <c r="B230" s="1045"/>
      <c r="C230" s="1045"/>
      <c r="D230" s="489"/>
      <c r="E230" s="489"/>
      <c r="F230" s="490"/>
      <c r="G230" s="490"/>
      <c r="H230" s="490"/>
      <c r="I230" s="490"/>
      <c r="J230" s="1046"/>
      <c r="K230" s="490"/>
      <c r="L230" s="490"/>
      <c r="M230" s="490"/>
      <c r="N230" s="490"/>
      <c r="O230" s="490"/>
      <c r="P230" s="490"/>
      <c r="Q230" s="490"/>
      <c r="R230" s="490"/>
      <c r="S230" s="490"/>
      <c r="T230" s="1047"/>
      <c r="U230" s="1045"/>
      <c r="V230" s="1048"/>
      <c r="W230" s="1044"/>
      <c r="X230" s="1044"/>
      <c r="Y230" s="1044"/>
      <c r="Z230" s="1044"/>
      <c r="AA230" s="1044"/>
      <c r="AB230" s="1044"/>
      <c r="AC230" s="1044"/>
      <c r="AD230" s="1044"/>
      <c r="AE230" s="1243"/>
      <c r="AF230" s="1243"/>
      <c r="AG230" s="1243"/>
      <c r="AH230" s="1243"/>
      <c r="AI230" s="1243"/>
      <c r="AJ230" s="1243"/>
      <c r="AK230" s="1243"/>
      <c r="AL230" s="1243"/>
      <c r="AM230" s="1243"/>
      <c r="AN230" s="1243"/>
      <c r="AO230" s="1243"/>
      <c r="AP230" s="1243"/>
      <c r="AQ230" s="1243"/>
      <c r="AR230" s="1243"/>
      <c r="AS230" s="1243"/>
      <c r="AT230" s="1243"/>
      <c r="AU230" s="1243"/>
      <c r="AV230" s="1243"/>
      <c r="AW230" s="1243"/>
      <c r="AX230" s="1243"/>
      <c r="AY230" s="1243"/>
      <c r="AZ230" s="1243"/>
      <c r="BA230" s="1243"/>
      <c r="BB230" s="1243"/>
      <c r="BC230" s="1243"/>
      <c r="BD230" s="1243"/>
      <c r="BE230" s="1243"/>
      <c r="BF230" s="774"/>
      <c r="BG230" s="774"/>
      <c r="BH230" s="774"/>
      <c r="BI230" s="774"/>
      <c r="BJ230" s="774"/>
      <c r="BK230" s="774"/>
      <c r="BL230" s="774"/>
      <c r="BM230" s="774"/>
      <c r="BN230" s="774"/>
      <c r="BO230" s="773"/>
    </row>
    <row r="231" spans="1:67" s="1049" customFormat="1" ht="18" x14ac:dyDescent="0.35">
      <c r="A231" s="1044"/>
      <c r="B231" s="1045"/>
      <c r="C231" s="1045"/>
      <c r="D231" s="489"/>
      <c r="E231" s="489"/>
      <c r="F231" s="490"/>
      <c r="G231" s="490"/>
      <c r="H231" s="490"/>
      <c r="I231" s="490"/>
      <c r="J231" s="1046"/>
      <c r="K231" s="490"/>
      <c r="L231" s="490"/>
      <c r="M231" s="490"/>
      <c r="N231" s="490"/>
      <c r="O231" s="490"/>
      <c r="P231" s="490"/>
      <c r="Q231" s="490"/>
      <c r="R231" s="490"/>
      <c r="S231" s="490"/>
      <c r="T231" s="1047"/>
      <c r="U231" s="1045"/>
      <c r="V231" s="1048"/>
      <c r="W231" s="1044"/>
      <c r="X231" s="1044"/>
      <c r="Y231" s="1044"/>
      <c r="Z231" s="1044"/>
      <c r="AA231" s="1044"/>
      <c r="AB231" s="1044"/>
      <c r="AC231" s="1044"/>
      <c r="AD231" s="1044"/>
      <c r="AE231" s="1243"/>
      <c r="AF231" s="1243"/>
      <c r="AG231" s="1243"/>
      <c r="AH231" s="1243"/>
      <c r="AI231" s="1243"/>
      <c r="AJ231" s="1243"/>
      <c r="AK231" s="1243"/>
      <c r="AL231" s="1243"/>
      <c r="AM231" s="1243"/>
      <c r="AN231" s="1243"/>
      <c r="AO231" s="1243"/>
      <c r="AP231" s="1243"/>
      <c r="AQ231" s="1243"/>
      <c r="AR231" s="1243"/>
      <c r="AS231" s="1243"/>
      <c r="AT231" s="1243"/>
      <c r="AU231" s="1243"/>
      <c r="AV231" s="1243"/>
      <c r="AW231" s="1243"/>
      <c r="AX231" s="1243"/>
      <c r="AY231" s="1243"/>
      <c r="AZ231" s="1243"/>
      <c r="BA231" s="1243"/>
      <c r="BB231" s="1243"/>
      <c r="BC231" s="1243"/>
      <c r="BD231" s="1243"/>
      <c r="BE231" s="1243"/>
      <c r="BF231" s="774"/>
      <c r="BG231" s="774"/>
      <c r="BH231" s="774"/>
      <c r="BI231" s="774"/>
      <c r="BJ231" s="774"/>
      <c r="BK231" s="774"/>
      <c r="BL231" s="774"/>
      <c r="BM231" s="774"/>
      <c r="BN231" s="774"/>
      <c r="BO231" s="773"/>
    </row>
    <row r="232" spans="1:67" s="1049" customFormat="1" ht="18" x14ac:dyDescent="0.35">
      <c r="A232" s="1044"/>
      <c r="B232" s="1045"/>
      <c r="C232" s="1045"/>
      <c r="D232" s="489"/>
      <c r="E232" s="489"/>
      <c r="F232" s="490"/>
      <c r="G232" s="490"/>
      <c r="H232" s="490"/>
      <c r="I232" s="490"/>
      <c r="J232" s="1046"/>
      <c r="K232" s="490"/>
      <c r="L232" s="490"/>
      <c r="M232" s="490"/>
      <c r="N232" s="490"/>
      <c r="O232" s="490"/>
      <c r="P232" s="490"/>
      <c r="Q232" s="490"/>
      <c r="R232" s="490"/>
      <c r="S232" s="490"/>
      <c r="T232" s="1047"/>
      <c r="U232" s="1045"/>
      <c r="V232" s="1048"/>
      <c r="W232" s="1044"/>
      <c r="X232" s="1044"/>
      <c r="Y232" s="1044"/>
      <c r="Z232" s="1044"/>
      <c r="AA232" s="1044"/>
      <c r="AB232" s="1044"/>
      <c r="AC232" s="1044"/>
      <c r="AD232" s="1044"/>
      <c r="AE232" s="1243"/>
      <c r="AF232" s="1243"/>
      <c r="AG232" s="1243"/>
      <c r="AH232" s="1243"/>
      <c r="AI232" s="1243"/>
      <c r="AJ232" s="1243"/>
      <c r="AK232" s="1243"/>
      <c r="AL232" s="1243"/>
      <c r="AM232" s="1243"/>
      <c r="AN232" s="1243"/>
      <c r="AO232" s="1243"/>
      <c r="AP232" s="1243"/>
      <c r="AQ232" s="1243"/>
      <c r="AR232" s="1243"/>
      <c r="AS232" s="1243"/>
      <c r="AT232" s="1243"/>
      <c r="AU232" s="1243"/>
      <c r="AV232" s="1243"/>
      <c r="AW232" s="1243"/>
      <c r="AX232" s="1243"/>
      <c r="AY232" s="1243"/>
      <c r="AZ232" s="1243"/>
      <c r="BA232" s="1243"/>
      <c r="BB232" s="1243"/>
      <c r="BC232" s="1243"/>
      <c r="BD232" s="1243"/>
      <c r="BE232" s="1243"/>
      <c r="BF232" s="774"/>
      <c r="BG232" s="774"/>
      <c r="BH232" s="774"/>
      <c r="BI232" s="774"/>
      <c r="BJ232" s="774"/>
      <c r="BK232" s="774"/>
      <c r="BL232" s="774"/>
      <c r="BM232" s="774"/>
      <c r="BN232" s="774"/>
      <c r="BO232" s="773"/>
    </row>
    <row r="233" spans="1:67" s="1049" customFormat="1" ht="18" x14ac:dyDescent="0.35">
      <c r="A233" s="1044"/>
      <c r="B233" s="1045"/>
      <c r="C233" s="1045"/>
      <c r="D233" s="489"/>
      <c r="E233" s="489"/>
      <c r="F233" s="490"/>
      <c r="G233" s="490"/>
      <c r="H233" s="490"/>
      <c r="I233" s="490"/>
      <c r="J233" s="1046"/>
      <c r="K233" s="490"/>
      <c r="L233" s="490"/>
      <c r="M233" s="490"/>
      <c r="N233" s="490"/>
      <c r="O233" s="490"/>
      <c r="P233" s="490"/>
      <c r="Q233" s="490"/>
      <c r="R233" s="490"/>
      <c r="S233" s="490"/>
      <c r="T233" s="1047"/>
      <c r="U233" s="1045"/>
      <c r="V233" s="1048"/>
      <c r="W233" s="1044"/>
      <c r="X233" s="1044"/>
      <c r="Y233" s="1044"/>
      <c r="Z233" s="1044"/>
      <c r="AA233" s="1044"/>
      <c r="AB233" s="1044"/>
      <c r="AC233" s="1044"/>
      <c r="AD233" s="1044"/>
      <c r="AE233" s="1243"/>
      <c r="AF233" s="1243"/>
      <c r="AG233" s="1243"/>
      <c r="AH233" s="1243"/>
      <c r="AI233" s="1243"/>
      <c r="AJ233" s="1243"/>
      <c r="AK233" s="1243"/>
      <c r="AL233" s="1243"/>
      <c r="AM233" s="1243"/>
      <c r="AN233" s="1243"/>
      <c r="AO233" s="1243"/>
      <c r="AP233" s="1243"/>
      <c r="AQ233" s="1243"/>
      <c r="AR233" s="1243"/>
      <c r="AS233" s="1243"/>
      <c r="AT233" s="1243"/>
      <c r="AU233" s="1243"/>
      <c r="AV233" s="1243"/>
      <c r="AW233" s="1243"/>
      <c r="AX233" s="1243"/>
      <c r="AY233" s="1243"/>
      <c r="AZ233" s="1243"/>
      <c r="BA233" s="1243"/>
      <c r="BB233" s="1243"/>
      <c r="BC233" s="1243"/>
      <c r="BD233" s="1243"/>
      <c r="BE233" s="1243"/>
      <c r="BF233" s="774"/>
      <c r="BG233" s="774"/>
      <c r="BH233" s="774"/>
      <c r="BI233" s="774"/>
      <c r="BJ233" s="774"/>
      <c r="BK233" s="774"/>
      <c r="BL233" s="774"/>
      <c r="BM233" s="774"/>
      <c r="BN233" s="774"/>
      <c r="BO233" s="773"/>
    </row>
    <row r="234" spans="1:67" s="1049" customFormat="1" ht="18" x14ac:dyDescent="0.35">
      <c r="A234" s="1044"/>
      <c r="B234" s="1045"/>
      <c r="C234" s="1045"/>
      <c r="D234" s="489"/>
      <c r="E234" s="489"/>
      <c r="F234" s="490"/>
      <c r="G234" s="490"/>
      <c r="H234" s="490"/>
      <c r="I234" s="490"/>
      <c r="J234" s="1046"/>
      <c r="K234" s="490"/>
      <c r="L234" s="490"/>
      <c r="M234" s="490"/>
      <c r="N234" s="490"/>
      <c r="O234" s="490"/>
      <c r="P234" s="490"/>
      <c r="Q234" s="490"/>
      <c r="R234" s="490"/>
      <c r="S234" s="490"/>
      <c r="T234" s="1047"/>
      <c r="U234" s="1045"/>
      <c r="V234" s="1048"/>
      <c r="W234" s="1044"/>
      <c r="X234" s="1044"/>
      <c r="Y234" s="1044"/>
      <c r="Z234" s="1044"/>
      <c r="AA234" s="1044"/>
      <c r="AB234" s="1044"/>
      <c r="AC234" s="1044"/>
      <c r="AD234" s="1044"/>
      <c r="AE234" s="1243"/>
      <c r="AF234" s="1243"/>
      <c r="AG234" s="1243"/>
      <c r="AH234" s="1243"/>
      <c r="AI234" s="1243"/>
      <c r="AJ234" s="1243"/>
      <c r="AK234" s="1243"/>
      <c r="AL234" s="1243"/>
      <c r="AM234" s="1243"/>
      <c r="AN234" s="1243"/>
      <c r="AO234" s="1243"/>
      <c r="AP234" s="1243"/>
      <c r="AQ234" s="1243"/>
      <c r="AR234" s="1243"/>
      <c r="AS234" s="1243"/>
      <c r="AT234" s="1243"/>
      <c r="AU234" s="1243"/>
      <c r="AV234" s="1243"/>
      <c r="AW234" s="1243"/>
      <c r="AX234" s="1243"/>
      <c r="AY234" s="1243"/>
      <c r="AZ234" s="1243"/>
      <c r="BA234" s="1243"/>
      <c r="BB234" s="1243"/>
      <c r="BC234" s="1243"/>
      <c r="BD234" s="1243"/>
      <c r="BE234" s="1243"/>
      <c r="BF234" s="774"/>
      <c r="BG234" s="774"/>
      <c r="BH234" s="774"/>
      <c r="BI234" s="774"/>
      <c r="BJ234" s="774"/>
      <c r="BK234" s="774"/>
      <c r="BL234" s="774"/>
      <c r="BM234" s="774"/>
      <c r="BN234" s="774"/>
      <c r="BO234" s="773"/>
    </row>
    <row r="235" spans="1:67" s="1049" customFormat="1" ht="18" x14ac:dyDescent="0.35">
      <c r="A235" s="1044"/>
      <c r="B235" s="1045"/>
      <c r="C235" s="1045"/>
      <c r="D235" s="489"/>
      <c r="E235" s="489"/>
      <c r="F235" s="490"/>
      <c r="G235" s="490"/>
      <c r="H235" s="490"/>
      <c r="I235" s="490"/>
      <c r="J235" s="1046"/>
      <c r="K235" s="490"/>
      <c r="L235" s="490"/>
      <c r="M235" s="490"/>
      <c r="N235" s="490"/>
      <c r="O235" s="490"/>
      <c r="P235" s="490"/>
      <c r="Q235" s="490"/>
      <c r="R235" s="490"/>
      <c r="S235" s="490"/>
      <c r="T235" s="1047"/>
      <c r="U235" s="1045"/>
      <c r="V235" s="1048"/>
      <c r="W235" s="1044"/>
      <c r="X235" s="1044"/>
      <c r="Y235" s="1044"/>
      <c r="Z235" s="1044"/>
      <c r="AA235" s="1044"/>
      <c r="AB235" s="1044"/>
      <c r="AC235" s="1044"/>
      <c r="AD235" s="1044"/>
      <c r="AE235" s="1243"/>
      <c r="AF235" s="1243"/>
      <c r="AG235" s="1243"/>
      <c r="AH235" s="1243"/>
      <c r="AI235" s="1243"/>
      <c r="AJ235" s="1243"/>
      <c r="AK235" s="1243"/>
      <c r="AL235" s="1243"/>
      <c r="AM235" s="1243"/>
      <c r="AN235" s="1243"/>
      <c r="AO235" s="1243"/>
      <c r="AP235" s="1243"/>
      <c r="AQ235" s="1243"/>
      <c r="AR235" s="1243"/>
      <c r="AS235" s="1243"/>
      <c r="AT235" s="1243"/>
      <c r="AU235" s="1243"/>
      <c r="AV235" s="1243"/>
      <c r="AW235" s="1243"/>
      <c r="AX235" s="1243"/>
      <c r="AY235" s="1243"/>
      <c r="AZ235" s="1243"/>
      <c r="BA235" s="1243"/>
      <c r="BB235" s="1243"/>
      <c r="BC235" s="1243"/>
      <c r="BD235" s="1243"/>
      <c r="BE235" s="1243"/>
      <c r="BF235" s="774"/>
      <c r="BG235" s="774"/>
      <c r="BH235" s="774"/>
      <c r="BI235" s="774"/>
      <c r="BJ235" s="774"/>
      <c r="BK235" s="774"/>
      <c r="BL235" s="774"/>
      <c r="BM235" s="774"/>
      <c r="BN235" s="774"/>
      <c r="BO235" s="773"/>
    </row>
    <row r="236" spans="1:67" s="1049" customFormat="1" ht="18" x14ac:dyDescent="0.35">
      <c r="A236" s="1044"/>
      <c r="B236" s="1045"/>
      <c r="C236" s="1045"/>
      <c r="D236" s="489"/>
      <c r="E236" s="489"/>
      <c r="F236" s="490"/>
      <c r="G236" s="490"/>
      <c r="H236" s="490"/>
      <c r="I236" s="490"/>
      <c r="J236" s="1046"/>
      <c r="K236" s="490"/>
      <c r="L236" s="490"/>
      <c r="M236" s="490"/>
      <c r="N236" s="490"/>
      <c r="O236" s="490"/>
      <c r="P236" s="490"/>
      <c r="Q236" s="490"/>
      <c r="R236" s="490"/>
      <c r="S236" s="490"/>
      <c r="T236" s="1047"/>
      <c r="U236" s="1045"/>
      <c r="V236" s="1048"/>
      <c r="W236" s="1044"/>
      <c r="X236" s="1044"/>
      <c r="Y236" s="1044"/>
      <c r="Z236" s="1044"/>
      <c r="AA236" s="1044"/>
      <c r="AB236" s="1044"/>
      <c r="AC236" s="1044"/>
      <c r="AD236" s="1044"/>
      <c r="AE236" s="1243"/>
      <c r="AF236" s="1243"/>
      <c r="AG236" s="1243"/>
      <c r="AH236" s="1243"/>
      <c r="AI236" s="1243"/>
      <c r="AJ236" s="1243"/>
      <c r="AK236" s="1243"/>
      <c r="AL236" s="1243"/>
      <c r="AM236" s="1243"/>
      <c r="AN236" s="1243"/>
      <c r="AO236" s="1243"/>
      <c r="AP236" s="1243"/>
      <c r="AQ236" s="1243"/>
      <c r="AR236" s="1243"/>
      <c r="AS236" s="1243"/>
      <c r="AT236" s="1243"/>
      <c r="AU236" s="1243"/>
      <c r="AV236" s="1243"/>
      <c r="AW236" s="1243"/>
      <c r="AX236" s="1243"/>
      <c r="AY236" s="1243"/>
      <c r="AZ236" s="1243"/>
      <c r="BA236" s="1243"/>
      <c r="BB236" s="1243"/>
      <c r="BC236" s="1243"/>
      <c r="BD236" s="1243"/>
      <c r="BE236" s="1243"/>
      <c r="BF236" s="774"/>
      <c r="BG236" s="774"/>
      <c r="BH236" s="774"/>
      <c r="BI236" s="774"/>
      <c r="BJ236" s="774"/>
      <c r="BK236" s="774"/>
      <c r="BL236" s="774"/>
      <c r="BM236" s="774"/>
      <c r="BN236" s="774"/>
      <c r="BO236" s="773"/>
    </row>
    <row r="237" spans="1:67" s="1049" customFormat="1" ht="18" x14ac:dyDescent="0.35">
      <c r="A237" s="1044"/>
      <c r="B237" s="1045"/>
      <c r="C237" s="1045"/>
      <c r="D237" s="489"/>
      <c r="E237" s="489"/>
      <c r="F237" s="490"/>
      <c r="G237" s="490"/>
      <c r="H237" s="490"/>
      <c r="I237" s="490"/>
      <c r="J237" s="1046"/>
      <c r="K237" s="490"/>
      <c r="L237" s="490"/>
      <c r="M237" s="490"/>
      <c r="N237" s="490"/>
      <c r="O237" s="490"/>
      <c r="P237" s="490"/>
      <c r="Q237" s="490"/>
      <c r="R237" s="490"/>
      <c r="S237" s="490"/>
      <c r="T237" s="1047"/>
      <c r="U237" s="1045"/>
      <c r="V237" s="1048"/>
      <c r="W237" s="1044"/>
      <c r="X237" s="1044"/>
      <c r="Y237" s="1044"/>
      <c r="Z237" s="1044"/>
      <c r="AA237" s="1044"/>
      <c r="AB237" s="1044"/>
      <c r="AC237" s="1044"/>
      <c r="AD237" s="1044"/>
      <c r="AE237" s="1243"/>
      <c r="AF237" s="1243"/>
      <c r="AG237" s="1243"/>
      <c r="AH237" s="1243"/>
      <c r="AI237" s="1243"/>
      <c r="AJ237" s="1243"/>
      <c r="AK237" s="1243"/>
      <c r="AL237" s="1243"/>
      <c r="AM237" s="1243"/>
      <c r="AN237" s="1243"/>
      <c r="AO237" s="1243"/>
      <c r="AP237" s="1243"/>
      <c r="AQ237" s="1243"/>
      <c r="AR237" s="1243"/>
      <c r="AS237" s="1243"/>
      <c r="AT237" s="1243"/>
      <c r="AU237" s="1243"/>
      <c r="AV237" s="1243"/>
      <c r="AW237" s="1243"/>
      <c r="AX237" s="1243"/>
      <c r="AY237" s="1243"/>
      <c r="AZ237" s="1243"/>
      <c r="BA237" s="1243"/>
      <c r="BB237" s="1243"/>
      <c r="BC237" s="1243"/>
      <c r="BD237" s="1243"/>
      <c r="BE237" s="1243"/>
      <c r="BF237" s="774"/>
      <c r="BG237" s="774"/>
      <c r="BH237" s="774"/>
      <c r="BI237" s="774"/>
      <c r="BJ237" s="774"/>
      <c r="BK237" s="774"/>
      <c r="BL237" s="774"/>
      <c r="BM237" s="774"/>
      <c r="BN237" s="774"/>
      <c r="BO237" s="773"/>
    </row>
    <row r="238" spans="1:67" s="1049" customFormat="1" ht="18" x14ac:dyDescent="0.35">
      <c r="A238" s="1044"/>
      <c r="B238" s="1045"/>
      <c r="C238" s="1045"/>
      <c r="D238" s="489"/>
      <c r="E238" s="489"/>
      <c r="F238" s="490"/>
      <c r="G238" s="490"/>
      <c r="H238" s="490"/>
      <c r="I238" s="490"/>
      <c r="J238" s="1046"/>
      <c r="K238" s="490"/>
      <c r="L238" s="490"/>
      <c r="M238" s="490"/>
      <c r="N238" s="490"/>
      <c r="O238" s="490"/>
      <c r="P238" s="490"/>
      <c r="Q238" s="490"/>
      <c r="R238" s="490"/>
      <c r="S238" s="490"/>
      <c r="T238" s="1047"/>
      <c r="U238" s="1045"/>
      <c r="V238" s="1048"/>
      <c r="W238" s="1044"/>
      <c r="X238" s="1044"/>
      <c r="Y238" s="1044"/>
      <c r="Z238" s="1044"/>
      <c r="AA238" s="1044"/>
      <c r="AB238" s="1044"/>
      <c r="AC238" s="1044"/>
      <c r="AD238" s="1044"/>
      <c r="AE238" s="1243"/>
      <c r="AF238" s="1243"/>
      <c r="AG238" s="1243"/>
      <c r="AH238" s="1243"/>
      <c r="AI238" s="1243"/>
      <c r="AJ238" s="1243"/>
      <c r="AK238" s="1243"/>
      <c r="AL238" s="1243"/>
      <c r="AM238" s="1243"/>
      <c r="AN238" s="1243"/>
      <c r="AO238" s="1243"/>
      <c r="AP238" s="1243"/>
      <c r="AQ238" s="1243"/>
      <c r="AR238" s="1243"/>
      <c r="AS238" s="1243"/>
      <c r="AT238" s="1243"/>
      <c r="AU238" s="1243"/>
      <c r="AV238" s="1243"/>
      <c r="AW238" s="1243"/>
      <c r="AX238" s="1243"/>
      <c r="AY238" s="1243"/>
      <c r="AZ238" s="1243"/>
      <c r="BA238" s="1243"/>
      <c r="BB238" s="1243"/>
      <c r="BC238" s="1243"/>
      <c r="BD238" s="1243"/>
      <c r="BE238" s="1243"/>
      <c r="BF238" s="774"/>
      <c r="BG238" s="774"/>
      <c r="BH238" s="774"/>
      <c r="BI238" s="774"/>
      <c r="BJ238" s="774"/>
      <c r="BK238" s="774"/>
      <c r="BL238" s="774"/>
      <c r="BM238" s="774"/>
      <c r="BN238" s="774"/>
      <c r="BO238" s="773"/>
    </row>
    <row r="239" spans="1:67" s="1049" customFormat="1" ht="18" x14ac:dyDescent="0.35">
      <c r="A239" s="1044"/>
      <c r="B239" s="1045"/>
      <c r="C239" s="1045"/>
      <c r="D239" s="489"/>
      <c r="E239" s="489"/>
      <c r="F239" s="490"/>
      <c r="G239" s="490"/>
      <c r="H239" s="490"/>
      <c r="I239" s="490"/>
      <c r="J239" s="1046"/>
      <c r="K239" s="490"/>
      <c r="L239" s="490"/>
      <c r="M239" s="490"/>
      <c r="N239" s="490"/>
      <c r="O239" s="490"/>
      <c r="P239" s="490"/>
      <c r="Q239" s="490"/>
      <c r="R239" s="490"/>
      <c r="S239" s="490"/>
      <c r="T239" s="1047"/>
      <c r="U239" s="1045"/>
      <c r="V239" s="1048"/>
      <c r="W239" s="1044"/>
      <c r="X239" s="1044"/>
      <c r="Y239" s="1044"/>
      <c r="Z239" s="1044"/>
      <c r="AA239" s="1044"/>
      <c r="AB239" s="1044"/>
      <c r="AC239" s="1044"/>
      <c r="AD239" s="1044"/>
      <c r="AE239" s="1243"/>
      <c r="AF239" s="1243"/>
      <c r="AG239" s="1243"/>
      <c r="AH239" s="1243"/>
      <c r="AI239" s="1243"/>
      <c r="AJ239" s="1243"/>
      <c r="AK239" s="1243"/>
      <c r="AL239" s="1243"/>
      <c r="AM239" s="1243"/>
      <c r="AN239" s="1243"/>
      <c r="AO239" s="1243"/>
      <c r="AP239" s="1243"/>
      <c r="AQ239" s="1243"/>
      <c r="AR239" s="1243"/>
      <c r="AS239" s="1243"/>
      <c r="AT239" s="1243"/>
      <c r="AU239" s="1243"/>
      <c r="AV239" s="1243"/>
      <c r="AW239" s="1243"/>
      <c r="AX239" s="1243"/>
      <c r="AY239" s="1243"/>
      <c r="AZ239" s="1243"/>
      <c r="BA239" s="1243"/>
      <c r="BB239" s="1243"/>
      <c r="BC239" s="1243"/>
      <c r="BD239" s="1243"/>
      <c r="BE239" s="1243"/>
      <c r="BF239" s="774"/>
      <c r="BG239" s="774"/>
      <c r="BH239" s="774"/>
      <c r="BI239" s="774"/>
      <c r="BJ239" s="774"/>
      <c r="BK239" s="774"/>
      <c r="BL239" s="774"/>
      <c r="BM239" s="774"/>
      <c r="BN239" s="774"/>
      <c r="BO239" s="773"/>
    </row>
    <row r="240" spans="1:67" s="1049" customFormat="1" ht="18" x14ac:dyDescent="0.35">
      <c r="A240" s="1044"/>
      <c r="B240" s="1045"/>
      <c r="C240" s="1045"/>
      <c r="D240" s="489"/>
      <c r="E240" s="489"/>
      <c r="F240" s="490"/>
      <c r="G240" s="490"/>
      <c r="H240" s="490"/>
      <c r="I240" s="490"/>
      <c r="J240" s="1046"/>
      <c r="K240" s="490"/>
      <c r="L240" s="490"/>
      <c r="M240" s="490"/>
      <c r="N240" s="490"/>
      <c r="O240" s="490"/>
      <c r="P240" s="490"/>
      <c r="Q240" s="490"/>
      <c r="R240" s="490"/>
      <c r="S240" s="490"/>
      <c r="T240" s="1047"/>
      <c r="U240" s="1045"/>
      <c r="V240" s="1048"/>
      <c r="W240" s="1044"/>
      <c r="X240" s="1044"/>
      <c r="Y240" s="1044"/>
      <c r="Z240" s="1044"/>
      <c r="AA240" s="1044"/>
      <c r="AB240" s="1044"/>
      <c r="AC240" s="1044"/>
      <c r="AD240" s="1044"/>
      <c r="AE240" s="1243"/>
      <c r="AF240" s="1243"/>
      <c r="AG240" s="1243"/>
      <c r="AH240" s="1243"/>
      <c r="AI240" s="1243"/>
      <c r="AJ240" s="1243"/>
      <c r="AK240" s="1243"/>
      <c r="AL240" s="1243"/>
      <c r="AM240" s="1243"/>
      <c r="AN240" s="1243"/>
      <c r="AO240" s="1243"/>
      <c r="AP240" s="1243"/>
      <c r="AQ240" s="1243"/>
      <c r="AR240" s="1243"/>
      <c r="AS240" s="1243"/>
      <c r="AT240" s="1243"/>
      <c r="AU240" s="1243"/>
      <c r="AV240" s="1243"/>
      <c r="AW240" s="1243"/>
      <c r="AX240" s="1243"/>
      <c r="AY240" s="1243"/>
      <c r="AZ240" s="1243"/>
      <c r="BA240" s="1243"/>
      <c r="BB240" s="1243"/>
      <c r="BC240" s="1243"/>
      <c r="BD240" s="1243"/>
      <c r="BE240" s="1243"/>
      <c r="BF240" s="774"/>
      <c r="BG240" s="774"/>
      <c r="BH240" s="774"/>
      <c r="BI240" s="774"/>
      <c r="BJ240" s="774"/>
      <c r="BK240" s="774"/>
      <c r="BL240" s="774"/>
      <c r="BM240" s="774"/>
      <c r="BN240" s="774"/>
      <c r="BO240" s="773"/>
    </row>
    <row r="241" spans="1:67" s="1049" customFormat="1" ht="18" x14ac:dyDescent="0.35">
      <c r="A241" s="1044"/>
      <c r="B241" s="1045"/>
      <c r="C241" s="1045"/>
      <c r="D241" s="489"/>
      <c r="E241" s="489"/>
      <c r="F241" s="490"/>
      <c r="G241" s="490"/>
      <c r="H241" s="490"/>
      <c r="I241" s="490"/>
      <c r="J241" s="1046"/>
      <c r="K241" s="490"/>
      <c r="L241" s="490"/>
      <c r="M241" s="490"/>
      <c r="N241" s="490"/>
      <c r="O241" s="490"/>
      <c r="P241" s="490"/>
      <c r="Q241" s="490"/>
      <c r="R241" s="490"/>
      <c r="S241" s="490"/>
      <c r="T241" s="1047"/>
      <c r="U241" s="1045"/>
      <c r="V241" s="1048"/>
      <c r="W241" s="1044"/>
      <c r="X241" s="1044"/>
      <c r="Y241" s="1044"/>
      <c r="Z241" s="1044"/>
      <c r="AA241" s="1044"/>
      <c r="AB241" s="1044"/>
      <c r="AC241" s="1044"/>
      <c r="AD241" s="1044"/>
      <c r="AE241" s="1243"/>
      <c r="AF241" s="1243"/>
      <c r="AG241" s="1243"/>
      <c r="AH241" s="1243"/>
      <c r="AI241" s="1243"/>
      <c r="AJ241" s="1243"/>
      <c r="AK241" s="1243"/>
      <c r="AL241" s="1243"/>
      <c r="AM241" s="1243"/>
      <c r="AN241" s="1243"/>
      <c r="AO241" s="1243"/>
      <c r="AP241" s="1243"/>
      <c r="AQ241" s="1243"/>
      <c r="AR241" s="1243"/>
      <c r="AS241" s="1243"/>
      <c r="AT241" s="1243"/>
      <c r="AU241" s="1243"/>
      <c r="AV241" s="1243"/>
      <c r="AW241" s="1243"/>
      <c r="AX241" s="1243"/>
      <c r="AY241" s="1243"/>
      <c r="AZ241" s="1243"/>
      <c r="BA241" s="1243"/>
      <c r="BB241" s="1243"/>
      <c r="BC241" s="1243"/>
      <c r="BD241" s="1243"/>
      <c r="BE241" s="1243"/>
      <c r="BF241" s="774"/>
      <c r="BG241" s="774"/>
      <c r="BH241" s="774"/>
      <c r="BI241" s="774"/>
      <c r="BJ241" s="774"/>
      <c r="BK241" s="774"/>
      <c r="BL241" s="774"/>
      <c r="BM241" s="774"/>
      <c r="BN241" s="774"/>
      <c r="BO241" s="773"/>
    </row>
    <row r="242" spans="1:67" s="1049" customFormat="1" ht="18" x14ac:dyDescent="0.35">
      <c r="A242" s="1044"/>
      <c r="B242" s="1045"/>
      <c r="C242" s="1045"/>
      <c r="D242" s="489"/>
      <c r="E242" s="489"/>
      <c r="F242" s="490"/>
      <c r="G242" s="490"/>
      <c r="H242" s="490"/>
      <c r="I242" s="490"/>
      <c r="J242" s="1046"/>
      <c r="K242" s="490"/>
      <c r="L242" s="490"/>
      <c r="M242" s="490"/>
      <c r="N242" s="490"/>
      <c r="O242" s="490"/>
      <c r="P242" s="490"/>
      <c r="Q242" s="490"/>
      <c r="R242" s="490"/>
      <c r="S242" s="490"/>
      <c r="T242" s="1047"/>
      <c r="U242" s="1045"/>
      <c r="V242" s="1048"/>
      <c r="W242" s="1044"/>
      <c r="X242" s="1044"/>
      <c r="Y242" s="1044"/>
      <c r="Z242" s="1044"/>
      <c r="AA242" s="1044"/>
      <c r="AB242" s="1044"/>
      <c r="AC242" s="1044"/>
      <c r="AD242" s="1044"/>
      <c r="AE242" s="1243"/>
      <c r="AF242" s="1243"/>
      <c r="AG242" s="1243"/>
      <c r="AH242" s="1243"/>
      <c r="AI242" s="1243"/>
      <c r="AJ242" s="1243"/>
      <c r="AK242" s="1243"/>
      <c r="AL242" s="1243"/>
      <c r="AM242" s="1243"/>
      <c r="AN242" s="1243"/>
      <c r="AO242" s="1243"/>
      <c r="AP242" s="1243"/>
      <c r="AQ242" s="1243"/>
      <c r="AR242" s="1243"/>
      <c r="AS242" s="1243"/>
      <c r="AT242" s="1243"/>
      <c r="AU242" s="1243"/>
      <c r="AV242" s="1243"/>
      <c r="AW242" s="1243"/>
      <c r="AX242" s="1243"/>
      <c r="AY242" s="1243"/>
      <c r="AZ242" s="1243"/>
      <c r="BA242" s="1243"/>
      <c r="BB242" s="1243"/>
      <c r="BC242" s="1243"/>
      <c r="BD242" s="1243"/>
      <c r="BE242" s="1243"/>
      <c r="BF242" s="774"/>
      <c r="BG242" s="774"/>
      <c r="BH242" s="774"/>
      <c r="BI242" s="774"/>
      <c r="BJ242" s="774"/>
      <c r="BK242" s="774"/>
      <c r="BL242" s="774"/>
      <c r="BM242" s="774"/>
      <c r="BN242" s="774"/>
      <c r="BO242" s="773"/>
    </row>
    <row r="243" spans="1:67" s="1049" customFormat="1" ht="18" x14ac:dyDescent="0.35">
      <c r="A243" s="1044"/>
      <c r="B243" s="1045"/>
      <c r="C243" s="1045"/>
      <c r="D243" s="489"/>
      <c r="E243" s="489"/>
      <c r="F243" s="490"/>
      <c r="G243" s="490"/>
      <c r="H243" s="490"/>
      <c r="I243" s="490"/>
      <c r="J243" s="1046"/>
      <c r="K243" s="490"/>
      <c r="L243" s="490"/>
      <c r="M243" s="490"/>
      <c r="N243" s="490"/>
      <c r="O243" s="490"/>
      <c r="P243" s="490"/>
      <c r="Q243" s="490"/>
      <c r="R243" s="490"/>
      <c r="S243" s="490"/>
      <c r="T243" s="1047"/>
      <c r="U243" s="1045"/>
      <c r="V243" s="1048"/>
      <c r="W243" s="1044"/>
      <c r="X243" s="1044"/>
      <c r="Y243" s="1044"/>
      <c r="Z243" s="1044"/>
      <c r="AA243" s="1044"/>
      <c r="AB243" s="1044"/>
      <c r="AC243" s="1044"/>
      <c r="AD243" s="1044"/>
      <c r="AE243" s="1243"/>
      <c r="AF243" s="1243"/>
      <c r="AG243" s="1243"/>
      <c r="AH243" s="1243"/>
      <c r="AI243" s="1243"/>
      <c r="AJ243" s="1243"/>
      <c r="AK243" s="1243"/>
      <c r="AL243" s="1243"/>
      <c r="AM243" s="1243"/>
      <c r="AN243" s="1243"/>
      <c r="AO243" s="1243"/>
      <c r="AP243" s="1243"/>
      <c r="AQ243" s="1243"/>
      <c r="AR243" s="1243"/>
      <c r="AS243" s="1243"/>
      <c r="AT243" s="1243"/>
      <c r="AU243" s="1243"/>
      <c r="AV243" s="1243"/>
      <c r="AW243" s="1243"/>
      <c r="AX243" s="1243"/>
      <c r="AY243" s="1243"/>
      <c r="AZ243" s="1243"/>
      <c r="BA243" s="1243"/>
      <c r="BB243" s="1243"/>
      <c r="BC243" s="1243"/>
      <c r="BD243" s="1243"/>
      <c r="BE243" s="1243"/>
      <c r="BF243" s="774"/>
      <c r="BG243" s="774"/>
      <c r="BH243" s="774"/>
      <c r="BI243" s="774"/>
      <c r="BJ243" s="774"/>
      <c r="BK243" s="774"/>
      <c r="BL243" s="774"/>
      <c r="BM243" s="774"/>
      <c r="BN243" s="774"/>
      <c r="BO243" s="773"/>
    </row>
    <row r="244" spans="1:67" s="1049" customFormat="1" ht="18" x14ac:dyDescent="0.35">
      <c r="A244" s="1044"/>
      <c r="B244" s="1045"/>
      <c r="C244" s="1045"/>
      <c r="D244" s="489"/>
      <c r="E244" s="489"/>
      <c r="F244" s="490"/>
      <c r="G244" s="490"/>
      <c r="H244" s="490"/>
      <c r="I244" s="490"/>
      <c r="J244" s="1046"/>
      <c r="K244" s="490"/>
      <c r="L244" s="490"/>
      <c r="M244" s="490"/>
      <c r="N244" s="490"/>
      <c r="O244" s="490"/>
      <c r="P244" s="490"/>
      <c r="Q244" s="490"/>
      <c r="R244" s="490"/>
      <c r="S244" s="490"/>
      <c r="T244" s="1047"/>
      <c r="U244" s="1045"/>
      <c r="V244" s="1048"/>
      <c r="W244" s="1044"/>
      <c r="X244" s="1044"/>
      <c r="Y244" s="1044"/>
      <c r="Z244" s="1044"/>
      <c r="AA244" s="1044"/>
      <c r="AB244" s="1044"/>
      <c r="AC244" s="1044"/>
      <c r="AD244" s="1044"/>
      <c r="AE244" s="1243"/>
      <c r="AF244" s="1243"/>
      <c r="AG244" s="1243"/>
      <c r="AH244" s="1243"/>
      <c r="AI244" s="1243"/>
      <c r="AJ244" s="1243"/>
      <c r="AK244" s="1243"/>
      <c r="AL244" s="1243"/>
      <c r="AM244" s="1243"/>
      <c r="AN244" s="1243"/>
      <c r="AO244" s="1243"/>
      <c r="AP244" s="1243"/>
      <c r="AQ244" s="1243"/>
      <c r="AR244" s="1243"/>
      <c r="AS244" s="1243"/>
      <c r="AT244" s="1243"/>
      <c r="AU244" s="1243"/>
      <c r="AV244" s="1243"/>
      <c r="AW244" s="1243"/>
      <c r="AX244" s="1243"/>
      <c r="AY244" s="1243"/>
      <c r="AZ244" s="1243"/>
      <c r="BA244" s="1243"/>
      <c r="BB244" s="1243"/>
      <c r="BC244" s="1243"/>
      <c r="BD244" s="1243"/>
      <c r="BE244" s="1243"/>
      <c r="BF244" s="774"/>
      <c r="BG244" s="774"/>
      <c r="BH244" s="774"/>
      <c r="BI244" s="774"/>
      <c r="BJ244" s="774"/>
      <c r="BK244" s="774"/>
      <c r="BL244" s="774"/>
      <c r="BM244" s="774"/>
      <c r="BN244" s="774"/>
      <c r="BO244" s="773"/>
    </row>
    <row r="245" spans="1:67" s="1049" customFormat="1" ht="18" x14ac:dyDescent="0.35">
      <c r="A245" s="1044"/>
      <c r="B245" s="1045"/>
      <c r="C245" s="1045"/>
      <c r="D245" s="489"/>
      <c r="E245" s="489"/>
      <c r="F245" s="490"/>
      <c r="G245" s="490"/>
      <c r="H245" s="490"/>
      <c r="I245" s="490"/>
      <c r="J245" s="1046"/>
      <c r="K245" s="490"/>
      <c r="L245" s="490"/>
      <c r="M245" s="490"/>
      <c r="N245" s="490"/>
      <c r="O245" s="490"/>
      <c r="P245" s="490"/>
      <c r="Q245" s="490"/>
      <c r="R245" s="490"/>
      <c r="S245" s="490"/>
      <c r="T245" s="1047"/>
      <c r="U245" s="1045"/>
      <c r="V245" s="1048"/>
      <c r="W245" s="1044"/>
      <c r="X245" s="1044"/>
      <c r="Y245" s="1044"/>
      <c r="Z245" s="1044"/>
      <c r="AA245" s="1044"/>
      <c r="AB245" s="1044"/>
      <c r="AC245" s="1044"/>
      <c r="AD245" s="1044"/>
      <c r="AE245" s="1243"/>
      <c r="AF245" s="1243"/>
      <c r="AG245" s="1243"/>
      <c r="AH245" s="1243"/>
      <c r="AI245" s="1243"/>
      <c r="AJ245" s="1243"/>
      <c r="AK245" s="1243"/>
      <c r="AL245" s="1243"/>
      <c r="AM245" s="1243"/>
      <c r="AN245" s="1243"/>
      <c r="AO245" s="1243"/>
      <c r="AP245" s="1243"/>
      <c r="AQ245" s="1243"/>
      <c r="AR245" s="1243"/>
      <c r="AS245" s="1243"/>
      <c r="AT245" s="1243"/>
      <c r="AU245" s="1243"/>
      <c r="AV245" s="1243"/>
      <c r="AW245" s="1243"/>
      <c r="AX245" s="1243"/>
      <c r="AY245" s="1243"/>
      <c r="AZ245" s="1243"/>
      <c r="BA245" s="1243"/>
      <c r="BB245" s="1243"/>
      <c r="BC245" s="1243"/>
      <c r="BD245" s="1243"/>
      <c r="BE245" s="1243"/>
      <c r="BF245" s="774"/>
      <c r="BG245" s="774"/>
      <c r="BH245" s="774"/>
      <c r="BI245" s="774"/>
      <c r="BJ245" s="774"/>
      <c r="BK245" s="774"/>
      <c r="BL245" s="774"/>
      <c r="BM245" s="774"/>
      <c r="BN245" s="774"/>
      <c r="BO245" s="773"/>
    </row>
    <row r="246" spans="1:67" s="1049" customFormat="1" ht="18" x14ac:dyDescent="0.35">
      <c r="A246" s="1044"/>
      <c r="B246" s="1045"/>
      <c r="C246" s="1045"/>
      <c r="D246" s="489"/>
      <c r="E246" s="489"/>
      <c r="F246" s="490"/>
      <c r="G246" s="490"/>
      <c r="H246" s="490"/>
      <c r="I246" s="490"/>
      <c r="J246" s="1046"/>
      <c r="K246" s="490"/>
      <c r="L246" s="490"/>
      <c r="M246" s="490"/>
      <c r="N246" s="490"/>
      <c r="O246" s="490"/>
      <c r="P246" s="490"/>
      <c r="Q246" s="490"/>
      <c r="R246" s="490"/>
      <c r="S246" s="490"/>
      <c r="T246" s="1047"/>
      <c r="U246" s="1045"/>
      <c r="V246" s="1048"/>
      <c r="W246" s="1044"/>
      <c r="X246" s="1044"/>
      <c r="Y246" s="1044"/>
      <c r="Z246" s="1044"/>
      <c r="AA246" s="1044"/>
      <c r="AB246" s="1044"/>
      <c r="AC246" s="1044"/>
      <c r="AD246" s="1044"/>
      <c r="AE246" s="1243"/>
      <c r="AF246" s="1243"/>
      <c r="AG246" s="1243"/>
      <c r="AH246" s="1243"/>
      <c r="AI246" s="1243"/>
      <c r="AJ246" s="1243"/>
      <c r="AK246" s="1243"/>
      <c r="AL246" s="1243"/>
      <c r="AM246" s="1243"/>
      <c r="AN246" s="1243"/>
      <c r="AO246" s="1243"/>
      <c r="AP246" s="1243"/>
      <c r="AQ246" s="1243"/>
      <c r="AR246" s="1243"/>
      <c r="AS246" s="1243"/>
      <c r="AT246" s="1243"/>
      <c r="AU246" s="1243"/>
      <c r="AV246" s="1243"/>
      <c r="AW246" s="1243"/>
      <c r="AX246" s="1243"/>
      <c r="AY246" s="1243"/>
      <c r="AZ246" s="1243"/>
      <c r="BA246" s="1243"/>
      <c r="BB246" s="1243"/>
      <c r="BC246" s="1243"/>
      <c r="BD246" s="1243"/>
      <c r="BE246" s="1243"/>
      <c r="BF246" s="774"/>
      <c r="BG246" s="774"/>
      <c r="BH246" s="774"/>
      <c r="BI246" s="774"/>
      <c r="BJ246" s="774"/>
      <c r="BK246" s="774"/>
      <c r="BL246" s="774"/>
      <c r="BM246" s="774"/>
      <c r="BN246" s="774"/>
      <c r="BO246" s="773"/>
    </row>
    <row r="247" spans="1:67" s="1049" customFormat="1" ht="18" x14ac:dyDescent="0.35">
      <c r="A247" s="1044"/>
      <c r="B247" s="1045"/>
      <c r="C247" s="1045"/>
      <c r="D247" s="489"/>
      <c r="E247" s="489"/>
      <c r="F247" s="490"/>
      <c r="G247" s="490"/>
      <c r="H247" s="490"/>
      <c r="I247" s="490"/>
      <c r="J247" s="1046"/>
      <c r="K247" s="490"/>
      <c r="L247" s="490"/>
      <c r="M247" s="490"/>
      <c r="N247" s="490"/>
      <c r="O247" s="490"/>
      <c r="P247" s="490"/>
      <c r="Q247" s="490"/>
      <c r="R247" s="490"/>
      <c r="S247" s="490"/>
      <c r="T247" s="1047"/>
      <c r="U247" s="1045"/>
      <c r="V247" s="1048"/>
      <c r="W247" s="1044"/>
      <c r="X247" s="1044"/>
      <c r="Y247" s="1044"/>
      <c r="Z247" s="1044"/>
      <c r="AA247" s="1044"/>
      <c r="AB247" s="1044"/>
      <c r="AC247" s="1044"/>
      <c r="AD247" s="1044"/>
      <c r="AE247" s="1243"/>
      <c r="AF247" s="1243"/>
      <c r="AG247" s="1243"/>
      <c r="AH247" s="1243"/>
      <c r="AI247" s="1243"/>
      <c r="AJ247" s="1243"/>
      <c r="AK247" s="1243"/>
      <c r="AL247" s="1243"/>
      <c r="AM247" s="1243"/>
      <c r="AN247" s="1243"/>
      <c r="AO247" s="1243"/>
      <c r="AP247" s="1243"/>
      <c r="AQ247" s="1243"/>
      <c r="AR247" s="1243"/>
      <c r="AS247" s="1243"/>
      <c r="AT247" s="1243"/>
      <c r="AU247" s="1243"/>
      <c r="AV247" s="1243"/>
      <c r="AW247" s="1243"/>
      <c r="AX247" s="1243"/>
      <c r="AY247" s="1243"/>
      <c r="AZ247" s="1243"/>
      <c r="BA247" s="1243"/>
      <c r="BB247" s="1243"/>
      <c r="BC247" s="1243"/>
      <c r="BD247" s="1243"/>
      <c r="BE247" s="1243"/>
      <c r="BF247" s="774"/>
      <c r="BG247" s="774"/>
      <c r="BH247" s="774"/>
      <c r="BI247" s="774"/>
      <c r="BJ247" s="774"/>
      <c r="BK247" s="774"/>
      <c r="BL247" s="774"/>
      <c r="BM247" s="774"/>
      <c r="BN247" s="774"/>
      <c r="BO247" s="773"/>
    </row>
    <row r="248" spans="1:67" s="1049" customFormat="1" ht="18" x14ac:dyDescent="0.35">
      <c r="A248" s="1044"/>
      <c r="B248" s="1045"/>
      <c r="C248" s="1045"/>
      <c r="D248" s="489"/>
      <c r="E248" s="489"/>
      <c r="F248" s="490"/>
      <c r="G248" s="490"/>
      <c r="H248" s="490"/>
      <c r="I248" s="490"/>
      <c r="J248" s="1046"/>
      <c r="K248" s="490"/>
      <c r="L248" s="490"/>
      <c r="M248" s="490"/>
      <c r="N248" s="490"/>
      <c r="O248" s="490"/>
      <c r="P248" s="490"/>
      <c r="Q248" s="490"/>
      <c r="R248" s="490"/>
      <c r="S248" s="490"/>
      <c r="T248" s="1047"/>
      <c r="U248" s="1045"/>
      <c r="V248" s="1048"/>
      <c r="W248" s="1044"/>
      <c r="X248" s="1044"/>
      <c r="Y248" s="1044"/>
      <c r="Z248" s="1044"/>
      <c r="AA248" s="1044"/>
      <c r="AB248" s="1044"/>
      <c r="AC248" s="1044"/>
      <c r="AD248" s="1044"/>
      <c r="AE248" s="1243"/>
      <c r="AF248" s="1243"/>
      <c r="AG248" s="1243"/>
      <c r="AH248" s="1243"/>
      <c r="AI248" s="1243"/>
      <c r="AJ248" s="1243"/>
      <c r="AK248" s="1243"/>
      <c r="AL248" s="1243"/>
      <c r="AM248" s="1243"/>
      <c r="AN248" s="1243"/>
      <c r="AO248" s="1243"/>
      <c r="AP248" s="1243"/>
      <c r="AQ248" s="1243"/>
      <c r="AR248" s="1243"/>
      <c r="AS248" s="1243"/>
      <c r="AT248" s="1243"/>
      <c r="AU248" s="1243"/>
      <c r="AV248" s="1243"/>
      <c r="AW248" s="1243"/>
      <c r="AX248" s="1243"/>
      <c r="AY248" s="1243"/>
      <c r="AZ248" s="1243"/>
      <c r="BA248" s="1243"/>
      <c r="BB248" s="1243"/>
      <c r="BC248" s="1243"/>
      <c r="BD248" s="1243"/>
      <c r="BE248" s="1243"/>
      <c r="BF248" s="774"/>
      <c r="BG248" s="774"/>
      <c r="BH248" s="774"/>
      <c r="BI248" s="774"/>
      <c r="BJ248" s="774"/>
      <c r="BK248" s="774"/>
      <c r="BL248" s="774"/>
      <c r="BM248" s="774"/>
      <c r="BN248" s="774"/>
      <c r="BO248" s="773"/>
    </row>
    <row r="249" spans="1:67" s="1049" customFormat="1" ht="18" x14ac:dyDescent="0.35">
      <c r="A249" s="1044"/>
      <c r="B249" s="1045"/>
      <c r="C249" s="1045"/>
      <c r="D249" s="489"/>
      <c r="E249" s="489"/>
      <c r="F249" s="490"/>
      <c r="G249" s="490"/>
      <c r="H249" s="490"/>
      <c r="I249" s="490"/>
      <c r="J249" s="1046"/>
      <c r="K249" s="490"/>
      <c r="L249" s="490"/>
      <c r="M249" s="490"/>
      <c r="N249" s="490"/>
      <c r="O249" s="490"/>
      <c r="P249" s="490"/>
      <c r="Q249" s="490"/>
      <c r="R249" s="490"/>
      <c r="S249" s="490"/>
      <c r="T249" s="1047"/>
      <c r="U249" s="1045"/>
      <c r="V249" s="1048"/>
      <c r="W249" s="1044"/>
      <c r="X249" s="1044"/>
      <c r="Y249" s="1044"/>
      <c r="Z249" s="1044"/>
      <c r="AA249" s="1044"/>
      <c r="AB249" s="1044"/>
      <c r="AC249" s="1044"/>
      <c r="AD249" s="1044"/>
      <c r="AE249" s="1243"/>
      <c r="AF249" s="1243"/>
      <c r="AG249" s="1243"/>
      <c r="AH249" s="1243"/>
      <c r="AI249" s="1243"/>
      <c r="AJ249" s="1243"/>
      <c r="AK249" s="1243"/>
      <c r="AL249" s="1243"/>
      <c r="AM249" s="1243"/>
      <c r="AN249" s="1243"/>
      <c r="AO249" s="1243"/>
      <c r="AP249" s="1243"/>
      <c r="AQ249" s="1243"/>
      <c r="AR249" s="1243"/>
      <c r="AS249" s="1243"/>
      <c r="AT249" s="1243"/>
      <c r="AU249" s="1243"/>
      <c r="AV249" s="1243"/>
      <c r="AW249" s="1243"/>
      <c r="AX249" s="1243"/>
      <c r="AY249" s="1243"/>
      <c r="AZ249" s="1243"/>
      <c r="BA249" s="1243"/>
      <c r="BB249" s="1243"/>
      <c r="BC249" s="1243"/>
      <c r="BD249" s="1243"/>
      <c r="BE249" s="1243"/>
      <c r="BF249" s="774"/>
      <c r="BG249" s="774"/>
      <c r="BH249" s="774"/>
      <c r="BI249" s="774"/>
      <c r="BJ249" s="774"/>
      <c r="BK249" s="774"/>
      <c r="BL249" s="774"/>
      <c r="BM249" s="774"/>
      <c r="BN249" s="774"/>
      <c r="BO249" s="773"/>
    </row>
    <row r="250" spans="1:67" s="1049" customFormat="1" ht="18" x14ac:dyDescent="0.35">
      <c r="A250" s="1044"/>
      <c r="B250" s="1045"/>
      <c r="C250" s="1045"/>
      <c r="D250" s="489"/>
      <c r="E250" s="489"/>
      <c r="F250" s="490"/>
      <c r="G250" s="490"/>
      <c r="H250" s="490"/>
      <c r="I250" s="490"/>
      <c r="J250" s="1046"/>
      <c r="K250" s="490"/>
      <c r="L250" s="490"/>
      <c r="M250" s="490"/>
      <c r="N250" s="490"/>
      <c r="O250" s="490"/>
      <c r="P250" s="490"/>
      <c r="Q250" s="490"/>
      <c r="R250" s="490"/>
      <c r="S250" s="490"/>
      <c r="T250" s="1047"/>
      <c r="U250" s="1045"/>
      <c r="V250" s="1048"/>
      <c r="W250" s="1044"/>
      <c r="X250" s="1044"/>
      <c r="Y250" s="1044"/>
      <c r="Z250" s="1044"/>
      <c r="AA250" s="1044"/>
      <c r="AB250" s="1044"/>
      <c r="AC250" s="1044"/>
      <c r="AD250" s="1044"/>
      <c r="AE250" s="1243"/>
      <c r="AF250" s="1243"/>
      <c r="AG250" s="1243"/>
      <c r="AH250" s="1243"/>
      <c r="AI250" s="1243"/>
      <c r="AJ250" s="1243"/>
      <c r="AK250" s="1243"/>
      <c r="AL250" s="1243"/>
      <c r="AM250" s="1243"/>
      <c r="AN250" s="1243"/>
      <c r="AO250" s="1243"/>
      <c r="AP250" s="1243"/>
      <c r="AQ250" s="1243"/>
      <c r="AR250" s="1243"/>
      <c r="AS250" s="1243"/>
      <c r="AT250" s="1243"/>
      <c r="AU250" s="1243"/>
      <c r="AV250" s="1243"/>
      <c r="AW250" s="1243"/>
      <c r="AX250" s="1243"/>
      <c r="AY250" s="1243"/>
      <c r="AZ250" s="1243"/>
      <c r="BA250" s="1243"/>
      <c r="BB250" s="1243"/>
      <c r="BC250" s="1243"/>
      <c r="BD250" s="1243"/>
      <c r="BE250" s="1243"/>
      <c r="BF250" s="774"/>
      <c r="BG250" s="774"/>
      <c r="BH250" s="774"/>
      <c r="BI250" s="774"/>
      <c r="BJ250" s="774"/>
      <c r="BK250" s="774"/>
      <c r="BL250" s="774"/>
      <c r="BM250" s="774"/>
      <c r="BN250" s="774"/>
      <c r="BO250" s="773"/>
    </row>
    <row r="251" spans="1:67" s="1049" customFormat="1" ht="18" x14ac:dyDescent="0.35">
      <c r="A251" s="1044"/>
      <c r="B251" s="1045"/>
      <c r="C251" s="1045"/>
      <c r="D251" s="489"/>
      <c r="E251" s="489"/>
      <c r="F251" s="490"/>
      <c r="G251" s="490"/>
      <c r="H251" s="490"/>
      <c r="I251" s="490"/>
      <c r="J251" s="1046"/>
      <c r="K251" s="490"/>
      <c r="L251" s="490"/>
      <c r="M251" s="490"/>
      <c r="N251" s="490"/>
      <c r="O251" s="490"/>
      <c r="P251" s="490"/>
      <c r="Q251" s="490"/>
      <c r="R251" s="490"/>
      <c r="S251" s="490"/>
      <c r="T251" s="1047"/>
      <c r="U251" s="1045"/>
      <c r="V251" s="1048"/>
      <c r="W251" s="1044"/>
      <c r="X251" s="1044"/>
      <c r="Y251" s="1044"/>
      <c r="Z251" s="1044"/>
      <c r="AA251" s="1044"/>
      <c r="AB251" s="1044"/>
      <c r="AC251" s="1044"/>
      <c r="AD251" s="1044"/>
      <c r="AE251" s="1243"/>
      <c r="AF251" s="1243"/>
      <c r="AG251" s="1243"/>
      <c r="AH251" s="1243"/>
      <c r="AI251" s="1243"/>
      <c r="AJ251" s="1243"/>
      <c r="AK251" s="1243"/>
      <c r="AL251" s="1243"/>
      <c r="AM251" s="1243"/>
      <c r="AN251" s="1243"/>
      <c r="AO251" s="1243"/>
      <c r="AP251" s="1243"/>
      <c r="AQ251" s="1243"/>
      <c r="AR251" s="1243"/>
      <c r="AS251" s="1243"/>
      <c r="AT251" s="1243"/>
      <c r="AU251" s="1243"/>
      <c r="AV251" s="1243"/>
      <c r="AW251" s="1243"/>
      <c r="AX251" s="1243"/>
      <c r="AY251" s="1243"/>
      <c r="AZ251" s="1243"/>
      <c r="BA251" s="1243"/>
      <c r="BB251" s="1243"/>
      <c r="BC251" s="1243"/>
      <c r="BD251" s="1243"/>
      <c r="BE251" s="1243"/>
      <c r="BF251" s="774"/>
      <c r="BG251" s="774"/>
      <c r="BH251" s="774"/>
      <c r="BI251" s="774"/>
      <c r="BJ251" s="774"/>
      <c r="BK251" s="774"/>
      <c r="BL251" s="774"/>
      <c r="BM251" s="774"/>
      <c r="BN251" s="774"/>
      <c r="BO251" s="773"/>
    </row>
    <row r="252" spans="1:67" s="1049" customFormat="1" ht="18" x14ac:dyDescent="0.35">
      <c r="A252" s="1044"/>
      <c r="B252" s="1045"/>
      <c r="C252" s="1045"/>
      <c r="D252" s="489"/>
      <c r="E252" s="489"/>
      <c r="F252" s="490"/>
      <c r="G252" s="490"/>
      <c r="H252" s="490"/>
      <c r="I252" s="490"/>
      <c r="J252" s="1046"/>
      <c r="K252" s="490"/>
      <c r="L252" s="490"/>
      <c r="M252" s="490"/>
      <c r="N252" s="490"/>
      <c r="O252" s="490"/>
      <c r="P252" s="490"/>
      <c r="Q252" s="490"/>
      <c r="R252" s="490"/>
      <c r="S252" s="490"/>
      <c r="T252" s="1047"/>
      <c r="U252" s="1045"/>
      <c r="V252" s="1048"/>
      <c r="W252" s="1044"/>
      <c r="X252" s="1044"/>
      <c r="Y252" s="1044"/>
      <c r="Z252" s="1044"/>
      <c r="AA252" s="1044"/>
      <c r="AB252" s="1044"/>
      <c r="AC252" s="1044"/>
      <c r="AD252" s="1044"/>
      <c r="AE252" s="1243"/>
      <c r="AF252" s="1243"/>
      <c r="AG252" s="1243"/>
      <c r="AH252" s="1243"/>
      <c r="AI252" s="1243"/>
      <c r="AJ252" s="1243"/>
      <c r="AK252" s="1243"/>
      <c r="AL252" s="1243"/>
      <c r="AM252" s="1243"/>
      <c r="AN252" s="1243"/>
      <c r="AO252" s="1243"/>
      <c r="AP252" s="1243"/>
      <c r="AQ252" s="1243"/>
      <c r="AR252" s="1243"/>
      <c r="AS252" s="1243"/>
      <c r="AT252" s="1243"/>
      <c r="AU252" s="1243"/>
      <c r="AV252" s="1243"/>
      <c r="AW252" s="1243"/>
      <c r="AX252" s="1243"/>
      <c r="AY252" s="1243"/>
      <c r="AZ252" s="1243"/>
      <c r="BA252" s="1243"/>
      <c r="BB252" s="1243"/>
      <c r="BC252" s="1243"/>
      <c r="BD252" s="1243"/>
      <c r="BE252" s="1243"/>
      <c r="BF252" s="774"/>
      <c r="BG252" s="774"/>
      <c r="BH252" s="774"/>
      <c r="BI252" s="774"/>
      <c r="BJ252" s="774"/>
      <c r="BK252" s="774"/>
      <c r="BL252" s="774"/>
      <c r="BM252" s="774"/>
      <c r="BN252" s="774"/>
      <c r="BO252" s="773"/>
    </row>
    <row r="253" spans="1:67" s="1049" customFormat="1" ht="18" x14ac:dyDescent="0.35">
      <c r="A253" s="1044"/>
      <c r="B253" s="1045"/>
      <c r="C253" s="1045"/>
      <c r="D253" s="489"/>
      <c r="E253" s="489"/>
      <c r="F253" s="490"/>
      <c r="G253" s="490"/>
      <c r="H253" s="490"/>
      <c r="I253" s="490"/>
      <c r="J253" s="1046"/>
      <c r="K253" s="490"/>
      <c r="L253" s="490"/>
      <c r="M253" s="490"/>
      <c r="N253" s="490"/>
      <c r="O253" s="490"/>
      <c r="P253" s="490"/>
      <c r="Q253" s="490"/>
      <c r="R253" s="490"/>
      <c r="S253" s="490"/>
      <c r="T253" s="1047"/>
      <c r="U253" s="1045"/>
      <c r="V253" s="1048"/>
      <c r="W253" s="1044"/>
      <c r="X253" s="1044"/>
      <c r="Y253" s="1044"/>
      <c r="Z253" s="1044"/>
      <c r="AA253" s="1044"/>
      <c r="AB253" s="1044"/>
      <c r="AC253" s="1044"/>
      <c r="AD253" s="1044"/>
      <c r="AE253" s="1243"/>
      <c r="AF253" s="1243"/>
      <c r="AG253" s="1243"/>
      <c r="AH253" s="1243"/>
      <c r="AI253" s="1243"/>
      <c r="AJ253" s="1243"/>
      <c r="AK253" s="1243"/>
      <c r="AL253" s="1243"/>
      <c r="AM253" s="1243"/>
      <c r="AN253" s="1243"/>
      <c r="AO253" s="1243"/>
      <c r="AP253" s="1243"/>
      <c r="AQ253" s="1243"/>
      <c r="AR253" s="1243"/>
      <c r="AS253" s="1243"/>
      <c r="AT253" s="1243"/>
      <c r="AU253" s="1243"/>
      <c r="AV253" s="1243"/>
      <c r="AW253" s="1243"/>
      <c r="AX253" s="1243"/>
      <c r="AY253" s="1243"/>
      <c r="AZ253" s="1243"/>
      <c r="BA253" s="1243"/>
      <c r="BB253" s="1243"/>
      <c r="BC253" s="1243"/>
      <c r="BD253" s="1243"/>
      <c r="BE253" s="1243"/>
      <c r="BF253" s="774"/>
      <c r="BG253" s="774"/>
      <c r="BH253" s="774"/>
      <c r="BI253" s="774"/>
      <c r="BJ253" s="774"/>
      <c r="BK253" s="774"/>
      <c r="BL253" s="774"/>
      <c r="BM253" s="774"/>
      <c r="BN253" s="774"/>
      <c r="BO253" s="773"/>
    </row>
    <row r="254" spans="1:67" s="1049" customFormat="1" ht="18" x14ac:dyDescent="0.35">
      <c r="A254" s="1044"/>
      <c r="B254" s="1045"/>
      <c r="C254" s="1045"/>
      <c r="D254" s="489"/>
      <c r="E254" s="489"/>
      <c r="F254" s="490"/>
      <c r="G254" s="490"/>
      <c r="H254" s="490"/>
      <c r="I254" s="490"/>
      <c r="J254" s="1046"/>
      <c r="K254" s="490"/>
      <c r="L254" s="490"/>
      <c r="M254" s="490"/>
      <c r="N254" s="490"/>
      <c r="O254" s="490"/>
      <c r="P254" s="490"/>
      <c r="Q254" s="490"/>
      <c r="R254" s="490"/>
      <c r="S254" s="490"/>
      <c r="T254" s="1047"/>
      <c r="U254" s="1045"/>
      <c r="V254" s="1048"/>
      <c r="W254" s="1044"/>
      <c r="X254" s="1044"/>
      <c r="Y254" s="1044"/>
      <c r="Z254" s="1044"/>
      <c r="AA254" s="1044"/>
      <c r="AB254" s="1044"/>
      <c r="AC254" s="1044"/>
      <c r="AD254" s="1044"/>
      <c r="AE254" s="1243"/>
      <c r="AF254" s="1243"/>
      <c r="AG254" s="1243"/>
      <c r="AH254" s="1243"/>
      <c r="AI254" s="1243"/>
      <c r="AJ254" s="1243"/>
      <c r="AK254" s="1243"/>
      <c r="AL254" s="1243"/>
      <c r="AM254" s="1243"/>
      <c r="AN254" s="1243"/>
      <c r="AO254" s="1243"/>
      <c r="AP254" s="1243"/>
      <c r="AQ254" s="1243"/>
      <c r="AR254" s="1243"/>
      <c r="AS254" s="1243"/>
      <c r="AT254" s="1243"/>
      <c r="AU254" s="1243"/>
      <c r="AV254" s="1243"/>
      <c r="AW254" s="1243"/>
      <c r="AX254" s="1243"/>
      <c r="AY254" s="1243"/>
      <c r="AZ254" s="1243"/>
      <c r="BA254" s="1243"/>
      <c r="BB254" s="1243"/>
      <c r="BC254" s="1243"/>
      <c r="BD254" s="1243"/>
      <c r="BE254" s="1243"/>
      <c r="BF254" s="774"/>
      <c r="BG254" s="774"/>
      <c r="BH254" s="774"/>
      <c r="BI254" s="774"/>
      <c r="BJ254" s="774"/>
      <c r="BK254" s="774"/>
      <c r="BL254" s="774"/>
      <c r="BM254" s="774"/>
      <c r="BN254" s="774"/>
      <c r="BO254" s="773"/>
    </row>
    <row r="255" spans="1:67" s="1049" customFormat="1" ht="18" x14ac:dyDescent="0.35">
      <c r="A255" s="1044"/>
      <c r="B255" s="1045"/>
      <c r="C255" s="1045"/>
      <c r="D255" s="489"/>
      <c r="E255" s="489"/>
      <c r="F255" s="490"/>
      <c r="G255" s="490"/>
      <c r="H255" s="490"/>
      <c r="I255" s="490"/>
      <c r="J255" s="1046"/>
      <c r="K255" s="490"/>
      <c r="L255" s="490"/>
      <c r="M255" s="490"/>
      <c r="N255" s="490"/>
      <c r="O255" s="490"/>
      <c r="P255" s="490"/>
      <c r="Q255" s="490"/>
      <c r="R255" s="490"/>
      <c r="S255" s="490"/>
      <c r="T255" s="1047"/>
      <c r="U255" s="1045"/>
      <c r="V255" s="1048"/>
      <c r="W255" s="1044"/>
      <c r="X255" s="1044"/>
      <c r="Y255" s="1044"/>
      <c r="Z255" s="1044"/>
      <c r="AA255" s="1044"/>
      <c r="AB255" s="1044"/>
      <c r="AC255" s="1044"/>
      <c r="AD255" s="1044"/>
      <c r="AE255" s="1243"/>
      <c r="AF255" s="1243"/>
      <c r="AG255" s="1243"/>
      <c r="AH255" s="1243"/>
      <c r="AI255" s="1243"/>
      <c r="AJ255" s="1243"/>
      <c r="AK255" s="1243"/>
      <c r="AL255" s="1243"/>
      <c r="AM255" s="1243"/>
      <c r="AN255" s="1243"/>
      <c r="AO255" s="1243"/>
      <c r="AP255" s="1243"/>
      <c r="AQ255" s="1243"/>
      <c r="AR255" s="1243"/>
      <c r="AS255" s="1243"/>
      <c r="AT255" s="1243"/>
      <c r="AU255" s="1243"/>
      <c r="AV255" s="1243"/>
      <c r="AW255" s="1243"/>
      <c r="AX255" s="1243"/>
      <c r="AY255" s="1243"/>
      <c r="AZ255" s="1243"/>
      <c r="BA255" s="1243"/>
      <c r="BB255" s="1243"/>
      <c r="BC255" s="1243"/>
      <c r="BD255" s="1243"/>
      <c r="BE255" s="1243"/>
      <c r="BF255" s="774"/>
      <c r="BG255" s="774"/>
      <c r="BH255" s="774"/>
      <c r="BI255" s="774"/>
      <c r="BJ255" s="774"/>
      <c r="BK255" s="774"/>
      <c r="BL255" s="774"/>
      <c r="BM255" s="774"/>
      <c r="BN255" s="774"/>
      <c r="BO255" s="773"/>
    </row>
    <row r="256" spans="1:67" s="1049" customFormat="1" ht="18" x14ac:dyDescent="0.35">
      <c r="A256" s="1044"/>
      <c r="B256" s="1045"/>
      <c r="C256" s="1045"/>
      <c r="D256" s="489"/>
      <c r="E256" s="489"/>
      <c r="F256" s="490"/>
      <c r="G256" s="490"/>
      <c r="H256" s="490"/>
      <c r="I256" s="490"/>
      <c r="J256" s="1046"/>
      <c r="K256" s="490"/>
      <c r="L256" s="490"/>
      <c r="M256" s="490"/>
      <c r="N256" s="490"/>
      <c r="O256" s="490"/>
      <c r="P256" s="490"/>
      <c r="Q256" s="490"/>
      <c r="R256" s="490"/>
      <c r="S256" s="490"/>
      <c r="T256" s="1047"/>
      <c r="U256" s="1045"/>
      <c r="V256" s="1048"/>
      <c r="W256" s="1044"/>
      <c r="X256" s="1044"/>
      <c r="Y256" s="1044"/>
      <c r="Z256" s="1044"/>
      <c r="AA256" s="1044"/>
      <c r="AB256" s="1044"/>
      <c r="AC256" s="1044"/>
      <c r="AD256" s="1044"/>
      <c r="AE256" s="1243"/>
      <c r="AF256" s="1243"/>
      <c r="AG256" s="1243"/>
      <c r="AH256" s="1243"/>
      <c r="AI256" s="1243"/>
      <c r="AJ256" s="1243"/>
      <c r="AK256" s="1243"/>
      <c r="AL256" s="1243"/>
      <c r="AM256" s="1243"/>
      <c r="AN256" s="1243"/>
      <c r="AO256" s="1243"/>
      <c r="AP256" s="1243"/>
      <c r="AQ256" s="1243"/>
      <c r="AR256" s="1243"/>
      <c r="AS256" s="1243"/>
      <c r="AT256" s="1243"/>
      <c r="AU256" s="1243"/>
      <c r="AV256" s="1243"/>
      <c r="AW256" s="1243"/>
      <c r="AX256" s="1243"/>
      <c r="AY256" s="1243"/>
      <c r="AZ256" s="1243"/>
      <c r="BA256" s="1243"/>
      <c r="BB256" s="1243"/>
      <c r="BC256" s="1243"/>
      <c r="BD256" s="1243"/>
      <c r="BE256" s="1243"/>
      <c r="BF256" s="774"/>
      <c r="BG256" s="774"/>
      <c r="BH256" s="774"/>
      <c r="BI256" s="774"/>
      <c r="BJ256" s="774"/>
      <c r="BK256" s="774"/>
      <c r="BL256" s="774"/>
      <c r="BM256" s="774"/>
      <c r="BN256" s="774"/>
      <c r="BO256" s="773"/>
    </row>
    <row r="257" spans="1:67" s="1049" customFormat="1" ht="18" x14ac:dyDescent="0.35">
      <c r="A257" s="1044"/>
      <c r="B257" s="1045"/>
      <c r="C257" s="1045"/>
      <c r="D257" s="489"/>
      <c r="E257" s="489"/>
      <c r="F257" s="490"/>
      <c r="G257" s="490"/>
      <c r="H257" s="490"/>
      <c r="I257" s="490"/>
      <c r="J257" s="1046"/>
      <c r="K257" s="490"/>
      <c r="L257" s="490"/>
      <c r="M257" s="490"/>
      <c r="N257" s="490"/>
      <c r="O257" s="490"/>
      <c r="P257" s="490"/>
      <c r="Q257" s="490"/>
      <c r="R257" s="490"/>
      <c r="S257" s="490"/>
      <c r="T257" s="1047"/>
      <c r="U257" s="1045"/>
      <c r="V257" s="1048"/>
      <c r="W257" s="1044"/>
      <c r="X257" s="1044"/>
      <c r="Y257" s="1044"/>
      <c r="Z257" s="1044"/>
      <c r="AA257" s="1044"/>
      <c r="AB257" s="1044"/>
      <c r="AC257" s="1044"/>
      <c r="AD257" s="1044"/>
      <c r="AE257" s="1243"/>
      <c r="AF257" s="1243"/>
      <c r="AG257" s="1243"/>
      <c r="AH257" s="1243"/>
      <c r="AI257" s="1243"/>
      <c r="AJ257" s="1243"/>
      <c r="AK257" s="1243"/>
      <c r="AL257" s="1243"/>
      <c r="AM257" s="1243"/>
      <c r="AN257" s="1243"/>
      <c r="AO257" s="1243"/>
      <c r="AP257" s="1243"/>
      <c r="AQ257" s="1243"/>
      <c r="AR257" s="1243"/>
      <c r="AS257" s="1243"/>
      <c r="AT257" s="1243"/>
      <c r="AU257" s="1243"/>
      <c r="AV257" s="1243"/>
      <c r="AW257" s="1243"/>
      <c r="AX257" s="1243"/>
      <c r="AY257" s="1243"/>
      <c r="AZ257" s="1243"/>
      <c r="BA257" s="1243"/>
      <c r="BB257" s="1243"/>
      <c r="BC257" s="1243"/>
      <c r="BD257" s="1243"/>
      <c r="BE257" s="1243"/>
      <c r="BF257" s="774"/>
      <c r="BG257" s="774"/>
      <c r="BH257" s="774"/>
      <c r="BI257" s="774"/>
      <c r="BJ257" s="774"/>
      <c r="BK257" s="774"/>
      <c r="BL257" s="774"/>
      <c r="BM257" s="774"/>
      <c r="BN257" s="774"/>
      <c r="BO257" s="773"/>
    </row>
    <row r="258" spans="1:67" s="1049" customFormat="1" ht="18" x14ac:dyDescent="0.35">
      <c r="A258" s="1044"/>
      <c r="B258" s="1045"/>
      <c r="C258" s="1045"/>
      <c r="D258" s="489"/>
      <c r="E258" s="489"/>
      <c r="F258" s="490"/>
      <c r="G258" s="490"/>
      <c r="H258" s="490"/>
      <c r="I258" s="490"/>
      <c r="J258" s="1046"/>
      <c r="K258" s="490"/>
      <c r="L258" s="490"/>
      <c r="M258" s="490"/>
      <c r="N258" s="490"/>
      <c r="O258" s="490"/>
      <c r="P258" s="490"/>
      <c r="Q258" s="490"/>
      <c r="R258" s="490"/>
      <c r="S258" s="490"/>
      <c r="T258" s="1047"/>
      <c r="U258" s="1045"/>
      <c r="V258" s="1048"/>
      <c r="W258" s="1044"/>
      <c r="X258" s="1044"/>
      <c r="Y258" s="1044"/>
      <c r="Z258" s="1044"/>
      <c r="AA258" s="1044"/>
      <c r="AB258" s="1044"/>
      <c r="AC258" s="1044"/>
      <c r="AD258" s="1044"/>
      <c r="AE258" s="1243"/>
      <c r="AF258" s="1243"/>
      <c r="AG258" s="1243"/>
      <c r="AH258" s="1243"/>
      <c r="AI258" s="1243"/>
      <c r="AJ258" s="1243"/>
      <c r="AK258" s="1243"/>
      <c r="AL258" s="1243"/>
      <c r="AM258" s="1243"/>
      <c r="AN258" s="1243"/>
      <c r="AO258" s="1243"/>
      <c r="AP258" s="1243"/>
      <c r="AQ258" s="1243"/>
      <c r="AR258" s="1243"/>
      <c r="AS258" s="1243"/>
      <c r="AT258" s="1243"/>
      <c r="AU258" s="1243"/>
      <c r="AV258" s="1243"/>
      <c r="AW258" s="1243"/>
      <c r="AX258" s="1243"/>
      <c r="AY258" s="1243"/>
      <c r="AZ258" s="1243"/>
      <c r="BA258" s="1243"/>
      <c r="BB258" s="1243"/>
      <c r="BC258" s="1243"/>
      <c r="BD258" s="1243"/>
      <c r="BE258" s="1243"/>
      <c r="BF258" s="774"/>
      <c r="BG258" s="774"/>
      <c r="BH258" s="774"/>
      <c r="BI258" s="774"/>
      <c r="BJ258" s="774"/>
      <c r="BK258" s="774"/>
      <c r="BL258" s="774"/>
      <c r="BM258" s="774"/>
      <c r="BN258" s="774"/>
      <c r="BO258" s="773"/>
    </row>
    <row r="259" spans="1:67" s="1049" customFormat="1" ht="18" x14ac:dyDescent="0.35">
      <c r="A259" s="1044"/>
      <c r="B259" s="1045"/>
      <c r="C259" s="1045"/>
      <c r="D259" s="489"/>
      <c r="E259" s="489"/>
      <c r="F259" s="490"/>
      <c r="G259" s="490"/>
      <c r="H259" s="490"/>
      <c r="I259" s="490"/>
      <c r="J259" s="1046"/>
      <c r="K259" s="490"/>
      <c r="L259" s="490"/>
      <c r="M259" s="490"/>
      <c r="N259" s="490"/>
      <c r="O259" s="490"/>
      <c r="P259" s="490"/>
      <c r="Q259" s="490"/>
      <c r="R259" s="490"/>
      <c r="S259" s="490"/>
      <c r="T259" s="1047"/>
      <c r="U259" s="1045"/>
      <c r="V259" s="1048"/>
      <c r="W259" s="1044"/>
      <c r="X259" s="1044"/>
      <c r="Y259" s="1044"/>
      <c r="Z259" s="1044"/>
      <c r="AA259" s="1044"/>
      <c r="AB259" s="1044"/>
      <c r="AC259" s="1044"/>
      <c r="AD259" s="1044"/>
      <c r="AE259" s="1243"/>
      <c r="AF259" s="1243"/>
      <c r="AG259" s="1243"/>
      <c r="AH259" s="1243"/>
      <c r="AI259" s="1243"/>
      <c r="AJ259" s="1243"/>
      <c r="AK259" s="1243"/>
      <c r="AL259" s="1243"/>
      <c r="AM259" s="1243"/>
      <c r="AN259" s="1243"/>
      <c r="AO259" s="1243"/>
      <c r="AP259" s="1243"/>
      <c r="AQ259" s="1243"/>
      <c r="AR259" s="1243"/>
      <c r="AS259" s="1243"/>
      <c r="AT259" s="1243"/>
      <c r="AU259" s="1243"/>
      <c r="AV259" s="1243"/>
      <c r="AW259" s="1243"/>
      <c r="AX259" s="1243"/>
      <c r="AY259" s="1243"/>
      <c r="AZ259" s="1243"/>
      <c r="BA259" s="1243"/>
      <c r="BB259" s="1243"/>
      <c r="BC259" s="1243"/>
      <c r="BD259" s="1243"/>
      <c r="BE259" s="1243"/>
      <c r="BF259" s="774"/>
      <c r="BG259" s="774"/>
      <c r="BH259" s="774"/>
      <c r="BI259" s="774"/>
      <c r="BJ259" s="774"/>
      <c r="BK259" s="774"/>
      <c r="BL259" s="774"/>
      <c r="BM259" s="774"/>
      <c r="BN259" s="774"/>
      <c r="BO259" s="773"/>
    </row>
    <row r="260" spans="1:67" s="1049" customFormat="1" ht="18" x14ac:dyDescent="0.35">
      <c r="A260" s="1044"/>
      <c r="B260" s="1045"/>
      <c r="C260" s="1045"/>
      <c r="D260" s="489"/>
      <c r="E260" s="489"/>
      <c r="F260" s="490"/>
      <c r="G260" s="490"/>
      <c r="H260" s="490"/>
      <c r="I260" s="490"/>
      <c r="J260" s="1046"/>
      <c r="K260" s="490"/>
      <c r="L260" s="490"/>
      <c r="M260" s="490"/>
      <c r="N260" s="490"/>
      <c r="O260" s="490"/>
      <c r="P260" s="490"/>
      <c r="Q260" s="490"/>
      <c r="R260" s="490"/>
      <c r="S260" s="490"/>
      <c r="T260" s="1047"/>
      <c r="U260" s="1045"/>
      <c r="V260" s="1048"/>
      <c r="W260" s="1044"/>
      <c r="X260" s="1044"/>
      <c r="Y260" s="1044"/>
      <c r="Z260" s="1044"/>
      <c r="AA260" s="1044"/>
      <c r="AB260" s="1044"/>
      <c r="AC260" s="1044"/>
      <c r="AD260" s="1044"/>
      <c r="AE260" s="1243"/>
      <c r="AF260" s="1243"/>
      <c r="AG260" s="1243"/>
      <c r="AH260" s="1243"/>
      <c r="AI260" s="1243"/>
      <c r="AJ260" s="1243"/>
      <c r="AK260" s="1243"/>
      <c r="AL260" s="1243"/>
      <c r="AM260" s="1243"/>
      <c r="AN260" s="1243"/>
      <c r="AO260" s="1243"/>
      <c r="AP260" s="1243"/>
      <c r="AQ260" s="1243"/>
      <c r="AR260" s="1243"/>
      <c r="AS260" s="1243"/>
      <c r="AT260" s="1243"/>
      <c r="AU260" s="1243"/>
      <c r="AV260" s="1243"/>
      <c r="AW260" s="1243"/>
      <c r="AX260" s="1243"/>
      <c r="AY260" s="1243"/>
      <c r="AZ260" s="1243"/>
      <c r="BA260" s="1243"/>
      <c r="BB260" s="1243"/>
      <c r="BC260" s="1243"/>
      <c r="BD260" s="1243"/>
      <c r="BE260" s="1243"/>
      <c r="BF260" s="774"/>
      <c r="BG260" s="774"/>
      <c r="BH260" s="774"/>
      <c r="BI260" s="774"/>
      <c r="BJ260" s="774"/>
      <c r="BK260" s="774"/>
      <c r="BL260" s="774"/>
      <c r="BM260" s="774"/>
      <c r="BN260" s="774"/>
      <c r="BO260" s="773"/>
    </row>
    <row r="261" spans="1:67" s="1049" customFormat="1" ht="18" x14ac:dyDescent="0.35">
      <c r="A261" s="1044"/>
      <c r="B261" s="1045"/>
      <c r="C261" s="1045"/>
      <c r="D261" s="489"/>
      <c r="E261" s="489"/>
      <c r="F261" s="490"/>
      <c r="G261" s="490"/>
      <c r="H261" s="490"/>
      <c r="I261" s="490"/>
      <c r="J261" s="1046"/>
      <c r="K261" s="490"/>
      <c r="L261" s="490"/>
      <c r="M261" s="490"/>
      <c r="N261" s="490"/>
      <c r="O261" s="490"/>
      <c r="P261" s="490"/>
      <c r="Q261" s="490"/>
      <c r="R261" s="490"/>
      <c r="S261" s="490"/>
      <c r="T261" s="1047"/>
      <c r="U261" s="1045"/>
      <c r="V261" s="1048"/>
      <c r="W261" s="1044"/>
      <c r="X261" s="1044"/>
      <c r="Y261" s="1044"/>
      <c r="Z261" s="1044"/>
      <c r="AA261" s="1044"/>
      <c r="AB261" s="1044"/>
      <c r="AC261" s="1044"/>
      <c r="AD261" s="1044"/>
      <c r="AE261" s="1243"/>
      <c r="AF261" s="1243"/>
      <c r="AG261" s="1243"/>
      <c r="AH261" s="1243"/>
      <c r="AI261" s="1243"/>
      <c r="AJ261" s="1243"/>
      <c r="AK261" s="1243"/>
      <c r="AL261" s="1243"/>
      <c r="AM261" s="1243"/>
      <c r="AN261" s="1243"/>
      <c r="AO261" s="1243"/>
      <c r="AP261" s="1243"/>
      <c r="AQ261" s="1243"/>
      <c r="AR261" s="1243"/>
      <c r="AS261" s="1243"/>
      <c r="AT261" s="1243"/>
      <c r="AU261" s="1243"/>
      <c r="AV261" s="1243"/>
      <c r="AW261" s="1243"/>
      <c r="AX261" s="1243"/>
      <c r="AY261" s="1243"/>
      <c r="AZ261" s="1243"/>
      <c r="BA261" s="1243"/>
      <c r="BB261" s="1243"/>
      <c r="BC261" s="1243"/>
      <c r="BD261" s="1243"/>
      <c r="BE261" s="1243"/>
      <c r="BF261" s="774"/>
      <c r="BG261" s="774"/>
      <c r="BH261" s="774"/>
      <c r="BI261" s="774"/>
      <c r="BJ261" s="774"/>
      <c r="BK261" s="774"/>
      <c r="BL261" s="774"/>
      <c r="BM261" s="774"/>
      <c r="BN261" s="774"/>
      <c r="BO261" s="773"/>
    </row>
    <row r="262" spans="1:67" s="1049" customFormat="1" ht="18" x14ac:dyDescent="0.35">
      <c r="A262" s="1044"/>
      <c r="B262" s="1045"/>
      <c r="C262" s="1045"/>
      <c r="D262" s="489"/>
      <c r="E262" s="489"/>
      <c r="F262" s="490"/>
      <c r="G262" s="490"/>
      <c r="H262" s="490"/>
      <c r="I262" s="490"/>
      <c r="J262" s="1046"/>
      <c r="K262" s="490"/>
      <c r="L262" s="490"/>
      <c r="M262" s="490"/>
      <c r="N262" s="490"/>
      <c r="O262" s="490"/>
      <c r="P262" s="490"/>
      <c r="Q262" s="490"/>
      <c r="R262" s="490"/>
      <c r="S262" s="490"/>
      <c r="T262" s="1047"/>
      <c r="U262" s="1045"/>
      <c r="V262" s="1048"/>
      <c r="W262" s="1044"/>
      <c r="X262" s="1044"/>
      <c r="Y262" s="1044"/>
      <c r="Z262" s="1044"/>
      <c r="AA262" s="1044"/>
      <c r="AB262" s="1044"/>
      <c r="AC262" s="1044"/>
      <c r="AD262" s="1044"/>
      <c r="AE262" s="1243"/>
      <c r="AF262" s="1243"/>
      <c r="AG262" s="1243"/>
      <c r="AH262" s="1243"/>
      <c r="AI262" s="1243"/>
      <c r="AJ262" s="1243"/>
      <c r="AK262" s="1243"/>
      <c r="AL262" s="1243"/>
      <c r="AM262" s="1243"/>
      <c r="AN262" s="1243"/>
      <c r="AO262" s="1243"/>
      <c r="AP262" s="1243"/>
      <c r="AQ262" s="1243"/>
      <c r="AR262" s="1243"/>
      <c r="AS262" s="1243"/>
      <c r="AT262" s="1243"/>
      <c r="AU262" s="1243"/>
      <c r="AV262" s="1243"/>
      <c r="AW262" s="1243"/>
      <c r="AX262" s="1243"/>
      <c r="AY262" s="1243"/>
      <c r="AZ262" s="1243"/>
      <c r="BA262" s="1243"/>
      <c r="BB262" s="1243"/>
      <c r="BC262" s="1243"/>
      <c r="BD262" s="1243"/>
      <c r="BE262" s="1243"/>
      <c r="BF262" s="774"/>
      <c r="BG262" s="774"/>
      <c r="BH262" s="774"/>
      <c r="BI262" s="774"/>
      <c r="BJ262" s="774"/>
      <c r="BK262" s="774"/>
      <c r="BL262" s="774"/>
      <c r="BM262" s="774"/>
      <c r="BN262" s="774"/>
      <c r="BO262" s="773"/>
    </row>
    <row r="263" spans="1:67" s="1049" customFormat="1" ht="18" x14ac:dyDescent="0.35">
      <c r="A263" s="1044"/>
      <c r="B263" s="1045"/>
      <c r="C263" s="1045"/>
      <c r="D263" s="489"/>
      <c r="E263" s="489"/>
      <c r="F263" s="490"/>
      <c r="G263" s="490"/>
      <c r="H263" s="490"/>
      <c r="I263" s="490"/>
      <c r="J263" s="1046"/>
      <c r="K263" s="490"/>
      <c r="L263" s="490"/>
      <c r="M263" s="490"/>
      <c r="N263" s="490"/>
      <c r="O263" s="490"/>
      <c r="P263" s="490"/>
      <c r="Q263" s="490"/>
      <c r="R263" s="490"/>
      <c r="S263" s="490"/>
      <c r="T263" s="1047"/>
      <c r="U263" s="1045"/>
      <c r="V263" s="1048"/>
      <c r="W263" s="1044"/>
      <c r="X263" s="1044"/>
      <c r="Y263" s="1044"/>
      <c r="Z263" s="1044"/>
      <c r="AA263" s="1044"/>
      <c r="AB263" s="1044"/>
      <c r="AC263" s="1044"/>
      <c r="AD263" s="1044"/>
      <c r="AE263" s="1243"/>
      <c r="AF263" s="1243"/>
      <c r="AG263" s="1243"/>
      <c r="AH263" s="1243"/>
      <c r="AI263" s="1243"/>
      <c r="AJ263" s="1243"/>
      <c r="AK263" s="1243"/>
      <c r="AL263" s="1243"/>
      <c r="AM263" s="1243"/>
      <c r="AN263" s="1243"/>
      <c r="AO263" s="1243"/>
      <c r="AP263" s="1243"/>
      <c r="AQ263" s="1243"/>
      <c r="AR263" s="1243"/>
      <c r="AS263" s="1243"/>
      <c r="AT263" s="1243"/>
      <c r="AU263" s="1243"/>
      <c r="AV263" s="1243"/>
      <c r="AW263" s="1243"/>
      <c r="AX263" s="1243"/>
      <c r="AY263" s="1243"/>
      <c r="AZ263" s="1243"/>
      <c r="BA263" s="1243"/>
      <c r="BB263" s="1243"/>
      <c r="BC263" s="1243"/>
      <c r="BD263" s="1243"/>
      <c r="BE263" s="1243"/>
      <c r="BF263" s="774"/>
      <c r="BG263" s="774"/>
      <c r="BH263" s="774"/>
      <c r="BI263" s="774"/>
      <c r="BJ263" s="774"/>
      <c r="BK263" s="774"/>
      <c r="BL263" s="774"/>
      <c r="BM263" s="774"/>
      <c r="BN263" s="774"/>
      <c r="BO263" s="773"/>
    </row>
    <row r="264" spans="1:67" s="1049" customFormat="1" ht="18" x14ac:dyDescent="0.35">
      <c r="A264" s="1044"/>
      <c r="B264" s="1045"/>
      <c r="C264" s="1045"/>
      <c r="D264" s="489"/>
      <c r="E264" s="489"/>
      <c r="F264" s="490"/>
      <c r="G264" s="490"/>
      <c r="H264" s="490"/>
      <c r="I264" s="490"/>
      <c r="J264" s="1046"/>
      <c r="K264" s="490"/>
      <c r="L264" s="490"/>
      <c r="M264" s="490"/>
      <c r="N264" s="490"/>
      <c r="O264" s="490"/>
      <c r="P264" s="490"/>
      <c r="Q264" s="490"/>
      <c r="R264" s="490"/>
      <c r="S264" s="490"/>
      <c r="T264" s="1047"/>
      <c r="U264" s="1045"/>
      <c r="V264" s="1048"/>
      <c r="W264" s="1044"/>
      <c r="X264" s="1044"/>
      <c r="Y264" s="1044"/>
      <c r="Z264" s="1044"/>
      <c r="AA264" s="1044"/>
      <c r="AB264" s="1044"/>
      <c r="AC264" s="1044"/>
      <c r="AD264" s="1044"/>
      <c r="AE264" s="1243"/>
      <c r="AF264" s="1243"/>
      <c r="AG264" s="1243"/>
      <c r="AH264" s="1243"/>
      <c r="AI264" s="1243"/>
      <c r="AJ264" s="1243"/>
      <c r="AK264" s="1243"/>
      <c r="AL264" s="1243"/>
      <c r="AM264" s="1243"/>
      <c r="AN264" s="1243"/>
      <c r="AO264" s="1243"/>
      <c r="AP264" s="1243"/>
      <c r="AQ264" s="1243"/>
      <c r="AR264" s="1243"/>
      <c r="AS264" s="1243"/>
      <c r="AT264" s="1243"/>
      <c r="AU264" s="1243"/>
      <c r="AV264" s="1243"/>
      <c r="AW264" s="1243"/>
      <c r="AX264" s="1243"/>
      <c r="AY264" s="1243"/>
      <c r="AZ264" s="1243"/>
      <c r="BA264" s="1243"/>
      <c r="BB264" s="1243"/>
      <c r="BC264" s="1243"/>
      <c r="BD264" s="1243"/>
      <c r="BE264" s="1243"/>
      <c r="BF264" s="774"/>
      <c r="BG264" s="774"/>
      <c r="BH264" s="774"/>
      <c r="BI264" s="774"/>
      <c r="BJ264" s="774"/>
      <c r="BK264" s="774"/>
      <c r="BL264" s="774"/>
      <c r="BM264" s="774"/>
      <c r="BN264" s="774"/>
      <c r="BO264" s="773"/>
    </row>
    <row r="265" spans="1:67" s="1049" customFormat="1" ht="18" x14ac:dyDescent="0.35">
      <c r="A265" s="1044"/>
      <c r="B265" s="1045"/>
      <c r="C265" s="1045"/>
      <c r="D265" s="489"/>
      <c r="E265" s="489"/>
      <c r="F265" s="490"/>
      <c r="G265" s="490"/>
      <c r="H265" s="490"/>
      <c r="I265" s="490"/>
      <c r="J265" s="1046"/>
      <c r="K265" s="490"/>
      <c r="L265" s="490"/>
      <c r="M265" s="490"/>
      <c r="N265" s="490"/>
      <c r="O265" s="490"/>
      <c r="P265" s="490"/>
      <c r="Q265" s="490"/>
      <c r="R265" s="490"/>
      <c r="S265" s="490"/>
      <c r="T265" s="1047"/>
      <c r="U265" s="1045"/>
      <c r="V265" s="1048"/>
      <c r="W265" s="1044"/>
      <c r="X265" s="1044"/>
      <c r="Y265" s="1044"/>
      <c r="Z265" s="1044"/>
      <c r="AA265" s="1044"/>
      <c r="AB265" s="1044"/>
      <c r="AC265" s="1044"/>
      <c r="AD265" s="1044"/>
      <c r="AE265" s="1243"/>
      <c r="AF265" s="1243"/>
      <c r="AG265" s="1243"/>
      <c r="AH265" s="1243"/>
      <c r="AI265" s="1243"/>
      <c r="AJ265" s="1243"/>
      <c r="AK265" s="1243"/>
      <c r="AL265" s="1243"/>
      <c r="AM265" s="1243"/>
      <c r="AN265" s="1243"/>
      <c r="AO265" s="1243"/>
      <c r="AP265" s="1243"/>
      <c r="AQ265" s="1243"/>
      <c r="AR265" s="1243"/>
      <c r="AS265" s="1243"/>
      <c r="AT265" s="1243"/>
      <c r="AU265" s="1243"/>
      <c r="AV265" s="1243"/>
      <c r="AW265" s="1243"/>
      <c r="AX265" s="1243"/>
      <c r="AY265" s="1243"/>
      <c r="AZ265" s="1243"/>
      <c r="BA265" s="1243"/>
      <c r="BB265" s="1243"/>
      <c r="BC265" s="1243"/>
      <c r="BD265" s="1243"/>
      <c r="BE265" s="1243"/>
      <c r="BF265" s="774"/>
      <c r="BG265" s="774"/>
      <c r="BH265" s="774"/>
      <c r="BI265" s="774"/>
      <c r="BJ265" s="774"/>
      <c r="BK265" s="774"/>
      <c r="BL265" s="774"/>
      <c r="BM265" s="774"/>
      <c r="BN265" s="774"/>
      <c r="BO265" s="773"/>
    </row>
    <row r="266" spans="1:67" s="1049" customFormat="1" ht="18" x14ac:dyDescent="0.35">
      <c r="A266" s="1044"/>
      <c r="B266" s="1045"/>
      <c r="C266" s="1045"/>
      <c r="D266" s="489"/>
      <c r="E266" s="489"/>
      <c r="F266" s="490"/>
      <c r="G266" s="490"/>
      <c r="H266" s="490"/>
      <c r="I266" s="490"/>
      <c r="J266" s="1046"/>
      <c r="K266" s="490"/>
      <c r="L266" s="490"/>
      <c r="M266" s="490"/>
      <c r="N266" s="490"/>
      <c r="O266" s="490"/>
      <c r="P266" s="490"/>
      <c r="Q266" s="490"/>
      <c r="R266" s="490"/>
      <c r="S266" s="490"/>
      <c r="T266" s="1047"/>
      <c r="U266" s="1045"/>
      <c r="V266" s="1048"/>
      <c r="W266" s="1044"/>
      <c r="X266" s="1044"/>
      <c r="Y266" s="1044"/>
      <c r="Z266" s="1044"/>
      <c r="AA266" s="1044"/>
      <c r="AB266" s="1044"/>
      <c r="AC266" s="1044"/>
      <c r="AD266" s="1044"/>
      <c r="AE266" s="1243"/>
      <c r="AF266" s="1243"/>
      <c r="AG266" s="1243"/>
      <c r="AH266" s="1243"/>
      <c r="AI266" s="1243"/>
      <c r="AJ266" s="1243"/>
      <c r="AK266" s="1243"/>
      <c r="AL266" s="1243"/>
      <c r="AM266" s="1243"/>
      <c r="AN266" s="1243"/>
      <c r="AO266" s="1243"/>
      <c r="AP266" s="1243"/>
      <c r="AQ266" s="1243"/>
      <c r="AR266" s="1243"/>
      <c r="AS266" s="1243"/>
      <c r="AT266" s="1243"/>
      <c r="AU266" s="1243"/>
      <c r="AV266" s="1243"/>
      <c r="AW266" s="1243"/>
      <c r="AX266" s="1243"/>
      <c r="AY266" s="1243"/>
      <c r="AZ266" s="1243"/>
      <c r="BA266" s="1243"/>
      <c r="BB266" s="1243"/>
      <c r="BC266" s="1243"/>
      <c r="BD266" s="1243"/>
      <c r="BE266" s="1243"/>
      <c r="BF266" s="774"/>
      <c r="BG266" s="774"/>
      <c r="BH266" s="774"/>
      <c r="BI266" s="774"/>
      <c r="BJ266" s="774"/>
      <c r="BK266" s="774"/>
      <c r="BL266" s="774"/>
      <c r="BM266" s="774"/>
      <c r="BN266" s="774"/>
      <c r="BO266" s="773"/>
    </row>
    <row r="267" spans="1:67" s="1049" customFormat="1" ht="18" x14ac:dyDescent="0.35">
      <c r="A267" s="1044"/>
      <c r="B267" s="1045"/>
      <c r="C267" s="1045"/>
      <c r="D267" s="489"/>
      <c r="E267" s="489"/>
      <c r="F267" s="490"/>
      <c r="G267" s="490"/>
      <c r="H267" s="490"/>
      <c r="I267" s="490"/>
      <c r="J267" s="1046"/>
      <c r="K267" s="490"/>
      <c r="L267" s="490"/>
      <c r="M267" s="490"/>
      <c r="N267" s="490"/>
      <c r="O267" s="490"/>
      <c r="P267" s="490"/>
      <c r="Q267" s="490"/>
      <c r="R267" s="490"/>
      <c r="S267" s="490"/>
      <c r="T267" s="1047"/>
      <c r="U267" s="1045"/>
      <c r="V267" s="1048"/>
      <c r="W267" s="1044"/>
      <c r="X267" s="1044"/>
      <c r="Y267" s="1044"/>
      <c r="Z267" s="1044"/>
      <c r="AA267" s="1044"/>
      <c r="AB267" s="1044"/>
      <c r="AC267" s="1044"/>
      <c r="AD267" s="1044"/>
      <c r="AE267" s="1243"/>
      <c r="AF267" s="1243"/>
      <c r="AG267" s="1243"/>
      <c r="AH267" s="1243"/>
      <c r="AI267" s="1243"/>
      <c r="AJ267" s="1243"/>
      <c r="AK267" s="1243"/>
      <c r="AL267" s="1243"/>
      <c r="AM267" s="1243"/>
      <c r="AN267" s="1243"/>
      <c r="AO267" s="1243"/>
      <c r="AP267" s="1243"/>
      <c r="AQ267" s="1243"/>
      <c r="AR267" s="1243"/>
      <c r="AS267" s="1243"/>
      <c r="AT267" s="1243"/>
      <c r="AU267" s="1243"/>
      <c r="AV267" s="1243"/>
      <c r="AW267" s="1243"/>
      <c r="AX267" s="1243"/>
      <c r="AY267" s="1243"/>
      <c r="AZ267" s="1243"/>
      <c r="BA267" s="1243"/>
      <c r="BB267" s="1243"/>
      <c r="BC267" s="1243"/>
      <c r="BD267" s="1243"/>
      <c r="BE267" s="1243"/>
      <c r="BF267" s="774"/>
      <c r="BG267" s="774"/>
      <c r="BH267" s="774"/>
      <c r="BI267" s="774"/>
      <c r="BJ267" s="774"/>
      <c r="BK267" s="774"/>
      <c r="BL267" s="774"/>
      <c r="BM267" s="774"/>
      <c r="BN267" s="774"/>
      <c r="BO267" s="773"/>
    </row>
    <row r="268" spans="1:67" s="1049" customFormat="1" ht="18" x14ac:dyDescent="0.35">
      <c r="A268" s="1044"/>
      <c r="B268" s="1045"/>
      <c r="C268" s="1045"/>
      <c r="D268" s="489"/>
      <c r="E268" s="489"/>
      <c r="F268" s="490"/>
      <c r="G268" s="490"/>
      <c r="H268" s="490"/>
      <c r="I268" s="490"/>
      <c r="J268" s="1046"/>
      <c r="K268" s="490"/>
      <c r="L268" s="490"/>
      <c r="M268" s="490"/>
      <c r="N268" s="490"/>
      <c r="O268" s="490"/>
      <c r="P268" s="490"/>
      <c r="Q268" s="490"/>
      <c r="R268" s="490"/>
      <c r="S268" s="490"/>
      <c r="T268" s="1047"/>
      <c r="U268" s="1045"/>
      <c r="V268" s="1048"/>
      <c r="W268" s="1044"/>
      <c r="X268" s="1044"/>
      <c r="Y268" s="1044"/>
      <c r="Z268" s="1044"/>
      <c r="AA268" s="1044"/>
      <c r="AB268" s="1044"/>
      <c r="AC268" s="1044"/>
      <c r="AD268" s="1044"/>
      <c r="AE268" s="1243"/>
      <c r="AF268" s="1243"/>
      <c r="AG268" s="1243"/>
      <c r="AH268" s="1243"/>
      <c r="AI268" s="1243"/>
      <c r="AJ268" s="1243"/>
      <c r="AK268" s="1243"/>
      <c r="AL268" s="1243"/>
      <c r="AM268" s="1243"/>
      <c r="AN268" s="1243"/>
      <c r="AO268" s="1243"/>
      <c r="AP268" s="1243"/>
      <c r="AQ268" s="1243"/>
      <c r="AR268" s="1243"/>
      <c r="AS268" s="1243"/>
      <c r="AT268" s="1243"/>
      <c r="AU268" s="1243"/>
      <c r="AV268" s="1243"/>
      <c r="AW268" s="1243"/>
      <c r="AX268" s="1243"/>
      <c r="AY268" s="1243"/>
      <c r="AZ268" s="1243"/>
      <c r="BA268" s="1243"/>
      <c r="BB268" s="1243"/>
      <c r="BC268" s="1243"/>
      <c r="BD268" s="1243"/>
      <c r="BE268" s="1243"/>
      <c r="BF268" s="774"/>
      <c r="BG268" s="774"/>
      <c r="BH268" s="774"/>
      <c r="BI268" s="774"/>
      <c r="BJ268" s="774"/>
      <c r="BK268" s="774"/>
      <c r="BL268" s="774"/>
      <c r="BM268" s="774"/>
      <c r="BN268" s="774"/>
      <c r="BO268" s="773"/>
    </row>
    <row r="269" spans="1:67" s="1049" customFormat="1" ht="18" x14ac:dyDescent="0.35">
      <c r="A269" s="1044"/>
      <c r="B269" s="1045"/>
      <c r="C269" s="1045"/>
      <c r="D269" s="489"/>
      <c r="E269" s="489"/>
      <c r="F269" s="490"/>
      <c r="G269" s="490"/>
      <c r="H269" s="490"/>
      <c r="I269" s="490"/>
      <c r="J269" s="1046"/>
      <c r="K269" s="490"/>
      <c r="L269" s="490"/>
      <c r="M269" s="490"/>
      <c r="N269" s="490"/>
      <c r="O269" s="490"/>
      <c r="P269" s="490"/>
      <c r="Q269" s="490"/>
      <c r="R269" s="490"/>
      <c r="S269" s="490"/>
      <c r="T269" s="1047"/>
      <c r="U269" s="1045"/>
      <c r="V269" s="1048"/>
      <c r="W269" s="1044"/>
      <c r="X269" s="1044"/>
      <c r="Y269" s="1044"/>
      <c r="Z269" s="1044"/>
      <c r="AA269" s="1044"/>
      <c r="AB269" s="1044"/>
      <c r="AC269" s="1044"/>
      <c r="AD269" s="1044"/>
      <c r="AE269" s="1243"/>
      <c r="AF269" s="1243"/>
      <c r="AG269" s="1243"/>
      <c r="AH269" s="1243"/>
      <c r="AI269" s="1243"/>
      <c r="AJ269" s="1243"/>
      <c r="AK269" s="1243"/>
      <c r="AL269" s="1243"/>
      <c r="AM269" s="1243"/>
      <c r="AN269" s="1243"/>
      <c r="AO269" s="1243"/>
      <c r="AP269" s="1243"/>
      <c r="AQ269" s="1243"/>
      <c r="AR269" s="1243"/>
      <c r="AS269" s="1243"/>
      <c r="AT269" s="1243"/>
      <c r="AU269" s="1243"/>
      <c r="AV269" s="1243"/>
      <c r="AW269" s="1243"/>
      <c r="AX269" s="1243"/>
      <c r="AY269" s="1243"/>
      <c r="AZ269" s="1243"/>
      <c r="BA269" s="1243"/>
      <c r="BB269" s="1243"/>
      <c r="BC269" s="1243"/>
      <c r="BD269" s="1243"/>
      <c r="BE269" s="1243"/>
      <c r="BF269" s="774"/>
      <c r="BG269" s="774"/>
      <c r="BH269" s="774"/>
      <c r="BI269" s="774"/>
      <c r="BJ269" s="774"/>
      <c r="BK269" s="774"/>
      <c r="BL269" s="774"/>
      <c r="BM269" s="774"/>
      <c r="BN269" s="774"/>
      <c r="BO269" s="773"/>
    </row>
    <row r="270" spans="1:67" s="1049" customFormat="1" ht="18" x14ac:dyDescent="0.35">
      <c r="A270" s="1044"/>
      <c r="B270" s="1045"/>
      <c r="C270" s="1045"/>
      <c r="D270" s="489"/>
      <c r="E270" s="489"/>
      <c r="F270" s="490"/>
      <c r="G270" s="490"/>
      <c r="H270" s="490"/>
      <c r="I270" s="490"/>
      <c r="J270" s="1046"/>
      <c r="K270" s="490"/>
      <c r="L270" s="490"/>
      <c r="M270" s="490"/>
      <c r="N270" s="490"/>
      <c r="O270" s="490"/>
      <c r="P270" s="490"/>
      <c r="Q270" s="490"/>
      <c r="R270" s="490"/>
      <c r="S270" s="490"/>
      <c r="T270" s="1047"/>
      <c r="U270" s="1045"/>
      <c r="V270" s="1048"/>
      <c r="W270" s="1044"/>
      <c r="X270" s="1044"/>
      <c r="Y270" s="1044"/>
      <c r="Z270" s="1044"/>
      <c r="AA270" s="1044"/>
      <c r="AB270" s="1044"/>
      <c r="AC270" s="1044"/>
      <c r="AD270" s="1044"/>
      <c r="AE270" s="1243"/>
      <c r="AF270" s="1243"/>
      <c r="AG270" s="1243"/>
      <c r="AH270" s="1243"/>
      <c r="AI270" s="1243"/>
      <c r="AJ270" s="1243"/>
      <c r="AK270" s="1243"/>
      <c r="AL270" s="1243"/>
      <c r="AM270" s="1243"/>
      <c r="AN270" s="1243"/>
      <c r="AO270" s="1243"/>
      <c r="AP270" s="1243"/>
      <c r="AQ270" s="1243"/>
      <c r="AR270" s="1243"/>
      <c r="AS270" s="1243"/>
      <c r="AT270" s="1243"/>
      <c r="AU270" s="1243"/>
      <c r="AV270" s="1243"/>
      <c r="AW270" s="1243"/>
      <c r="AX270" s="1243"/>
      <c r="AY270" s="1243"/>
      <c r="AZ270" s="1243"/>
      <c r="BA270" s="1243"/>
      <c r="BB270" s="1243"/>
      <c r="BC270" s="1243"/>
      <c r="BD270" s="1243"/>
      <c r="BE270" s="1243"/>
      <c r="BF270" s="774"/>
      <c r="BG270" s="774"/>
      <c r="BH270" s="774"/>
      <c r="BI270" s="774"/>
      <c r="BJ270" s="774"/>
      <c r="BK270" s="774"/>
      <c r="BL270" s="774"/>
      <c r="BM270" s="774"/>
      <c r="BN270" s="774"/>
      <c r="BO270" s="773"/>
    </row>
    <row r="271" spans="1:67" s="1049" customFormat="1" ht="18" x14ac:dyDescent="0.35">
      <c r="A271" s="1044"/>
      <c r="B271" s="1045"/>
      <c r="C271" s="1045"/>
      <c r="D271" s="489"/>
      <c r="E271" s="489"/>
      <c r="F271" s="490"/>
      <c r="G271" s="490"/>
      <c r="H271" s="490"/>
      <c r="I271" s="490"/>
      <c r="J271" s="1046"/>
      <c r="K271" s="490"/>
      <c r="L271" s="490"/>
      <c r="M271" s="490"/>
      <c r="N271" s="490"/>
      <c r="O271" s="490"/>
      <c r="P271" s="490"/>
      <c r="Q271" s="490"/>
      <c r="R271" s="490"/>
      <c r="S271" s="490"/>
      <c r="T271" s="1047"/>
      <c r="U271" s="1045"/>
      <c r="V271" s="1048"/>
      <c r="W271" s="1044"/>
      <c r="X271" s="1044"/>
      <c r="Y271" s="1044"/>
      <c r="Z271" s="1044"/>
      <c r="AA271" s="1044"/>
      <c r="AB271" s="1044"/>
      <c r="AC271" s="1044"/>
      <c r="AD271" s="1044"/>
      <c r="AE271" s="1243"/>
      <c r="AF271" s="1243"/>
      <c r="AG271" s="1243"/>
      <c r="AH271" s="1243"/>
      <c r="AI271" s="1243"/>
      <c r="AJ271" s="1243"/>
      <c r="AK271" s="1243"/>
      <c r="AL271" s="1243"/>
      <c r="AM271" s="1243"/>
      <c r="AN271" s="1243"/>
      <c r="AO271" s="1243"/>
      <c r="AP271" s="1243"/>
      <c r="AQ271" s="1243"/>
      <c r="AR271" s="1243"/>
      <c r="AS271" s="1243"/>
      <c r="AT271" s="1243"/>
      <c r="AU271" s="1243"/>
      <c r="AV271" s="1243"/>
      <c r="AW271" s="1243"/>
      <c r="AX271" s="1243"/>
      <c r="AY271" s="1243"/>
      <c r="AZ271" s="1243"/>
      <c r="BA271" s="1243"/>
      <c r="BB271" s="1243"/>
      <c r="BC271" s="1243"/>
      <c r="BD271" s="1243"/>
      <c r="BE271" s="1243"/>
      <c r="BF271" s="774"/>
      <c r="BG271" s="774"/>
      <c r="BH271" s="774"/>
      <c r="BI271" s="774"/>
      <c r="BJ271" s="774"/>
      <c r="BK271" s="774"/>
      <c r="BL271" s="774"/>
      <c r="BM271" s="774"/>
      <c r="BN271" s="774"/>
      <c r="BO271" s="773"/>
    </row>
    <row r="272" spans="1:67" s="1049" customFormat="1" ht="18" x14ac:dyDescent="0.35">
      <c r="A272" s="1044"/>
      <c r="B272" s="1045"/>
      <c r="C272" s="1045"/>
      <c r="D272" s="489"/>
      <c r="E272" s="489"/>
      <c r="F272" s="490"/>
      <c r="G272" s="490"/>
      <c r="H272" s="490"/>
      <c r="I272" s="490"/>
      <c r="J272" s="1046"/>
      <c r="K272" s="490"/>
      <c r="L272" s="490"/>
      <c r="M272" s="490"/>
      <c r="N272" s="490"/>
      <c r="O272" s="490"/>
      <c r="P272" s="490"/>
      <c r="Q272" s="490"/>
      <c r="R272" s="490"/>
      <c r="S272" s="490"/>
      <c r="T272" s="1047"/>
      <c r="U272" s="1045"/>
      <c r="V272" s="1048"/>
      <c r="W272" s="1044"/>
      <c r="X272" s="1044"/>
      <c r="Y272" s="1044"/>
      <c r="Z272" s="1044"/>
      <c r="AA272" s="1044"/>
      <c r="AB272" s="1044"/>
      <c r="AC272" s="1044"/>
      <c r="AD272" s="1044"/>
      <c r="AE272" s="1243"/>
      <c r="AF272" s="1243"/>
      <c r="AG272" s="1243"/>
      <c r="AH272" s="1243"/>
      <c r="AI272" s="1243"/>
      <c r="AJ272" s="1243"/>
      <c r="AK272" s="1243"/>
      <c r="AL272" s="1243"/>
      <c r="AM272" s="1243"/>
      <c r="AN272" s="1243"/>
      <c r="AO272" s="1243"/>
      <c r="AP272" s="1243"/>
      <c r="AQ272" s="1243"/>
      <c r="AR272" s="1243"/>
      <c r="AS272" s="1243"/>
      <c r="AT272" s="1243"/>
      <c r="AU272" s="1243"/>
      <c r="AV272" s="1243"/>
      <c r="AW272" s="1243"/>
      <c r="AX272" s="1243"/>
      <c r="AY272" s="1243"/>
      <c r="AZ272" s="1243"/>
      <c r="BA272" s="1243"/>
      <c r="BB272" s="1243"/>
      <c r="BC272" s="1243"/>
      <c r="BD272" s="1243"/>
      <c r="BE272" s="1243"/>
      <c r="BF272" s="774"/>
      <c r="BG272" s="774"/>
      <c r="BH272" s="774"/>
      <c r="BI272" s="774"/>
      <c r="BJ272" s="774"/>
      <c r="BK272" s="774"/>
      <c r="BL272" s="774"/>
      <c r="BM272" s="774"/>
      <c r="BN272" s="774"/>
      <c r="BO272" s="773"/>
    </row>
    <row r="273" spans="1:67" s="1049" customFormat="1" ht="18" x14ac:dyDescent="0.35">
      <c r="A273" s="1044"/>
      <c r="B273" s="1045"/>
      <c r="C273" s="1045"/>
      <c r="D273" s="489"/>
      <c r="E273" s="489"/>
      <c r="F273" s="490"/>
      <c r="G273" s="490"/>
      <c r="H273" s="490"/>
      <c r="I273" s="490"/>
      <c r="J273" s="1046"/>
      <c r="K273" s="490"/>
      <c r="L273" s="490"/>
      <c r="M273" s="490"/>
      <c r="N273" s="490"/>
      <c r="O273" s="490"/>
      <c r="P273" s="490"/>
      <c r="Q273" s="490"/>
      <c r="R273" s="490"/>
      <c r="S273" s="490"/>
      <c r="T273" s="1047"/>
      <c r="U273" s="1045"/>
      <c r="V273" s="1048"/>
      <c r="W273" s="1044"/>
      <c r="X273" s="1044"/>
      <c r="Y273" s="1044"/>
      <c r="Z273" s="1044"/>
      <c r="AA273" s="1044"/>
      <c r="AB273" s="1044"/>
      <c r="AC273" s="1044"/>
      <c r="AD273" s="1044"/>
      <c r="AE273" s="1243"/>
      <c r="AF273" s="1243"/>
      <c r="AG273" s="1243"/>
      <c r="AH273" s="1243"/>
      <c r="AI273" s="1243"/>
      <c r="AJ273" s="1243"/>
      <c r="AK273" s="1243"/>
      <c r="AL273" s="1243"/>
      <c r="AM273" s="1243"/>
      <c r="AN273" s="1243"/>
      <c r="AO273" s="1243"/>
      <c r="AP273" s="1243"/>
      <c r="AQ273" s="1243"/>
      <c r="AR273" s="1243"/>
      <c r="AS273" s="1243"/>
      <c r="AT273" s="1243"/>
      <c r="AU273" s="1243"/>
      <c r="AV273" s="1243"/>
      <c r="AW273" s="1243"/>
      <c r="AX273" s="1243"/>
      <c r="AY273" s="1243"/>
      <c r="AZ273" s="1243"/>
      <c r="BA273" s="1243"/>
      <c r="BB273" s="1243"/>
      <c r="BC273" s="1243"/>
      <c r="BD273" s="1243"/>
      <c r="BE273" s="1243"/>
      <c r="BF273" s="774"/>
      <c r="BG273" s="774"/>
      <c r="BH273" s="774"/>
      <c r="BI273" s="774"/>
      <c r="BJ273" s="774"/>
      <c r="BK273" s="774"/>
      <c r="BL273" s="774"/>
      <c r="BM273" s="774"/>
      <c r="BN273" s="774"/>
      <c r="BO273" s="773"/>
    </row>
    <row r="274" spans="1:67" s="1049" customFormat="1" ht="18" x14ac:dyDescent="0.35">
      <c r="A274" s="1044"/>
      <c r="B274" s="1045"/>
      <c r="C274" s="1045"/>
      <c r="D274" s="489"/>
      <c r="E274" s="489"/>
      <c r="F274" s="490"/>
      <c r="G274" s="490"/>
      <c r="H274" s="490"/>
      <c r="I274" s="490"/>
      <c r="J274" s="1046"/>
      <c r="K274" s="490"/>
      <c r="L274" s="490"/>
      <c r="M274" s="490"/>
      <c r="N274" s="490"/>
      <c r="O274" s="490"/>
      <c r="P274" s="490"/>
      <c r="Q274" s="490"/>
      <c r="R274" s="490"/>
      <c r="S274" s="490"/>
      <c r="T274" s="1047"/>
      <c r="U274" s="1045"/>
      <c r="V274" s="1048"/>
      <c r="W274" s="1044"/>
      <c r="X274" s="1044"/>
      <c r="Y274" s="1044"/>
      <c r="Z274" s="1044"/>
      <c r="AA274" s="1044"/>
      <c r="AB274" s="1044"/>
      <c r="AC274" s="1044"/>
      <c r="AD274" s="1044"/>
      <c r="AE274" s="1243"/>
      <c r="AF274" s="1243"/>
      <c r="AG274" s="1243"/>
      <c r="AH274" s="1243"/>
      <c r="AI274" s="1243"/>
      <c r="AJ274" s="1243"/>
      <c r="AK274" s="1243"/>
      <c r="AL274" s="1243"/>
      <c r="AM274" s="1243"/>
      <c r="AN274" s="1243"/>
      <c r="AO274" s="1243"/>
      <c r="AP274" s="1243"/>
      <c r="AQ274" s="1243"/>
      <c r="AR274" s="1243"/>
      <c r="AS274" s="1243"/>
      <c r="AT274" s="1243"/>
      <c r="AU274" s="1243"/>
      <c r="AV274" s="1243"/>
      <c r="AW274" s="1243"/>
      <c r="AX274" s="1243"/>
      <c r="AY274" s="1243"/>
      <c r="AZ274" s="1243"/>
      <c r="BA274" s="1243"/>
      <c r="BB274" s="1243"/>
      <c r="BC274" s="1243"/>
      <c r="BD274" s="1243"/>
      <c r="BE274" s="1243"/>
      <c r="BF274" s="774"/>
      <c r="BG274" s="774"/>
      <c r="BH274" s="774"/>
      <c r="BI274" s="774"/>
      <c r="BJ274" s="774"/>
      <c r="BK274" s="774"/>
      <c r="BL274" s="774"/>
      <c r="BM274" s="774"/>
      <c r="BN274" s="774"/>
      <c r="BO274" s="773"/>
    </row>
    <row r="275" spans="1:67" s="1049" customFormat="1" ht="18" x14ac:dyDescent="0.35">
      <c r="A275" s="1044"/>
      <c r="B275" s="1045"/>
      <c r="C275" s="1045"/>
      <c r="D275" s="489"/>
      <c r="E275" s="489"/>
      <c r="F275" s="490"/>
      <c r="G275" s="490"/>
      <c r="H275" s="490"/>
      <c r="I275" s="490"/>
      <c r="J275" s="1046"/>
      <c r="K275" s="490"/>
      <c r="L275" s="490"/>
      <c r="M275" s="490"/>
      <c r="N275" s="490"/>
      <c r="O275" s="490"/>
      <c r="P275" s="490"/>
      <c r="Q275" s="490"/>
      <c r="R275" s="490"/>
      <c r="S275" s="490"/>
      <c r="T275" s="1047"/>
      <c r="U275" s="1045"/>
      <c r="V275" s="1048"/>
      <c r="W275" s="1044"/>
      <c r="X275" s="1044"/>
      <c r="Y275" s="1044"/>
      <c r="Z275" s="1044"/>
      <c r="AA275" s="1044"/>
      <c r="AB275" s="1044"/>
      <c r="AC275" s="1044"/>
      <c r="AD275" s="1044"/>
      <c r="AE275" s="1243"/>
      <c r="AF275" s="1243"/>
      <c r="AG275" s="1243"/>
      <c r="AH275" s="1243"/>
      <c r="AI275" s="1243"/>
      <c r="AJ275" s="1243"/>
      <c r="AK275" s="1243"/>
      <c r="AL275" s="1243"/>
      <c r="AM275" s="1243"/>
      <c r="AN275" s="1243"/>
      <c r="AO275" s="1243"/>
      <c r="AP275" s="1243"/>
      <c r="AQ275" s="1243"/>
      <c r="AR275" s="1243"/>
      <c r="AS275" s="1243"/>
      <c r="AT275" s="1243"/>
      <c r="AU275" s="1243"/>
      <c r="AV275" s="1243"/>
      <c r="AW275" s="1243"/>
      <c r="AX275" s="1243"/>
      <c r="AY275" s="1243"/>
      <c r="AZ275" s="1243"/>
      <c r="BA275" s="1243"/>
      <c r="BB275" s="1243"/>
      <c r="BC275" s="1243"/>
      <c r="BD275" s="1243"/>
      <c r="BE275" s="1243"/>
      <c r="BF275" s="774"/>
      <c r="BG275" s="774"/>
      <c r="BH275" s="774"/>
      <c r="BI275" s="774"/>
      <c r="BJ275" s="774"/>
      <c r="BK275" s="774"/>
      <c r="BL275" s="774"/>
      <c r="BM275" s="774"/>
      <c r="BN275" s="774"/>
      <c r="BO275" s="773"/>
    </row>
    <row r="276" spans="1:67" s="1049" customFormat="1" ht="18" x14ac:dyDescent="0.35">
      <c r="A276" s="1044"/>
      <c r="B276" s="1045"/>
      <c r="C276" s="1045"/>
      <c r="D276" s="489"/>
      <c r="E276" s="489"/>
      <c r="F276" s="490"/>
      <c r="G276" s="490"/>
      <c r="H276" s="490"/>
      <c r="I276" s="490"/>
      <c r="J276" s="1046"/>
      <c r="K276" s="490"/>
      <c r="L276" s="490"/>
      <c r="M276" s="490"/>
      <c r="N276" s="490"/>
      <c r="O276" s="490"/>
      <c r="P276" s="490"/>
      <c r="Q276" s="490"/>
      <c r="R276" s="490"/>
      <c r="S276" s="490"/>
      <c r="T276" s="1047"/>
      <c r="U276" s="1045"/>
      <c r="V276" s="1048"/>
      <c r="W276" s="1044"/>
      <c r="X276" s="1044"/>
      <c r="Y276" s="1044"/>
      <c r="Z276" s="1044"/>
      <c r="AA276" s="1044"/>
      <c r="AB276" s="1044"/>
      <c r="AC276" s="1044"/>
      <c r="AD276" s="1044"/>
      <c r="AE276" s="1243"/>
      <c r="AF276" s="1243"/>
      <c r="AG276" s="1243"/>
      <c r="AH276" s="1243"/>
      <c r="AI276" s="1243"/>
      <c r="AJ276" s="1243"/>
      <c r="AK276" s="1243"/>
      <c r="AL276" s="1243"/>
      <c r="AM276" s="1243"/>
      <c r="AN276" s="1243"/>
      <c r="AO276" s="1243"/>
      <c r="AP276" s="1243"/>
      <c r="AQ276" s="1243"/>
      <c r="AR276" s="1243"/>
      <c r="AS276" s="1243"/>
      <c r="AT276" s="1243"/>
      <c r="AU276" s="1243"/>
      <c r="AV276" s="1243"/>
      <c r="AW276" s="1243"/>
      <c r="AX276" s="1243"/>
      <c r="AY276" s="1243"/>
      <c r="AZ276" s="1243"/>
      <c r="BA276" s="1243"/>
      <c r="BB276" s="1243"/>
      <c r="BC276" s="1243"/>
      <c r="BD276" s="1243"/>
      <c r="BE276" s="1243"/>
      <c r="BF276" s="774"/>
      <c r="BG276" s="774"/>
      <c r="BH276" s="774"/>
      <c r="BI276" s="774"/>
      <c r="BJ276" s="774"/>
      <c r="BK276" s="774"/>
      <c r="BL276" s="774"/>
      <c r="BM276" s="774"/>
      <c r="BN276" s="774"/>
      <c r="BO276" s="773"/>
    </row>
    <row r="277" spans="1:67" s="1049" customFormat="1" ht="18" x14ac:dyDescent="0.35">
      <c r="A277" s="1044"/>
      <c r="B277" s="1045"/>
      <c r="C277" s="1045"/>
      <c r="D277" s="489"/>
      <c r="E277" s="489"/>
      <c r="F277" s="490"/>
      <c r="G277" s="490"/>
      <c r="H277" s="490"/>
      <c r="I277" s="490"/>
      <c r="J277" s="1046"/>
      <c r="K277" s="490"/>
      <c r="L277" s="490"/>
      <c r="M277" s="490"/>
      <c r="N277" s="490"/>
      <c r="O277" s="490"/>
      <c r="P277" s="490"/>
      <c r="Q277" s="490"/>
      <c r="R277" s="490"/>
      <c r="S277" s="490"/>
      <c r="T277" s="1047"/>
      <c r="U277" s="1045"/>
      <c r="V277" s="1048"/>
      <c r="W277" s="1044"/>
      <c r="X277" s="1044"/>
      <c r="Y277" s="1044"/>
      <c r="Z277" s="1044"/>
      <c r="AA277" s="1044"/>
      <c r="AB277" s="1044"/>
      <c r="AC277" s="1044"/>
      <c r="AD277" s="1044"/>
      <c r="AE277" s="1243"/>
      <c r="AF277" s="1243"/>
      <c r="AG277" s="1243"/>
      <c r="AH277" s="1243"/>
      <c r="AI277" s="1243"/>
      <c r="AJ277" s="1243"/>
      <c r="AK277" s="1243"/>
      <c r="AL277" s="1243"/>
      <c r="AM277" s="1243"/>
      <c r="AN277" s="1243"/>
      <c r="AO277" s="1243"/>
      <c r="AP277" s="1243"/>
      <c r="AQ277" s="1243"/>
      <c r="AR277" s="1243"/>
      <c r="AS277" s="1243"/>
      <c r="AT277" s="1243"/>
      <c r="AU277" s="1243"/>
      <c r="AV277" s="1243"/>
      <c r="AW277" s="1243"/>
      <c r="AX277" s="1243"/>
      <c r="AY277" s="1243"/>
      <c r="AZ277" s="1243"/>
      <c r="BA277" s="1243"/>
      <c r="BB277" s="1243"/>
      <c r="BC277" s="1243"/>
      <c r="BD277" s="1243"/>
      <c r="BE277" s="1243"/>
      <c r="BF277" s="774"/>
      <c r="BG277" s="774"/>
      <c r="BH277" s="774"/>
      <c r="BI277" s="774"/>
      <c r="BJ277" s="774"/>
      <c r="BK277" s="774"/>
      <c r="BL277" s="774"/>
      <c r="BM277" s="774"/>
      <c r="BN277" s="774"/>
      <c r="BO277" s="773"/>
    </row>
    <row r="278" spans="1:67" s="1049" customFormat="1" ht="18" x14ac:dyDescent="0.35">
      <c r="A278" s="1044"/>
      <c r="B278" s="1045"/>
      <c r="C278" s="1045"/>
      <c r="D278" s="489"/>
      <c r="E278" s="489"/>
      <c r="F278" s="490"/>
      <c r="G278" s="490"/>
      <c r="H278" s="490"/>
      <c r="I278" s="490"/>
      <c r="J278" s="1046"/>
      <c r="K278" s="490"/>
      <c r="L278" s="490"/>
      <c r="M278" s="490"/>
      <c r="N278" s="490"/>
      <c r="O278" s="490"/>
      <c r="P278" s="490"/>
      <c r="Q278" s="490"/>
      <c r="R278" s="490"/>
      <c r="S278" s="490"/>
      <c r="T278" s="1047"/>
      <c r="U278" s="1045"/>
      <c r="V278" s="1048"/>
      <c r="W278" s="1044"/>
      <c r="X278" s="1044"/>
      <c r="Y278" s="1044"/>
      <c r="Z278" s="1044"/>
      <c r="AA278" s="1044"/>
      <c r="AB278" s="1044"/>
      <c r="AC278" s="1044"/>
      <c r="AD278" s="1044"/>
      <c r="AE278" s="1243"/>
      <c r="AF278" s="1243"/>
      <c r="AG278" s="1243"/>
      <c r="AH278" s="1243"/>
      <c r="AI278" s="1243"/>
      <c r="AJ278" s="1243"/>
      <c r="AK278" s="1243"/>
      <c r="AL278" s="1243"/>
      <c r="AM278" s="1243"/>
      <c r="AN278" s="1243"/>
      <c r="AO278" s="1243"/>
      <c r="AP278" s="1243"/>
      <c r="AQ278" s="1243"/>
      <c r="AR278" s="1243"/>
      <c r="AS278" s="1243"/>
      <c r="AT278" s="1243"/>
      <c r="AU278" s="1243"/>
      <c r="AV278" s="1243"/>
      <c r="AW278" s="1243"/>
      <c r="AX278" s="1243"/>
      <c r="AY278" s="1243"/>
      <c r="AZ278" s="1243"/>
      <c r="BA278" s="1243"/>
      <c r="BB278" s="1243"/>
      <c r="BC278" s="1243"/>
      <c r="BD278" s="1243"/>
      <c r="BE278" s="1243"/>
      <c r="BF278" s="774"/>
      <c r="BG278" s="774"/>
      <c r="BH278" s="774"/>
      <c r="BI278" s="774"/>
      <c r="BJ278" s="774"/>
      <c r="BK278" s="774"/>
      <c r="BL278" s="774"/>
      <c r="BM278" s="774"/>
      <c r="BN278" s="774"/>
      <c r="BO278" s="773"/>
    </row>
    <row r="279" spans="1:67" s="1049" customFormat="1" ht="18" x14ac:dyDescent="0.35">
      <c r="A279" s="1044"/>
      <c r="B279" s="1045"/>
      <c r="C279" s="1045"/>
      <c r="D279" s="489"/>
      <c r="E279" s="489"/>
      <c r="F279" s="490"/>
      <c r="G279" s="490"/>
      <c r="H279" s="490"/>
      <c r="I279" s="490"/>
      <c r="J279" s="1046"/>
      <c r="K279" s="490"/>
      <c r="L279" s="490"/>
      <c r="M279" s="490"/>
      <c r="N279" s="490"/>
      <c r="O279" s="490"/>
      <c r="P279" s="490"/>
      <c r="Q279" s="490"/>
      <c r="R279" s="490"/>
      <c r="S279" s="490"/>
      <c r="T279" s="1047"/>
      <c r="U279" s="1045"/>
      <c r="V279" s="1048"/>
      <c r="W279" s="1044"/>
      <c r="X279" s="1044"/>
      <c r="Y279" s="1044"/>
      <c r="Z279" s="1044"/>
      <c r="AA279" s="1044"/>
      <c r="AB279" s="1044"/>
      <c r="AC279" s="1044"/>
      <c r="AD279" s="1044"/>
      <c r="AE279" s="1243"/>
      <c r="AF279" s="1243"/>
      <c r="AG279" s="1243"/>
      <c r="AH279" s="1243"/>
      <c r="AI279" s="1243"/>
      <c r="AJ279" s="1243"/>
      <c r="AK279" s="1243"/>
      <c r="AL279" s="1243"/>
      <c r="AM279" s="1243"/>
      <c r="AN279" s="1243"/>
      <c r="AO279" s="1243"/>
      <c r="AP279" s="1243"/>
      <c r="AQ279" s="1243"/>
      <c r="AR279" s="1243"/>
      <c r="AS279" s="1243"/>
      <c r="AT279" s="1243"/>
      <c r="AU279" s="1243"/>
      <c r="AV279" s="1243"/>
      <c r="AW279" s="1243"/>
      <c r="AX279" s="1243"/>
      <c r="AY279" s="1243"/>
      <c r="AZ279" s="1243"/>
      <c r="BA279" s="1243"/>
      <c r="BB279" s="1243"/>
      <c r="BC279" s="1243"/>
      <c r="BD279" s="1243"/>
      <c r="BE279" s="1243"/>
      <c r="BF279" s="774"/>
      <c r="BG279" s="774"/>
      <c r="BH279" s="774"/>
      <c r="BI279" s="774"/>
      <c r="BJ279" s="774"/>
      <c r="BK279" s="774"/>
      <c r="BL279" s="774"/>
      <c r="BM279" s="774"/>
      <c r="BN279" s="774"/>
      <c r="BO279" s="773"/>
    </row>
    <row r="280" spans="1:67" s="1049" customFormat="1" ht="18" x14ac:dyDescent="0.35">
      <c r="A280" s="1044"/>
      <c r="B280" s="1045"/>
      <c r="C280" s="1045"/>
      <c r="D280" s="489"/>
      <c r="E280" s="489"/>
      <c r="F280" s="490"/>
      <c r="G280" s="490"/>
      <c r="H280" s="490"/>
      <c r="I280" s="490"/>
      <c r="J280" s="1046"/>
      <c r="K280" s="490"/>
      <c r="L280" s="490"/>
      <c r="M280" s="490"/>
      <c r="N280" s="490"/>
      <c r="O280" s="490"/>
      <c r="P280" s="490"/>
      <c r="Q280" s="490"/>
      <c r="R280" s="490"/>
      <c r="S280" s="490"/>
      <c r="T280" s="1047"/>
      <c r="U280" s="1045"/>
      <c r="V280" s="1048"/>
      <c r="W280" s="1044"/>
      <c r="X280" s="1044"/>
      <c r="Y280" s="1044"/>
      <c r="Z280" s="1044"/>
      <c r="AA280" s="1044"/>
      <c r="AB280" s="1044"/>
      <c r="AC280" s="1044"/>
      <c r="AD280" s="1044"/>
      <c r="AE280" s="1243"/>
      <c r="AF280" s="1243"/>
      <c r="AG280" s="1243"/>
      <c r="AH280" s="1243"/>
      <c r="AI280" s="1243"/>
      <c r="AJ280" s="1243"/>
      <c r="AK280" s="1243"/>
      <c r="AL280" s="1243"/>
      <c r="AM280" s="1243"/>
      <c r="AN280" s="1243"/>
      <c r="AO280" s="1243"/>
      <c r="AP280" s="1243"/>
      <c r="AQ280" s="1243"/>
      <c r="AR280" s="1243"/>
      <c r="AS280" s="1243"/>
      <c r="AT280" s="1243"/>
      <c r="AU280" s="1243"/>
      <c r="AV280" s="1243"/>
      <c r="AW280" s="1243"/>
      <c r="AX280" s="1243"/>
      <c r="AY280" s="1243"/>
      <c r="AZ280" s="1243"/>
      <c r="BA280" s="1243"/>
      <c r="BB280" s="1243"/>
      <c r="BC280" s="1243"/>
      <c r="BD280" s="1243"/>
      <c r="BE280" s="1243"/>
      <c r="BF280" s="774"/>
      <c r="BG280" s="774"/>
      <c r="BH280" s="774"/>
      <c r="BI280" s="774"/>
      <c r="BJ280" s="774"/>
      <c r="BK280" s="774"/>
      <c r="BL280" s="774"/>
      <c r="BM280" s="774"/>
      <c r="BN280" s="774"/>
      <c r="BO280" s="773"/>
    </row>
    <row r="281" spans="1:67" s="1049" customFormat="1" ht="18" x14ac:dyDescent="0.35">
      <c r="A281" s="1044"/>
      <c r="B281" s="1045"/>
      <c r="C281" s="1045"/>
      <c r="D281" s="489"/>
      <c r="E281" s="489"/>
      <c r="F281" s="490"/>
      <c r="G281" s="490"/>
      <c r="H281" s="490"/>
      <c r="I281" s="490"/>
      <c r="J281" s="1046"/>
      <c r="K281" s="490"/>
      <c r="L281" s="490"/>
      <c r="M281" s="490"/>
      <c r="N281" s="490"/>
      <c r="O281" s="490"/>
      <c r="P281" s="490"/>
      <c r="Q281" s="490"/>
      <c r="R281" s="490"/>
      <c r="S281" s="490"/>
      <c r="T281" s="1047"/>
      <c r="U281" s="1045"/>
      <c r="V281" s="1048"/>
      <c r="W281" s="1044"/>
      <c r="X281" s="1044"/>
      <c r="Y281" s="1044"/>
      <c r="Z281" s="1044"/>
      <c r="AA281" s="1044"/>
      <c r="AB281" s="1044"/>
      <c r="AC281" s="1044"/>
      <c r="AD281" s="1044"/>
      <c r="AE281" s="1243"/>
      <c r="AF281" s="1243"/>
      <c r="AG281" s="1243"/>
      <c r="AH281" s="1243"/>
      <c r="AI281" s="1243"/>
      <c r="AJ281" s="1243"/>
      <c r="AK281" s="1243"/>
      <c r="AL281" s="1243"/>
      <c r="AM281" s="1243"/>
      <c r="AN281" s="1243"/>
      <c r="AO281" s="1243"/>
      <c r="AP281" s="1243"/>
      <c r="AQ281" s="1243"/>
      <c r="AR281" s="1243"/>
      <c r="AS281" s="1243"/>
      <c r="AT281" s="1243"/>
      <c r="AU281" s="1243"/>
      <c r="AV281" s="1243"/>
      <c r="AW281" s="1243"/>
      <c r="AX281" s="1243"/>
      <c r="AY281" s="1243"/>
      <c r="AZ281" s="1243"/>
      <c r="BA281" s="1243"/>
      <c r="BB281" s="1243"/>
      <c r="BC281" s="1243"/>
      <c r="BD281" s="1243"/>
      <c r="BE281" s="1243"/>
      <c r="BF281" s="774"/>
      <c r="BG281" s="774"/>
      <c r="BH281" s="774"/>
      <c r="BI281" s="774"/>
      <c r="BJ281" s="774"/>
      <c r="BK281" s="774"/>
      <c r="BL281" s="774"/>
      <c r="BM281" s="774"/>
      <c r="BN281" s="774"/>
      <c r="BO281" s="773"/>
    </row>
    <row r="282" spans="1:67" s="1049" customFormat="1" ht="18" x14ac:dyDescent="0.35">
      <c r="A282" s="1044"/>
      <c r="B282" s="1045"/>
      <c r="C282" s="1045"/>
      <c r="D282" s="489"/>
      <c r="E282" s="489"/>
      <c r="F282" s="490"/>
      <c r="G282" s="490"/>
      <c r="H282" s="490"/>
      <c r="I282" s="490"/>
      <c r="J282" s="1046"/>
      <c r="K282" s="490"/>
      <c r="L282" s="490"/>
      <c r="M282" s="490"/>
      <c r="N282" s="490"/>
      <c r="O282" s="490"/>
      <c r="P282" s="490"/>
      <c r="Q282" s="490"/>
      <c r="R282" s="490"/>
      <c r="S282" s="490"/>
      <c r="T282" s="1047"/>
      <c r="U282" s="1045"/>
      <c r="V282" s="1048"/>
      <c r="W282" s="1044"/>
      <c r="X282" s="1044"/>
      <c r="Y282" s="1044"/>
      <c r="Z282" s="1044"/>
      <c r="AA282" s="1044"/>
      <c r="AB282" s="1044"/>
      <c r="AC282" s="1044"/>
      <c r="AD282" s="1044"/>
      <c r="AE282" s="1243"/>
      <c r="AF282" s="1243"/>
      <c r="AG282" s="1243"/>
      <c r="AH282" s="1243"/>
      <c r="AI282" s="1243"/>
      <c r="AJ282" s="1243"/>
      <c r="AK282" s="1243"/>
      <c r="AL282" s="1243"/>
      <c r="AM282" s="1243"/>
      <c r="AN282" s="1243"/>
      <c r="AO282" s="1243"/>
      <c r="AP282" s="1243"/>
      <c r="AQ282" s="1243"/>
      <c r="AR282" s="1243"/>
      <c r="AS282" s="1243"/>
      <c r="AT282" s="1243"/>
      <c r="AU282" s="1243"/>
      <c r="AV282" s="1243"/>
      <c r="AW282" s="1243"/>
      <c r="AX282" s="1243"/>
      <c r="AY282" s="1243"/>
      <c r="AZ282" s="1243"/>
      <c r="BA282" s="1243"/>
      <c r="BB282" s="1243"/>
      <c r="BC282" s="1243"/>
      <c r="BD282" s="1243"/>
      <c r="BE282" s="1243"/>
      <c r="BF282" s="774"/>
      <c r="BG282" s="774"/>
      <c r="BH282" s="774"/>
      <c r="BI282" s="774"/>
      <c r="BJ282" s="774"/>
      <c r="BK282" s="774"/>
      <c r="BL282" s="774"/>
      <c r="BM282" s="774"/>
      <c r="BN282" s="774"/>
      <c r="BO282" s="773"/>
    </row>
    <row r="283" spans="1:67" s="1049" customFormat="1" ht="18" x14ac:dyDescent="0.35">
      <c r="A283" s="1044"/>
      <c r="B283" s="1045"/>
      <c r="C283" s="1045"/>
      <c r="D283" s="489"/>
      <c r="E283" s="489"/>
      <c r="F283" s="490"/>
      <c r="G283" s="490"/>
      <c r="H283" s="490"/>
      <c r="I283" s="490"/>
      <c r="J283" s="1046"/>
      <c r="K283" s="490"/>
      <c r="L283" s="490"/>
      <c r="M283" s="490"/>
      <c r="N283" s="490"/>
      <c r="O283" s="490"/>
      <c r="P283" s="490"/>
      <c r="Q283" s="490"/>
      <c r="R283" s="490"/>
      <c r="S283" s="490"/>
      <c r="T283" s="1047"/>
      <c r="U283" s="1045"/>
      <c r="V283" s="1048"/>
      <c r="W283" s="1044"/>
      <c r="X283" s="1044"/>
      <c r="Y283" s="1044"/>
      <c r="Z283" s="1044"/>
      <c r="AA283" s="1044"/>
      <c r="AB283" s="1044"/>
      <c r="AC283" s="1044"/>
      <c r="AD283" s="1044"/>
      <c r="AE283" s="1243"/>
      <c r="AF283" s="1243"/>
      <c r="AG283" s="1243"/>
      <c r="AH283" s="1243"/>
      <c r="AI283" s="1243"/>
      <c r="AJ283" s="1243"/>
      <c r="AK283" s="1243"/>
      <c r="AL283" s="1243"/>
      <c r="AM283" s="1243"/>
      <c r="AN283" s="1243"/>
      <c r="AO283" s="1243"/>
      <c r="AP283" s="1243"/>
      <c r="AQ283" s="1243"/>
      <c r="AR283" s="1243"/>
      <c r="AS283" s="1243"/>
      <c r="AT283" s="1243"/>
      <c r="AU283" s="1243"/>
      <c r="AV283" s="1243"/>
      <c r="AW283" s="1243"/>
      <c r="AX283" s="1243"/>
      <c r="AY283" s="1243"/>
      <c r="AZ283" s="1243"/>
      <c r="BA283" s="1243"/>
      <c r="BB283" s="1243"/>
      <c r="BC283" s="1243"/>
      <c r="BD283" s="1243"/>
      <c r="BE283" s="1243"/>
      <c r="BF283" s="774"/>
      <c r="BG283" s="774"/>
      <c r="BH283" s="774"/>
      <c r="BI283" s="774"/>
      <c r="BJ283" s="774"/>
      <c r="BK283" s="774"/>
      <c r="BL283" s="774"/>
      <c r="BM283" s="774"/>
      <c r="BN283" s="774"/>
      <c r="BO283" s="773"/>
    </row>
    <row r="284" spans="1:67" s="1049" customFormat="1" ht="18" x14ac:dyDescent="0.35">
      <c r="A284" s="1044"/>
      <c r="B284" s="1045"/>
      <c r="C284" s="1045"/>
      <c r="D284" s="489"/>
      <c r="E284" s="489"/>
      <c r="F284" s="490"/>
      <c r="G284" s="490"/>
      <c r="H284" s="490"/>
      <c r="I284" s="490"/>
      <c r="J284" s="1046"/>
      <c r="K284" s="490"/>
      <c r="L284" s="490"/>
      <c r="M284" s="490"/>
      <c r="N284" s="490"/>
      <c r="O284" s="490"/>
      <c r="P284" s="490"/>
      <c r="Q284" s="490"/>
      <c r="R284" s="490"/>
      <c r="S284" s="490"/>
      <c r="T284" s="1047"/>
      <c r="U284" s="1045"/>
      <c r="V284" s="1048"/>
      <c r="W284" s="1044"/>
      <c r="X284" s="1044"/>
      <c r="Y284" s="1044"/>
      <c r="Z284" s="1044"/>
      <c r="AA284" s="1044"/>
      <c r="AB284" s="1044"/>
      <c r="AC284" s="1044"/>
      <c r="AD284" s="1044"/>
      <c r="AE284" s="1243"/>
      <c r="AF284" s="1243"/>
      <c r="AG284" s="1243"/>
      <c r="AH284" s="1243"/>
      <c r="AI284" s="1243"/>
      <c r="AJ284" s="1243"/>
      <c r="AK284" s="1243"/>
      <c r="AL284" s="1243"/>
      <c r="AM284" s="1243"/>
      <c r="AN284" s="1243"/>
      <c r="AO284" s="1243"/>
      <c r="AP284" s="1243"/>
      <c r="AQ284" s="1243"/>
      <c r="AR284" s="1243"/>
      <c r="AS284" s="1243"/>
      <c r="AT284" s="1243"/>
      <c r="AU284" s="1243"/>
      <c r="AV284" s="1243"/>
      <c r="AW284" s="1243"/>
      <c r="AX284" s="1243"/>
      <c r="AY284" s="1243"/>
      <c r="AZ284" s="1243"/>
      <c r="BA284" s="1243"/>
      <c r="BB284" s="1243"/>
      <c r="BC284" s="1243"/>
      <c r="BD284" s="1243"/>
      <c r="BE284" s="1243"/>
      <c r="BF284" s="774"/>
      <c r="BG284" s="774"/>
      <c r="BH284" s="774"/>
      <c r="BI284" s="774"/>
      <c r="BJ284" s="774"/>
      <c r="BK284" s="774"/>
      <c r="BL284" s="774"/>
      <c r="BM284" s="774"/>
      <c r="BN284" s="774"/>
      <c r="BO284" s="773"/>
    </row>
    <row r="285" spans="1:67" s="1049" customFormat="1" ht="18" x14ac:dyDescent="0.35">
      <c r="A285" s="1044"/>
      <c r="B285" s="1045"/>
      <c r="C285" s="1045"/>
      <c r="D285" s="489"/>
      <c r="E285" s="489"/>
      <c r="F285" s="490"/>
      <c r="G285" s="490"/>
      <c r="H285" s="490"/>
      <c r="I285" s="490"/>
      <c r="J285" s="1046"/>
      <c r="K285" s="490"/>
      <c r="L285" s="490"/>
      <c r="M285" s="490"/>
      <c r="N285" s="490"/>
      <c r="O285" s="490"/>
      <c r="P285" s="490"/>
      <c r="Q285" s="490"/>
      <c r="R285" s="490"/>
      <c r="S285" s="490"/>
      <c r="T285" s="1047"/>
      <c r="U285" s="1045"/>
      <c r="V285" s="1048"/>
      <c r="W285" s="1044"/>
      <c r="X285" s="1044"/>
      <c r="Y285" s="1044"/>
      <c r="Z285" s="1044"/>
      <c r="AA285" s="1044"/>
      <c r="AB285" s="1044"/>
      <c r="AC285" s="1044"/>
      <c r="AD285" s="1044"/>
      <c r="AE285" s="1243"/>
      <c r="AF285" s="1243"/>
      <c r="AG285" s="1243"/>
      <c r="AH285" s="1243"/>
      <c r="AI285" s="1243"/>
      <c r="AJ285" s="1243"/>
      <c r="AK285" s="1243"/>
      <c r="AL285" s="1243"/>
      <c r="AM285" s="1243"/>
      <c r="AN285" s="1243"/>
      <c r="AO285" s="1243"/>
      <c r="AP285" s="1243"/>
      <c r="AQ285" s="1243"/>
      <c r="AR285" s="1243"/>
      <c r="AS285" s="1243"/>
      <c r="AT285" s="1243"/>
      <c r="AU285" s="1243"/>
      <c r="AV285" s="1243"/>
      <c r="AW285" s="1243"/>
      <c r="AX285" s="1243"/>
      <c r="AY285" s="1243"/>
      <c r="AZ285" s="1243"/>
      <c r="BA285" s="1243"/>
      <c r="BB285" s="1243"/>
      <c r="BC285" s="1243"/>
      <c r="BD285" s="1243"/>
      <c r="BE285" s="1243"/>
      <c r="BF285" s="774"/>
      <c r="BG285" s="774"/>
      <c r="BH285" s="774"/>
      <c r="BI285" s="774"/>
      <c r="BJ285" s="774"/>
      <c r="BK285" s="774"/>
      <c r="BL285" s="774"/>
      <c r="BM285" s="774"/>
      <c r="BN285" s="774"/>
      <c r="BO285" s="773"/>
    </row>
    <row r="286" spans="1:67" s="1049" customFormat="1" ht="18" x14ac:dyDescent="0.35">
      <c r="A286" s="1044"/>
      <c r="B286" s="1045"/>
      <c r="C286" s="1045"/>
      <c r="D286" s="489"/>
      <c r="E286" s="489"/>
      <c r="F286" s="490"/>
      <c r="G286" s="490"/>
      <c r="H286" s="490"/>
      <c r="I286" s="490"/>
      <c r="J286" s="1046"/>
      <c r="K286" s="490"/>
      <c r="L286" s="490"/>
      <c r="M286" s="490"/>
      <c r="N286" s="490"/>
      <c r="O286" s="490"/>
      <c r="P286" s="490"/>
      <c r="Q286" s="490"/>
      <c r="R286" s="490"/>
      <c r="S286" s="490"/>
      <c r="T286" s="1047"/>
      <c r="U286" s="1045"/>
      <c r="V286" s="1048"/>
      <c r="W286" s="1044"/>
      <c r="X286" s="1044"/>
      <c r="Y286" s="1044"/>
      <c r="Z286" s="1044"/>
      <c r="AA286" s="1044"/>
      <c r="AB286" s="1044"/>
      <c r="AC286" s="1044"/>
      <c r="AD286" s="1044"/>
      <c r="AE286" s="1243"/>
      <c r="AF286" s="1243"/>
      <c r="AG286" s="1243"/>
      <c r="AH286" s="1243"/>
      <c r="AI286" s="1243"/>
      <c r="AJ286" s="1243"/>
      <c r="AK286" s="1243"/>
      <c r="AL286" s="1243"/>
      <c r="AM286" s="1243"/>
      <c r="AN286" s="1243"/>
      <c r="AO286" s="1243"/>
      <c r="AP286" s="1243"/>
      <c r="AQ286" s="1243"/>
      <c r="AR286" s="1243"/>
      <c r="AS286" s="1243"/>
      <c r="AT286" s="1243"/>
      <c r="AU286" s="1243"/>
      <c r="AV286" s="1243"/>
      <c r="AW286" s="1243"/>
      <c r="AX286" s="1243"/>
      <c r="AY286" s="1243"/>
      <c r="AZ286" s="1243"/>
      <c r="BA286" s="1243"/>
      <c r="BB286" s="1243"/>
      <c r="BC286" s="1243"/>
      <c r="BD286" s="1243"/>
      <c r="BE286" s="1243"/>
      <c r="BF286" s="774"/>
      <c r="BG286" s="774"/>
      <c r="BH286" s="774"/>
      <c r="BI286" s="774"/>
      <c r="BJ286" s="774"/>
      <c r="BK286" s="774"/>
      <c r="BL286" s="774"/>
      <c r="BM286" s="774"/>
      <c r="BN286" s="774"/>
      <c r="BO286" s="773"/>
    </row>
    <row r="287" spans="1:67" s="1049" customFormat="1" ht="18" x14ac:dyDescent="0.35">
      <c r="A287" s="1044"/>
      <c r="B287" s="1045"/>
      <c r="C287" s="1045"/>
      <c r="D287" s="489"/>
      <c r="E287" s="489"/>
      <c r="F287" s="490"/>
      <c r="G287" s="490"/>
      <c r="H287" s="490"/>
      <c r="I287" s="490"/>
      <c r="J287" s="1046"/>
      <c r="K287" s="490"/>
      <c r="L287" s="490"/>
      <c r="M287" s="490"/>
      <c r="N287" s="490"/>
      <c r="O287" s="490"/>
      <c r="P287" s="490"/>
      <c r="Q287" s="490"/>
      <c r="R287" s="490"/>
      <c r="S287" s="490"/>
      <c r="T287" s="1047"/>
      <c r="U287" s="1045"/>
      <c r="V287" s="1048"/>
      <c r="W287" s="1044"/>
      <c r="X287" s="1044"/>
      <c r="Y287" s="1044"/>
      <c r="Z287" s="1044"/>
      <c r="AA287" s="1044"/>
      <c r="AB287" s="1044"/>
      <c r="AC287" s="1044"/>
      <c r="AD287" s="1044"/>
      <c r="AE287" s="1243"/>
      <c r="AF287" s="1243"/>
      <c r="AG287" s="1243"/>
      <c r="AH287" s="1243"/>
      <c r="AI287" s="1243"/>
      <c r="AJ287" s="1243"/>
      <c r="AK287" s="1243"/>
      <c r="AL287" s="1243"/>
      <c r="AM287" s="1243"/>
      <c r="AN287" s="1243"/>
      <c r="AO287" s="1243"/>
      <c r="AP287" s="1243"/>
      <c r="AQ287" s="1243"/>
      <c r="AR287" s="1243"/>
      <c r="AS287" s="1243"/>
      <c r="AT287" s="1243"/>
      <c r="AU287" s="1243"/>
      <c r="AV287" s="1243"/>
      <c r="AW287" s="1243"/>
      <c r="AX287" s="1243"/>
      <c r="AY287" s="1243"/>
      <c r="AZ287" s="1243"/>
      <c r="BA287" s="1243"/>
      <c r="BB287" s="1243"/>
      <c r="BC287" s="1243"/>
      <c r="BD287" s="1243"/>
      <c r="BE287" s="1243"/>
      <c r="BF287" s="774"/>
      <c r="BG287" s="774"/>
      <c r="BH287" s="774"/>
      <c r="BI287" s="774"/>
      <c r="BJ287" s="774"/>
      <c r="BK287" s="774"/>
      <c r="BL287" s="774"/>
      <c r="BM287" s="774"/>
      <c r="BN287" s="774"/>
      <c r="BO287" s="773"/>
    </row>
    <row r="288" spans="1:67" s="1049" customFormat="1" ht="18" x14ac:dyDescent="0.35">
      <c r="A288" s="1044"/>
      <c r="B288" s="1045"/>
      <c r="C288" s="1045"/>
      <c r="D288" s="489"/>
      <c r="E288" s="489"/>
      <c r="F288" s="490"/>
      <c r="G288" s="490"/>
      <c r="H288" s="490"/>
      <c r="I288" s="490"/>
      <c r="J288" s="1046"/>
      <c r="K288" s="490"/>
      <c r="L288" s="490"/>
      <c r="M288" s="490"/>
      <c r="N288" s="490"/>
      <c r="O288" s="490"/>
      <c r="P288" s="490"/>
      <c r="Q288" s="490"/>
      <c r="R288" s="490"/>
      <c r="S288" s="490"/>
      <c r="T288" s="1047"/>
      <c r="U288" s="1045"/>
      <c r="V288" s="1048"/>
      <c r="W288" s="1044"/>
      <c r="X288" s="1044"/>
      <c r="Y288" s="1044"/>
      <c r="Z288" s="1044"/>
      <c r="AA288" s="1044"/>
      <c r="AB288" s="1044"/>
      <c r="AC288" s="1044"/>
      <c r="AD288" s="1044"/>
      <c r="AE288" s="1243"/>
      <c r="AF288" s="1243"/>
      <c r="AG288" s="1243"/>
      <c r="AH288" s="1243"/>
      <c r="AI288" s="1243"/>
      <c r="AJ288" s="1243"/>
      <c r="AK288" s="1243"/>
      <c r="AL288" s="1243"/>
      <c r="AM288" s="1243"/>
      <c r="AN288" s="1243"/>
      <c r="AO288" s="1243"/>
      <c r="AP288" s="1243"/>
      <c r="AQ288" s="1243"/>
      <c r="AR288" s="1243"/>
      <c r="AS288" s="1243"/>
      <c r="AT288" s="1243"/>
      <c r="AU288" s="1243"/>
      <c r="AV288" s="1243"/>
      <c r="AW288" s="1243"/>
      <c r="AX288" s="1243"/>
      <c r="AY288" s="1243"/>
      <c r="AZ288" s="1243"/>
      <c r="BA288" s="1243"/>
      <c r="BB288" s="1243"/>
      <c r="BC288" s="1243"/>
      <c r="BD288" s="1243"/>
      <c r="BE288" s="1243"/>
      <c r="BF288" s="774"/>
      <c r="BG288" s="774"/>
      <c r="BH288" s="774"/>
      <c r="BI288" s="774"/>
      <c r="BJ288" s="774"/>
      <c r="BK288" s="774"/>
      <c r="BL288" s="774"/>
      <c r="BM288" s="774"/>
      <c r="BN288" s="774"/>
      <c r="BO288" s="773"/>
    </row>
    <row r="289" spans="1:67" s="1049" customFormat="1" ht="18" x14ac:dyDescent="0.35">
      <c r="A289" s="1044"/>
      <c r="B289" s="1045"/>
      <c r="C289" s="1045"/>
      <c r="D289" s="489"/>
      <c r="E289" s="489"/>
      <c r="F289" s="490"/>
      <c r="G289" s="490"/>
      <c r="H289" s="490"/>
      <c r="I289" s="490"/>
      <c r="J289" s="1046"/>
      <c r="K289" s="490"/>
      <c r="L289" s="490"/>
      <c r="M289" s="490"/>
      <c r="N289" s="490"/>
      <c r="O289" s="490"/>
      <c r="P289" s="490"/>
      <c r="Q289" s="490"/>
      <c r="R289" s="490"/>
      <c r="S289" s="490"/>
      <c r="T289" s="1047"/>
      <c r="U289" s="1045"/>
      <c r="V289" s="1048"/>
      <c r="W289" s="1044"/>
      <c r="X289" s="1044"/>
      <c r="Y289" s="1044"/>
      <c r="Z289" s="1044"/>
      <c r="AA289" s="1044"/>
      <c r="AB289" s="1044"/>
      <c r="AC289" s="1044"/>
      <c r="AD289" s="1044"/>
      <c r="AE289" s="1243"/>
      <c r="AF289" s="1243"/>
      <c r="AG289" s="1243"/>
      <c r="AH289" s="1243"/>
      <c r="AI289" s="1243"/>
      <c r="AJ289" s="1243"/>
      <c r="AK289" s="1243"/>
      <c r="AL289" s="1243"/>
      <c r="AM289" s="1243"/>
      <c r="AN289" s="1243"/>
      <c r="AO289" s="1243"/>
      <c r="AP289" s="1243"/>
      <c r="AQ289" s="1243"/>
      <c r="AR289" s="1243"/>
      <c r="AS289" s="1243"/>
      <c r="AT289" s="1243"/>
      <c r="AU289" s="1243"/>
      <c r="AV289" s="1243"/>
      <c r="AW289" s="1243"/>
      <c r="AX289" s="1243"/>
      <c r="AY289" s="1243"/>
      <c r="AZ289" s="1243"/>
      <c r="BA289" s="1243"/>
      <c r="BB289" s="1243"/>
      <c r="BC289" s="1243"/>
      <c r="BD289" s="1243"/>
      <c r="BE289" s="1243"/>
      <c r="BF289" s="774"/>
      <c r="BG289" s="774"/>
      <c r="BH289" s="774"/>
      <c r="BI289" s="774"/>
      <c r="BJ289" s="774"/>
      <c r="BK289" s="774"/>
      <c r="BL289" s="774"/>
      <c r="BM289" s="774"/>
      <c r="BN289" s="774"/>
      <c r="BO289" s="773"/>
    </row>
    <row r="290" spans="1:67" s="1049" customFormat="1" ht="18" x14ac:dyDescent="0.35">
      <c r="A290" s="1044"/>
      <c r="B290" s="1045"/>
      <c r="C290" s="1045"/>
      <c r="D290" s="489"/>
      <c r="E290" s="489"/>
      <c r="F290" s="490"/>
      <c r="G290" s="490"/>
      <c r="H290" s="490"/>
      <c r="I290" s="490"/>
      <c r="J290" s="1046"/>
      <c r="K290" s="490"/>
      <c r="L290" s="490"/>
      <c r="M290" s="490"/>
      <c r="N290" s="490"/>
      <c r="O290" s="490"/>
      <c r="P290" s="490"/>
      <c r="Q290" s="490"/>
      <c r="R290" s="490"/>
      <c r="S290" s="490"/>
      <c r="T290" s="1047"/>
      <c r="U290" s="1045"/>
      <c r="V290" s="1048"/>
      <c r="W290" s="1044"/>
      <c r="X290" s="1044"/>
      <c r="Y290" s="1044"/>
      <c r="Z290" s="1044"/>
      <c r="AA290" s="1044"/>
      <c r="AB290" s="1044"/>
      <c r="AC290" s="1044"/>
      <c r="AD290" s="1044"/>
      <c r="AE290" s="1243"/>
      <c r="AF290" s="1243"/>
      <c r="AG290" s="1243"/>
      <c r="AH290" s="1243"/>
      <c r="AI290" s="1243"/>
      <c r="AJ290" s="1243"/>
      <c r="AK290" s="1243"/>
      <c r="AL290" s="1243"/>
      <c r="AM290" s="1243"/>
      <c r="AN290" s="1243"/>
      <c r="AO290" s="1243"/>
      <c r="AP290" s="1243"/>
      <c r="AQ290" s="1243"/>
      <c r="AR290" s="1243"/>
      <c r="AS290" s="1243"/>
      <c r="AT290" s="1243"/>
      <c r="AU290" s="1243"/>
      <c r="AV290" s="1243"/>
      <c r="AW290" s="1243"/>
      <c r="AX290" s="1243"/>
      <c r="AY290" s="1243"/>
      <c r="AZ290" s="1243"/>
      <c r="BA290" s="1243"/>
      <c r="BB290" s="1243"/>
      <c r="BC290" s="1243"/>
      <c r="BD290" s="1243"/>
      <c r="BE290" s="1243"/>
      <c r="BF290" s="774"/>
      <c r="BG290" s="774"/>
      <c r="BH290" s="774"/>
      <c r="BI290" s="774"/>
      <c r="BJ290" s="774"/>
      <c r="BK290" s="774"/>
      <c r="BL290" s="774"/>
      <c r="BM290" s="774"/>
      <c r="BN290" s="774"/>
      <c r="BO290" s="773"/>
    </row>
    <row r="291" spans="1:67" s="1049" customFormat="1" ht="18" x14ac:dyDescent="0.35">
      <c r="A291" s="1044"/>
      <c r="B291" s="1045"/>
      <c r="C291" s="1045"/>
      <c r="D291" s="489"/>
      <c r="E291" s="489"/>
      <c r="F291" s="490"/>
      <c r="G291" s="490"/>
      <c r="H291" s="490"/>
      <c r="I291" s="490"/>
      <c r="J291" s="1046"/>
      <c r="K291" s="490"/>
      <c r="L291" s="490"/>
      <c r="M291" s="490"/>
      <c r="N291" s="490"/>
      <c r="O291" s="490"/>
      <c r="P291" s="490"/>
      <c r="Q291" s="490"/>
      <c r="R291" s="490"/>
      <c r="S291" s="490"/>
      <c r="T291" s="1047"/>
      <c r="U291" s="1045"/>
      <c r="V291" s="1048"/>
      <c r="W291" s="1044"/>
      <c r="X291" s="1044"/>
      <c r="Y291" s="1044"/>
      <c r="Z291" s="1044"/>
      <c r="AA291" s="1044"/>
      <c r="AB291" s="1044"/>
      <c r="AC291" s="1044"/>
      <c r="AD291" s="1044"/>
      <c r="AE291" s="1243"/>
      <c r="AF291" s="1243"/>
      <c r="AG291" s="1243"/>
      <c r="AH291" s="1243"/>
      <c r="AI291" s="1243"/>
      <c r="AJ291" s="1243"/>
      <c r="AK291" s="1243"/>
      <c r="AL291" s="1243"/>
      <c r="AM291" s="1243"/>
      <c r="AN291" s="1243"/>
      <c r="AO291" s="1243"/>
      <c r="AP291" s="1243"/>
      <c r="AQ291" s="1243"/>
      <c r="AR291" s="1243"/>
      <c r="AS291" s="1243"/>
      <c r="AT291" s="1243"/>
      <c r="AU291" s="1243"/>
      <c r="AV291" s="1243"/>
      <c r="AW291" s="1243"/>
      <c r="AX291" s="1243"/>
      <c r="AY291" s="1243"/>
      <c r="AZ291" s="1243"/>
      <c r="BA291" s="1243"/>
      <c r="BB291" s="1243"/>
      <c r="BC291" s="1243"/>
      <c r="BD291" s="1243"/>
      <c r="BE291" s="1243"/>
      <c r="BF291" s="774"/>
      <c r="BG291" s="774"/>
      <c r="BH291" s="774"/>
      <c r="BI291" s="774"/>
      <c r="BJ291" s="774"/>
      <c r="BK291" s="774"/>
      <c r="BL291" s="774"/>
      <c r="BM291" s="774"/>
      <c r="BN291" s="774"/>
      <c r="BO291" s="773"/>
    </row>
    <row r="292" spans="1:67" s="1049" customFormat="1" ht="18" x14ac:dyDescent="0.35">
      <c r="A292" s="1044"/>
      <c r="B292" s="1045"/>
      <c r="C292" s="1045"/>
      <c r="D292" s="489"/>
      <c r="E292" s="489"/>
      <c r="F292" s="490"/>
      <c r="G292" s="490"/>
      <c r="H292" s="490"/>
      <c r="I292" s="490"/>
      <c r="J292" s="1046"/>
      <c r="K292" s="490"/>
      <c r="L292" s="490"/>
      <c r="M292" s="490"/>
      <c r="N292" s="490"/>
      <c r="O292" s="490"/>
      <c r="P292" s="490"/>
      <c r="Q292" s="490"/>
      <c r="R292" s="490"/>
      <c r="S292" s="490"/>
      <c r="T292" s="1047"/>
      <c r="U292" s="1045"/>
      <c r="V292" s="1048"/>
      <c r="W292" s="1044"/>
      <c r="X292" s="1044"/>
      <c r="Y292" s="1044"/>
      <c r="Z292" s="1044"/>
      <c r="AA292" s="1044"/>
      <c r="AB292" s="1044"/>
      <c r="AC292" s="1044"/>
      <c r="AD292" s="1044"/>
      <c r="AE292" s="1243"/>
      <c r="AF292" s="1243"/>
      <c r="AG292" s="1243"/>
      <c r="AH292" s="1243"/>
      <c r="AI292" s="1243"/>
      <c r="AJ292" s="1243"/>
      <c r="AK292" s="1243"/>
      <c r="AL292" s="1243"/>
      <c r="AM292" s="1243"/>
      <c r="AN292" s="1243"/>
      <c r="AO292" s="1243"/>
      <c r="AP292" s="1243"/>
      <c r="AQ292" s="1243"/>
      <c r="AR292" s="1243"/>
      <c r="AS292" s="1243"/>
      <c r="AT292" s="1243"/>
      <c r="AU292" s="1243"/>
      <c r="AV292" s="1243"/>
      <c r="AW292" s="1243"/>
      <c r="AX292" s="1243"/>
      <c r="AY292" s="1243"/>
      <c r="AZ292" s="1243"/>
      <c r="BA292" s="1243"/>
      <c r="BB292" s="1243"/>
      <c r="BC292" s="1243"/>
      <c r="BD292" s="1243"/>
      <c r="BE292" s="1243"/>
      <c r="BF292" s="774"/>
      <c r="BG292" s="774"/>
      <c r="BH292" s="774"/>
      <c r="BI292" s="774"/>
      <c r="BJ292" s="774"/>
      <c r="BK292" s="774"/>
      <c r="BL292" s="774"/>
      <c r="BM292" s="774"/>
      <c r="BN292" s="774"/>
      <c r="BO292" s="773"/>
    </row>
    <row r="293" spans="1:67" s="1049" customFormat="1" ht="18" x14ac:dyDescent="0.35">
      <c r="A293" s="1044"/>
      <c r="B293" s="1045"/>
      <c r="C293" s="1045"/>
      <c r="D293" s="489"/>
      <c r="E293" s="489"/>
      <c r="F293" s="490"/>
      <c r="G293" s="490"/>
      <c r="H293" s="490"/>
      <c r="I293" s="490"/>
      <c r="J293" s="1046"/>
      <c r="K293" s="490"/>
      <c r="L293" s="490"/>
      <c r="M293" s="490"/>
      <c r="N293" s="490"/>
      <c r="O293" s="490"/>
      <c r="P293" s="490"/>
      <c r="Q293" s="490"/>
      <c r="R293" s="490"/>
      <c r="S293" s="490"/>
      <c r="T293" s="1047"/>
      <c r="U293" s="1045"/>
      <c r="V293" s="1048"/>
      <c r="W293" s="1044"/>
      <c r="X293" s="1044"/>
      <c r="Y293" s="1044"/>
      <c r="Z293" s="1044"/>
      <c r="AA293" s="1044"/>
      <c r="AB293" s="1044"/>
      <c r="AC293" s="1044"/>
      <c r="AD293" s="1044"/>
      <c r="AE293" s="1243"/>
      <c r="AF293" s="1243"/>
      <c r="AG293" s="1243"/>
      <c r="AH293" s="1243"/>
      <c r="AI293" s="1243"/>
      <c r="AJ293" s="1243"/>
      <c r="AK293" s="1243"/>
      <c r="AL293" s="1243"/>
      <c r="AM293" s="1243"/>
      <c r="AN293" s="1243"/>
      <c r="AO293" s="1243"/>
      <c r="AP293" s="1243"/>
      <c r="AQ293" s="1243"/>
      <c r="AR293" s="1243"/>
      <c r="AS293" s="1243"/>
      <c r="AT293" s="1243"/>
      <c r="AU293" s="1243"/>
      <c r="AV293" s="1243"/>
      <c r="AW293" s="1243"/>
      <c r="AX293" s="1243"/>
      <c r="AY293" s="1243"/>
      <c r="AZ293" s="1243"/>
      <c r="BA293" s="1243"/>
      <c r="BB293" s="1243"/>
      <c r="BC293" s="1243"/>
      <c r="BD293" s="1243"/>
      <c r="BE293" s="1243"/>
      <c r="BF293" s="774"/>
      <c r="BG293" s="774"/>
      <c r="BH293" s="774"/>
      <c r="BI293" s="774"/>
      <c r="BJ293" s="774"/>
      <c r="BK293" s="774"/>
      <c r="BL293" s="774"/>
      <c r="BM293" s="774"/>
      <c r="BN293" s="774"/>
      <c r="BO293" s="773"/>
    </row>
    <row r="294" spans="1:67" s="1049" customFormat="1" ht="18" x14ac:dyDescent="0.35">
      <c r="A294" s="1044"/>
      <c r="B294" s="1045"/>
      <c r="C294" s="1045"/>
      <c r="D294" s="489"/>
      <c r="E294" s="489"/>
      <c r="F294" s="490"/>
      <c r="G294" s="490"/>
      <c r="H294" s="490"/>
      <c r="I294" s="490"/>
      <c r="J294" s="1046"/>
      <c r="K294" s="490"/>
      <c r="L294" s="490"/>
      <c r="M294" s="490"/>
      <c r="N294" s="490"/>
      <c r="O294" s="490"/>
      <c r="P294" s="490"/>
      <c r="Q294" s="490"/>
      <c r="R294" s="490"/>
      <c r="S294" s="490"/>
      <c r="T294" s="1047"/>
      <c r="U294" s="1045"/>
      <c r="V294" s="1048"/>
      <c r="W294" s="1044"/>
      <c r="X294" s="1044"/>
      <c r="Y294" s="1044"/>
      <c r="Z294" s="1044"/>
      <c r="AA294" s="1044"/>
      <c r="AB294" s="1044"/>
      <c r="AC294" s="1044"/>
      <c r="AD294" s="1044"/>
      <c r="AE294" s="1243"/>
      <c r="AF294" s="1243"/>
      <c r="AG294" s="1243"/>
      <c r="AH294" s="1243"/>
      <c r="AI294" s="1243"/>
      <c r="AJ294" s="1243"/>
      <c r="AK294" s="1243"/>
      <c r="AL294" s="1243"/>
      <c r="AM294" s="1243"/>
      <c r="AN294" s="1243"/>
      <c r="AO294" s="1243"/>
      <c r="AP294" s="1243"/>
      <c r="AQ294" s="1243"/>
      <c r="AR294" s="1243"/>
      <c r="AS294" s="1243"/>
      <c r="AT294" s="1243"/>
      <c r="AU294" s="1243"/>
      <c r="AV294" s="1243"/>
      <c r="AW294" s="1243"/>
      <c r="AX294" s="1243"/>
      <c r="AY294" s="1243"/>
      <c r="AZ294" s="1243"/>
      <c r="BA294" s="1243"/>
      <c r="BB294" s="1243"/>
      <c r="BC294" s="1243"/>
      <c r="BD294" s="1243"/>
      <c r="BE294" s="1243"/>
      <c r="BF294" s="774"/>
      <c r="BG294" s="774"/>
      <c r="BH294" s="774"/>
      <c r="BI294" s="774"/>
      <c r="BJ294" s="774"/>
      <c r="BK294" s="774"/>
      <c r="BL294" s="774"/>
      <c r="BM294" s="774"/>
      <c r="BN294" s="774"/>
      <c r="BO294" s="773"/>
    </row>
    <row r="295" spans="1:67" s="1049" customFormat="1" ht="18" x14ac:dyDescent="0.35">
      <c r="A295" s="1044"/>
      <c r="B295" s="1045"/>
      <c r="C295" s="1045"/>
      <c r="D295" s="489"/>
      <c r="E295" s="489"/>
      <c r="F295" s="490"/>
      <c r="G295" s="490"/>
      <c r="H295" s="490"/>
      <c r="I295" s="490"/>
      <c r="J295" s="1046"/>
      <c r="K295" s="490"/>
      <c r="L295" s="490"/>
      <c r="M295" s="490"/>
      <c r="N295" s="490"/>
      <c r="O295" s="490"/>
      <c r="P295" s="490"/>
      <c r="Q295" s="490"/>
      <c r="R295" s="490"/>
      <c r="S295" s="490"/>
      <c r="T295" s="1047"/>
      <c r="U295" s="1045"/>
      <c r="V295" s="1048"/>
      <c r="W295" s="1044"/>
      <c r="X295" s="1044"/>
      <c r="Y295" s="1044"/>
      <c r="Z295" s="1044"/>
      <c r="AA295" s="1044"/>
      <c r="AB295" s="1044"/>
      <c r="AC295" s="1044"/>
      <c r="AD295" s="1044"/>
      <c r="AE295" s="1243"/>
      <c r="AF295" s="1243"/>
      <c r="AG295" s="1243"/>
      <c r="AH295" s="1243"/>
      <c r="AI295" s="1243"/>
      <c r="AJ295" s="1243"/>
      <c r="AK295" s="1243"/>
      <c r="AL295" s="1243"/>
      <c r="AM295" s="1243"/>
      <c r="AN295" s="1243"/>
      <c r="AO295" s="1243"/>
      <c r="AP295" s="1243"/>
      <c r="AQ295" s="1243"/>
      <c r="AR295" s="1243"/>
      <c r="AS295" s="1243"/>
      <c r="AT295" s="1243"/>
      <c r="AU295" s="1243"/>
      <c r="AV295" s="1243"/>
      <c r="AW295" s="1243"/>
      <c r="AX295" s="1243"/>
      <c r="AY295" s="1243"/>
      <c r="AZ295" s="1243"/>
      <c r="BA295" s="1243"/>
      <c r="BB295" s="1243"/>
      <c r="BC295" s="1243"/>
      <c r="BD295" s="1243"/>
      <c r="BE295" s="1243"/>
      <c r="BF295" s="774"/>
      <c r="BG295" s="774"/>
      <c r="BH295" s="774"/>
      <c r="BI295" s="774"/>
      <c r="BJ295" s="774"/>
      <c r="BK295" s="774"/>
      <c r="BL295" s="774"/>
      <c r="BM295" s="774"/>
      <c r="BN295" s="774"/>
      <c r="BO295" s="773"/>
    </row>
    <row r="296" spans="1:67" s="1049" customFormat="1" ht="18" x14ac:dyDescent="0.35">
      <c r="A296" s="1044"/>
      <c r="B296" s="1045"/>
      <c r="C296" s="1045"/>
      <c r="D296" s="489"/>
      <c r="E296" s="489"/>
      <c r="F296" s="490"/>
      <c r="G296" s="490"/>
      <c r="H296" s="490"/>
      <c r="I296" s="490"/>
      <c r="J296" s="1046"/>
      <c r="K296" s="490"/>
      <c r="L296" s="490"/>
      <c r="M296" s="490"/>
      <c r="N296" s="490"/>
      <c r="O296" s="490"/>
      <c r="P296" s="490"/>
      <c r="Q296" s="490"/>
      <c r="R296" s="490"/>
      <c r="S296" s="490"/>
      <c r="T296" s="1047"/>
      <c r="U296" s="1045"/>
      <c r="V296" s="1048"/>
      <c r="W296" s="1044"/>
      <c r="X296" s="1044"/>
      <c r="Y296" s="1044"/>
      <c r="Z296" s="1044"/>
      <c r="AA296" s="1044"/>
      <c r="AB296" s="1044"/>
      <c r="AC296" s="1044"/>
      <c r="AD296" s="1044"/>
      <c r="AE296" s="1243"/>
      <c r="AF296" s="1243"/>
      <c r="AG296" s="1243"/>
      <c r="AH296" s="1243"/>
      <c r="AI296" s="1243"/>
      <c r="AJ296" s="1243"/>
      <c r="AK296" s="1243"/>
      <c r="AL296" s="1243"/>
      <c r="AM296" s="1243"/>
      <c r="AN296" s="1243"/>
      <c r="AO296" s="1243"/>
      <c r="AP296" s="1243"/>
      <c r="AQ296" s="1243"/>
      <c r="AR296" s="1243"/>
      <c r="AS296" s="1243"/>
      <c r="AT296" s="1243"/>
      <c r="AU296" s="1243"/>
      <c r="AV296" s="1243"/>
      <c r="AW296" s="1243"/>
      <c r="AX296" s="1243"/>
      <c r="AY296" s="1243"/>
      <c r="AZ296" s="1243"/>
      <c r="BA296" s="1243"/>
      <c r="BB296" s="1243"/>
      <c r="BC296" s="1243"/>
      <c r="BD296" s="1243"/>
      <c r="BE296" s="1243"/>
      <c r="BF296" s="774"/>
      <c r="BG296" s="774"/>
      <c r="BH296" s="774"/>
      <c r="BI296" s="774"/>
      <c r="BJ296" s="774"/>
      <c r="BK296" s="774"/>
      <c r="BL296" s="774"/>
      <c r="BM296" s="774"/>
      <c r="BN296" s="774"/>
      <c r="BO296" s="773"/>
    </row>
    <row r="297" spans="1:67" s="1049" customFormat="1" ht="18" x14ac:dyDescent="0.35">
      <c r="A297" s="1044"/>
      <c r="B297" s="1045"/>
      <c r="C297" s="1045"/>
      <c r="D297" s="489"/>
      <c r="E297" s="489"/>
      <c r="F297" s="490"/>
      <c r="G297" s="490"/>
      <c r="H297" s="490"/>
      <c r="I297" s="490"/>
      <c r="J297" s="1046"/>
      <c r="K297" s="490"/>
      <c r="L297" s="490"/>
      <c r="M297" s="490"/>
      <c r="N297" s="490"/>
      <c r="O297" s="490"/>
      <c r="P297" s="490"/>
      <c r="Q297" s="490"/>
      <c r="R297" s="490"/>
      <c r="S297" s="490"/>
      <c r="T297" s="1047"/>
      <c r="U297" s="1045"/>
      <c r="V297" s="1048"/>
      <c r="W297" s="1044"/>
      <c r="X297" s="1044"/>
      <c r="Y297" s="1044"/>
      <c r="Z297" s="1044"/>
      <c r="AA297" s="1044"/>
      <c r="AB297" s="1044"/>
      <c r="AC297" s="1044"/>
      <c r="AD297" s="1044"/>
      <c r="AE297" s="1243"/>
      <c r="AF297" s="1243"/>
      <c r="AG297" s="1243"/>
      <c r="AH297" s="1243"/>
      <c r="AI297" s="1243"/>
      <c r="AJ297" s="1243"/>
      <c r="AK297" s="1243"/>
      <c r="AL297" s="1243"/>
      <c r="AM297" s="1243"/>
      <c r="AN297" s="1243"/>
      <c r="AO297" s="1243"/>
      <c r="AP297" s="1243"/>
      <c r="AQ297" s="1243"/>
      <c r="AR297" s="1243"/>
      <c r="AS297" s="1243"/>
      <c r="AT297" s="1243"/>
      <c r="AU297" s="1243"/>
      <c r="AV297" s="1243"/>
      <c r="AW297" s="1243"/>
      <c r="AX297" s="1243"/>
      <c r="AY297" s="1243"/>
      <c r="AZ297" s="1243"/>
      <c r="BA297" s="1243"/>
      <c r="BB297" s="1243"/>
      <c r="BC297" s="1243"/>
      <c r="BD297" s="1243"/>
      <c r="BE297" s="1243"/>
      <c r="BF297" s="774"/>
      <c r="BG297" s="774"/>
      <c r="BH297" s="774"/>
      <c r="BI297" s="774"/>
      <c r="BJ297" s="774"/>
      <c r="BK297" s="774"/>
      <c r="BL297" s="774"/>
      <c r="BM297" s="774"/>
      <c r="BN297" s="774"/>
      <c r="BO297" s="773"/>
    </row>
    <row r="298" spans="1:67" s="1049" customFormat="1" ht="18" x14ac:dyDescent="0.35">
      <c r="A298" s="1044"/>
      <c r="B298" s="1045"/>
      <c r="C298" s="1045"/>
      <c r="D298" s="489"/>
      <c r="E298" s="489"/>
      <c r="F298" s="490"/>
      <c r="G298" s="490"/>
      <c r="H298" s="490"/>
      <c r="I298" s="490"/>
      <c r="J298" s="1046"/>
      <c r="K298" s="490"/>
      <c r="L298" s="490"/>
      <c r="M298" s="490"/>
      <c r="N298" s="490"/>
      <c r="O298" s="490"/>
      <c r="P298" s="490"/>
      <c r="Q298" s="490"/>
      <c r="R298" s="490"/>
      <c r="S298" s="490"/>
      <c r="T298" s="1047"/>
      <c r="U298" s="1045"/>
      <c r="V298" s="1048"/>
      <c r="W298" s="1044"/>
      <c r="X298" s="1044"/>
      <c r="Y298" s="1044"/>
      <c r="Z298" s="1044"/>
      <c r="AA298" s="1044"/>
      <c r="AB298" s="1044"/>
      <c r="AC298" s="1044"/>
      <c r="AD298" s="1044"/>
      <c r="AE298" s="1243"/>
      <c r="AF298" s="1243"/>
      <c r="AG298" s="1243"/>
      <c r="AH298" s="1243"/>
      <c r="AI298" s="1243"/>
      <c r="AJ298" s="1243"/>
      <c r="AK298" s="1243"/>
      <c r="AL298" s="1243"/>
      <c r="AM298" s="1243"/>
      <c r="AN298" s="1243"/>
      <c r="AO298" s="1243"/>
      <c r="AP298" s="1243"/>
      <c r="AQ298" s="1243"/>
      <c r="AR298" s="1243"/>
      <c r="AS298" s="1243"/>
      <c r="AT298" s="1243"/>
      <c r="AU298" s="1243"/>
      <c r="AV298" s="1243"/>
      <c r="AW298" s="1243"/>
      <c r="AX298" s="1243"/>
      <c r="AY298" s="1243"/>
      <c r="AZ298" s="1243"/>
      <c r="BA298" s="1243"/>
      <c r="BB298" s="1243"/>
      <c r="BC298" s="1243"/>
      <c r="BD298" s="1243"/>
      <c r="BE298" s="1243"/>
      <c r="BF298" s="774"/>
      <c r="BG298" s="774"/>
      <c r="BH298" s="774"/>
      <c r="BI298" s="774"/>
      <c r="BJ298" s="774"/>
      <c r="BK298" s="774"/>
      <c r="BL298" s="774"/>
      <c r="BM298" s="774"/>
      <c r="BN298" s="774"/>
      <c r="BO298" s="773"/>
    </row>
    <row r="299" spans="1:67" s="1049" customFormat="1" ht="18" x14ac:dyDescent="0.35">
      <c r="A299" s="1044"/>
      <c r="B299" s="1045"/>
      <c r="C299" s="1045"/>
      <c r="D299" s="489"/>
      <c r="E299" s="489"/>
      <c r="F299" s="490"/>
      <c r="G299" s="490"/>
      <c r="H299" s="490"/>
      <c r="I299" s="490"/>
      <c r="J299" s="1046"/>
      <c r="K299" s="490"/>
      <c r="L299" s="490"/>
      <c r="M299" s="490"/>
      <c r="N299" s="490"/>
      <c r="O299" s="490"/>
      <c r="P299" s="490"/>
      <c r="Q299" s="490"/>
      <c r="R299" s="490"/>
      <c r="S299" s="490"/>
      <c r="T299" s="1047"/>
      <c r="U299" s="1045"/>
      <c r="V299" s="1048"/>
      <c r="W299" s="1044"/>
      <c r="X299" s="1044"/>
      <c r="Y299" s="1044"/>
      <c r="Z299" s="1044"/>
      <c r="AA299" s="1044"/>
      <c r="AB299" s="1044"/>
      <c r="AC299" s="1044"/>
      <c r="AD299" s="1044"/>
      <c r="AE299" s="1243"/>
      <c r="AF299" s="1243"/>
      <c r="AG299" s="1243"/>
      <c r="AH299" s="1243"/>
      <c r="AI299" s="1243"/>
      <c r="AJ299" s="1243"/>
      <c r="AK299" s="1243"/>
      <c r="AL299" s="1243"/>
      <c r="AM299" s="1243"/>
      <c r="AN299" s="1243"/>
      <c r="AO299" s="1243"/>
      <c r="AP299" s="1243"/>
      <c r="AQ299" s="1243"/>
      <c r="AR299" s="1243"/>
      <c r="AS299" s="1243"/>
      <c r="AT299" s="1243"/>
      <c r="AU299" s="1243"/>
      <c r="AV299" s="1243"/>
      <c r="AW299" s="1243"/>
      <c r="AX299" s="1243"/>
      <c r="AY299" s="1243"/>
      <c r="AZ299" s="1243"/>
      <c r="BA299" s="1243"/>
      <c r="BB299" s="1243"/>
      <c r="BC299" s="1243"/>
      <c r="BD299" s="1243"/>
      <c r="BE299" s="1243"/>
      <c r="BF299" s="774"/>
      <c r="BG299" s="774"/>
      <c r="BH299" s="774"/>
      <c r="BI299" s="774"/>
      <c r="BJ299" s="774"/>
      <c r="BK299" s="774"/>
      <c r="BL299" s="774"/>
      <c r="BM299" s="774"/>
      <c r="BN299" s="774"/>
      <c r="BO299" s="773"/>
    </row>
    <row r="300" spans="1:67" s="1049" customFormat="1" ht="18" x14ac:dyDescent="0.35">
      <c r="A300" s="1044"/>
      <c r="B300" s="1045"/>
      <c r="C300" s="1045"/>
      <c r="D300" s="489"/>
      <c r="E300" s="489"/>
      <c r="F300" s="490"/>
      <c r="G300" s="490"/>
      <c r="H300" s="490"/>
      <c r="I300" s="490"/>
      <c r="J300" s="1046"/>
      <c r="K300" s="490"/>
      <c r="L300" s="490"/>
      <c r="M300" s="490"/>
      <c r="N300" s="490"/>
      <c r="O300" s="490"/>
      <c r="P300" s="490"/>
      <c r="Q300" s="490"/>
      <c r="R300" s="490"/>
      <c r="S300" s="490"/>
      <c r="T300" s="1047"/>
      <c r="U300" s="1045"/>
      <c r="V300" s="1048"/>
      <c r="W300" s="1044"/>
      <c r="X300" s="1044"/>
      <c r="Y300" s="1044"/>
      <c r="Z300" s="1044"/>
      <c r="AA300" s="1044"/>
      <c r="AB300" s="1044"/>
      <c r="AC300" s="1044"/>
      <c r="AD300" s="1044"/>
      <c r="AE300" s="1243"/>
      <c r="AF300" s="1243"/>
      <c r="AG300" s="1243"/>
      <c r="AH300" s="1243"/>
      <c r="AI300" s="1243"/>
      <c r="AJ300" s="1243"/>
      <c r="AK300" s="1243"/>
      <c r="AL300" s="1243"/>
      <c r="AM300" s="1243"/>
      <c r="AN300" s="1243"/>
      <c r="AO300" s="1243"/>
      <c r="AP300" s="1243"/>
      <c r="AQ300" s="1243"/>
      <c r="AR300" s="1243"/>
      <c r="AS300" s="1243"/>
      <c r="AT300" s="1243"/>
      <c r="AU300" s="1243"/>
      <c r="AV300" s="1243"/>
      <c r="AW300" s="1243"/>
      <c r="AX300" s="1243"/>
      <c r="AY300" s="1243"/>
      <c r="AZ300" s="1243"/>
      <c r="BA300" s="1243"/>
      <c r="BB300" s="1243"/>
      <c r="BC300" s="1243"/>
      <c r="BD300" s="1243"/>
      <c r="BE300" s="1243"/>
      <c r="BF300" s="774"/>
      <c r="BG300" s="774"/>
      <c r="BH300" s="774"/>
      <c r="BI300" s="774"/>
      <c r="BJ300" s="774"/>
      <c r="BK300" s="774"/>
      <c r="BL300" s="774"/>
      <c r="BM300" s="774"/>
      <c r="BN300" s="774"/>
      <c r="BO300" s="773"/>
    </row>
    <row r="301" spans="1:67" s="1049" customFormat="1" ht="18" x14ac:dyDescent="0.35">
      <c r="A301" s="1044"/>
      <c r="B301" s="1045"/>
      <c r="C301" s="1045"/>
      <c r="D301" s="489"/>
      <c r="E301" s="489"/>
      <c r="F301" s="490"/>
      <c r="G301" s="490"/>
      <c r="H301" s="490"/>
      <c r="I301" s="490"/>
      <c r="J301" s="1046"/>
      <c r="K301" s="490"/>
      <c r="L301" s="490"/>
      <c r="M301" s="490"/>
      <c r="N301" s="490"/>
      <c r="O301" s="490"/>
      <c r="P301" s="490"/>
      <c r="Q301" s="490"/>
      <c r="R301" s="490"/>
      <c r="S301" s="490"/>
      <c r="T301" s="1047"/>
      <c r="U301" s="1045"/>
      <c r="V301" s="1048"/>
      <c r="W301" s="1044"/>
      <c r="X301" s="1044"/>
      <c r="Y301" s="1044"/>
      <c r="Z301" s="1044"/>
      <c r="AA301" s="1044"/>
      <c r="AB301" s="1044"/>
      <c r="AC301" s="1044"/>
      <c r="AD301" s="1044"/>
      <c r="AE301" s="1243"/>
      <c r="AF301" s="1243"/>
      <c r="AG301" s="1243"/>
      <c r="AH301" s="1243"/>
      <c r="AI301" s="1243"/>
      <c r="AJ301" s="1243"/>
      <c r="AK301" s="1243"/>
      <c r="AL301" s="1243"/>
      <c r="AM301" s="1243"/>
      <c r="AN301" s="1243"/>
      <c r="AO301" s="1243"/>
      <c r="AP301" s="1243"/>
      <c r="AQ301" s="1243"/>
      <c r="AR301" s="1243"/>
      <c r="AS301" s="1243"/>
      <c r="AT301" s="1243"/>
      <c r="AU301" s="1243"/>
      <c r="AV301" s="1243"/>
      <c r="AW301" s="1243"/>
      <c r="AX301" s="1243"/>
      <c r="AY301" s="1243"/>
      <c r="AZ301" s="1243"/>
      <c r="BA301" s="1243"/>
      <c r="BB301" s="1243"/>
      <c r="BC301" s="1243"/>
      <c r="BD301" s="1243"/>
      <c r="BE301" s="1243"/>
      <c r="BF301" s="774"/>
      <c r="BG301" s="774"/>
      <c r="BH301" s="774"/>
      <c r="BI301" s="774"/>
      <c r="BJ301" s="774"/>
      <c r="BK301" s="774"/>
      <c r="BL301" s="774"/>
      <c r="BM301" s="774"/>
      <c r="BN301" s="774"/>
      <c r="BO301" s="773"/>
    </row>
    <row r="302" spans="1:67" s="1049" customFormat="1" ht="18" x14ac:dyDescent="0.35">
      <c r="A302" s="1044"/>
      <c r="B302" s="1045"/>
      <c r="C302" s="1045"/>
      <c r="D302" s="489"/>
      <c r="E302" s="489"/>
      <c r="F302" s="490"/>
      <c r="G302" s="490"/>
      <c r="H302" s="490"/>
      <c r="I302" s="490"/>
      <c r="J302" s="1046"/>
      <c r="K302" s="490"/>
      <c r="L302" s="490"/>
      <c r="M302" s="490"/>
      <c r="N302" s="490"/>
      <c r="O302" s="490"/>
      <c r="P302" s="490"/>
      <c r="Q302" s="490"/>
      <c r="R302" s="490"/>
      <c r="S302" s="490"/>
      <c r="T302" s="1047"/>
      <c r="U302" s="1045"/>
      <c r="V302" s="1048"/>
      <c r="W302" s="1044"/>
      <c r="X302" s="1044"/>
      <c r="Y302" s="1044"/>
      <c r="Z302" s="1044"/>
      <c r="AA302" s="1044"/>
      <c r="AB302" s="1044"/>
      <c r="AC302" s="1044"/>
      <c r="AD302" s="1044"/>
      <c r="AE302" s="1243"/>
      <c r="AF302" s="1243"/>
      <c r="AG302" s="1243"/>
      <c r="AH302" s="1243"/>
      <c r="AI302" s="1243"/>
      <c r="AJ302" s="1243"/>
      <c r="AK302" s="1243"/>
      <c r="AL302" s="1243"/>
      <c r="AM302" s="1243"/>
      <c r="AN302" s="1243"/>
      <c r="AO302" s="1243"/>
      <c r="AP302" s="1243"/>
      <c r="AQ302" s="1243"/>
      <c r="AR302" s="1243"/>
      <c r="AS302" s="1243"/>
      <c r="AT302" s="1243"/>
      <c r="AU302" s="1243"/>
      <c r="AV302" s="1243"/>
      <c r="AW302" s="1243"/>
      <c r="AX302" s="1243"/>
      <c r="AY302" s="1243"/>
      <c r="AZ302" s="1243"/>
      <c r="BA302" s="1243"/>
      <c r="BB302" s="1243"/>
      <c r="BC302" s="1243"/>
      <c r="BD302" s="1243"/>
      <c r="BE302" s="1243"/>
      <c r="BF302" s="774"/>
      <c r="BG302" s="774"/>
      <c r="BH302" s="774"/>
      <c r="BI302" s="774"/>
      <c r="BJ302" s="774"/>
      <c r="BK302" s="774"/>
      <c r="BL302" s="774"/>
      <c r="BM302" s="774"/>
      <c r="BN302" s="774"/>
      <c r="BO302" s="773"/>
    </row>
    <row r="303" spans="1:67" s="1049" customFormat="1" ht="18" x14ac:dyDescent="0.35">
      <c r="A303" s="1044"/>
      <c r="B303" s="1045"/>
      <c r="C303" s="1045"/>
      <c r="D303" s="489"/>
      <c r="E303" s="489"/>
      <c r="F303" s="490"/>
      <c r="G303" s="490"/>
      <c r="H303" s="490"/>
      <c r="I303" s="490"/>
      <c r="J303" s="1046"/>
      <c r="K303" s="490"/>
      <c r="L303" s="490"/>
      <c r="M303" s="490"/>
      <c r="N303" s="490"/>
      <c r="O303" s="490"/>
      <c r="P303" s="490"/>
      <c r="Q303" s="490"/>
      <c r="R303" s="490"/>
      <c r="S303" s="490"/>
      <c r="T303" s="1047"/>
      <c r="U303" s="1045"/>
      <c r="V303" s="1048"/>
      <c r="W303" s="1044"/>
      <c r="X303" s="1044"/>
      <c r="Y303" s="1044"/>
      <c r="Z303" s="1044"/>
      <c r="AA303" s="1044"/>
      <c r="AB303" s="1044"/>
      <c r="AC303" s="1044"/>
      <c r="AD303" s="1044"/>
      <c r="AE303" s="1243"/>
      <c r="AF303" s="1243"/>
      <c r="AG303" s="1243"/>
      <c r="AH303" s="1243"/>
      <c r="AI303" s="1243"/>
      <c r="AJ303" s="1243"/>
      <c r="AK303" s="1243"/>
      <c r="AL303" s="1243"/>
      <c r="AM303" s="1243"/>
      <c r="AN303" s="1243"/>
      <c r="AO303" s="1243"/>
      <c r="AP303" s="1243"/>
      <c r="AQ303" s="1243"/>
      <c r="AR303" s="1243"/>
      <c r="AS303" s="1243"/>
      <c r="AT303" s="1243"/>
      <c r="AU303" s="1243"/>
      <c r="AV303" s="1243"/>
      <c r="AW303" s="1243"/>
      <c r="AX303" s="1243"/>
      <c r="AY303" s="1243"/>
      <c r="AZ303" s="1243"/>
      <c r="BA303" s="1243"/>
      <c r="BB303" s="1243"/>
      <c r="BC303" s="1243"/>
      <c r="BD303" s="1243"/>
      <c r="BE303" s="1243"/>
      <c r="BF303" s="774"/>
      <c r="BG303" s="774"/>
      <c r="BH303" s="774"/>
      <c r="BI303" s="774"/>
      <c r="BJ303" s="774"/>
      <c r="BK303" s="774"/>
      <c r="BL303" s="774"/>
      <c r="BM303" s="774"/>
      <c r="BN303" s="774"/>
      <c r="BO303" s="773"/>
    </row>
    <row r="304" spans="1:67" s="1049" customFormat="1" ht="18" x14ac:dyDescent="0.35">
      <c r="A304" s="1044"/>
      <c r="B304" s="1045"/>
      <c r="C304" s="1045"/>
      <c r="D304" s="489"/>
      <c r="E304" s="489"/>
      <c r="F304" s="490"/>
      <c r="G304" s="490"/>
      <c r="H304" s="490"/>
      <c r="I304" s="490"/>
      <c r="J304" s="1046"/>
      <c r="K304" s="490"/>
      <c r="L304" s="490"/>
      <c r="M304" s="490"/>
      <c r="N304" s="490"/>
      <c r="O304" s="490"/>
      <c r="P304" s="490"/>
      <c r="Q304" s="490"/>
      <c r="R304" s="490"/>
      <c r="S304" s="490"/>
      <c r="T304" s="1047"/>
      <c r="U304" s="1045"/>
      <c r="V304" s="1048"/>
      <c r="W304" s="1044"/>
      <c r="X304" s="1044"/>
      <c r="Y304" s="1044"/>
      <c r="Z304" s="1044"/>
      <c r="AA304" s="1044"/>
      <c r="AB304" s="1044"/>
      <c r="AC304" s="1044"/>
      <c r="AD304" s="1044"/>
      <c r="AE304" s="1243"/>
      <c r="AF304" s="1243"/>
      <c r="AG304" s="1243"/>
      <c r="AH304" s="1243"/>
      <c r="AI304" s="1243"/>
      <c r="AJ304" s="1243"/>
      <c r="AK304" s="1243"/>
      <c r="AL304" s="1243"/>
      <c r="AM304" s="1243"/>
      <c r="AN304" s="1243"/>
      <c r="AO304" s="1243"/>
      <c r="AP304" s="1243"/>
      <c r="AQ304" s="1243"/>
      <c r="AR304" s="1243"/>
      <c r="AS304" s="1243"/>
      <c r="AT304" s="1243"/>
      <c r="AU304" s="1243"/>
      <c r="AV304" s="1243"/>
      <c r="AW304" s="1243"/>
      <c r="AX304" s="1243"/>
      <c r="AY304" s="1243"/>
      <c r="AZ304" s="1243"/>
      <c r="BA304" s="1243"/>
      <c r="BB304" s="1243"/>
      <c r="BC304" s="1243"/>
      <c r="BD304" s="1243"/>
      <c r="BE304" s="1243"/>
      <c r="BF304" s="774"/>
      <c r="BG304" s="774"/>
      <c r="BH304" s="774"/>
      <c r="BI304" s="774"/>
      <c r="BJ304" s="774"/>
      <c r="BK304" s="774"/>
      <c r="BL304" s="774"/>
      <c r="BM304" s="774"/>
      <c r="BN304" s="774"/>
      <c r="BO304" s="773"/>
    </row>
    <row r="305" spans="1:67" s="1049" customFormat="1" ht="18" x14ac:dyDescent="0.35">
      <c r="A305" s="1044"/>
      <c r="B305" s="1045"/>
      <c r="C305" s="1045"/>
      <c r="D305" s="489"/>
      <c r="E305" s="489"/>
      <c r="F305" s="490"/>
      <c r="G305" s="490"/>
      <c r="H305" s="490"/>
      <c r="I305" s="490"/>
      <c r="J305" s="1046"/>
      <c r="K305" s="490"/>
      <c r="L305" s="490"/>
      <c r="M305" s="490"/>
      <c r="N305" s="490"/>
      <c r="O305" s="490"/>
      <c r="P305" s="490"/>
      <c r="Q305" s="490"/>
      <c r="R305" s="490"/>
      <c r="S305" s="490"/>
      <c r="T305" s="1047"/>
      <c r="U305" s="1045"/>
      <c r="V305" s="1048"/>
      <c r="W305" s="1044"/>
      <c r="X305" s="1044"/>
      <c r="Y305" s="1044"/>
      <c r="Z305" s="1044"/>
      <c r="AA305" s="1044"/>
      <c r="AB305" s="1044"/>
      <c r="AC305" s="1044"/>
      <c r="AD305" s="1044"/>
      <c r="AE305" s="1243"/>
      <c r="AF305" s="1243"/>
      <c r="AG305" s="1243"/>
      <c r="AH305" s="1243"/>
      <c r="AI305" s="1243"/>
      <c r="AJ305" s="1243"/>
      <c r="AK305" s="1243"/>
      <c r="AL305" s="1243"/>
      <c r="AM305" s="1243"/>
      <c r="AN305" s="1243"/>
      <c r="AO305" s="1243"/>
      <c r="AP305" s="1243"/>
      <c r="AQ305" s="1243"/>
      <c r="AR305" s="1243"/>
      <c r="AS305" s="1243"/>
      <c r="AT305" s="1243"/>
      <c r="AU305" s="1243"/>
      <c r="AV305" s="1243"/>
      <c r="AW305" s="1243"/>
      <c r="AX305" s="1243"/>
      <c r="AY305" s="1243"/>
      <c r="AZ305" s="1243"/>
      <c r="BA305" s="1243"/>
      <c r="BB305" s="1243"/>
      <c r="BC305" s="1243"/>
      <c r="BD305" s="1243"/>
      <c r="BE305" s="1243"/>
      <c r="BF305" s="774"/>
      <c r="BG305" s="774"/>
      <c r="BH305" s="774"/>
      <c r="BI305" s="774"/>
      <c r="BJ305" s="774"/>
      <c r="BK305" s="774"/>
      <c r="BL305" s="774"/>
      <c r="BM305" s="774"/>
      <c r="BN305" s="774"/>
      <c r="BO305" s="773"/>
    </row>
    <row r="306" spans="1:67" s="1049" customFormat="1" ht="18" x14ac:dyDescent="0.35">
      <c r="A306" s="1044"/>
      <c r="B306" s="1045"/>
      <c r="C306" s="1045"/>
      <c r="D306" s="489"/>
      <c r="E306" s="489"/>
      <c r="F306" s="490"/>
      <c r="G306" s="490"/>
      <c r="H306" s="490"/>
      <c r="I306" s="490"/>
      <c r="J306" s="1046"/>
      <c r="K306" s="490"/>
      <c r="L306" s="490"/>
      <c r="M306" s="490"/>
      <c r="N306" s="490"/>
      <c r="O306" s="490"/>
      <c r="P306" s="490"/>
      <c r="Q306" s="490"/>
      <c r="R306" s="490"/>
      <c r="S306" s="490"/>
      <c r="T306" s="1047"/>
      <c r="U306" s="1045"/>
      <c r="V306" s="1048"/>
      <c r="W306" s="1044"/>
      <c r="X306" s="1044"/>
      <c r="Y306" s="1044"/>
      <c r="Z306" s="1044"/>
      <c r="AA306" s="1044"/>
      <c r="AB306" s="1044"/>
      <c r="AC306" s="1044"/>
      <c r="AD306" s="1044"/>
      <c r="AE306" s="1243"/>
      <c r="AF306" s="1243"/>
      <c r="AG306" s="1243"/>
      <c r="AH306" s="1243"/>
      <c r="AI306" s="1243"/>
      <c r="AJ306" s="1243"/>
      <c r="AK306" s="1243"/>
      <c r="AL306" s="1243"/>
      <c r="AM306" s="1243"/>
      <c r="AN306" s="1243"/>
      <c r="AO306" s="1243"/>
      <c r="AP306" s="1243"/>
      <c r="AQ306" s="1243"/>
      <c r="AR306" s="1243"/>
      <c r="AS306" s="1243"/>
      <c r="AT306" s="1243"/>
      <c r="AU306" s="1243"/>
      <c r="AV306" s="1243"/>
      <c r="AW306" s="1243"/>
      <c r="AX306" s="1243"/>
      <c r="AY306" s="1243"/>
      <c r="AZ306" s="1243"/>
      <c r="BA306" s="1243"/>
      <c r="BB306" s="1243"/>
      <c r="BC306" s="1243"/>
      <c r="BD306" s="1243"/>
      <c r="BE306" s="1243"/>
      <c r="BF306" s="774"/>
      <c r="BG306" s="774"/>
      <c r="BH306" s="774"/>
      <c r="BI306" s="774"/>
      <c r="BJ306" s="774"/>
      <c r="BK306" s="774"/>
      <c r="BL306" s="774"/>
      <c r="BM306" s="774"/>
      <c r="BN306" s="774"/>
      <c r="BO306" s="773"/>
    </row>
    <row r="307" spans="1:67" s="1049" customFormat="1" ht="18" x14ac:dyDescent="0.35">
      <c r="A307" s="1044"/>
      <c r="B307" s="1045"/>
      <c r="C307" s="1045"/>
      <c r="D307" s="489"/>
      <c r="E307" s="489"/>
      <c r="F307" s="490"/>
      <c r="G307" s="490"/>
      <c r="H307" s="490"/>
      <c r="I307" s="490"/>
      <c r="J307" s="1046"/>
      <c r="K307" s="490"/>
      <c r="L307" s="490"/>
      <c r="M307" s="490"/>
      <c r="N307" s="490"/>
      <c r="O307" s="490"/>
      <c r="P307" s="490"/>
      <c r="Q307" s="490"/>
      <c r="R307" s="490"/>
      <c r="S307" s="490"/>
      <c r="T307" s="1047"/>
      <c r="U307" s="1045"/>
      <c r="V307" s="1048"/>
      <c r="W307" s="1044"/>
      <c r="X307" s="1044"/>
      <c r="Y307" s="1044"/>
      <c r="Z307" s="1044"/>
      <c r="AA307" s="1044"/>
      <c r="AB307" s="1044"/>
      <c r="AC307" s="1044"/>
      <c r="AD307" s="1044"/>
      <c r="AE307" s="1243"/>
      <c r="AF307" s="1243"/>
      <c r="AG307" s="1243"/>
      <c r="AH307" s="1243"/>
      <c r="AI307" s="1243"/>
      <c r="AJ307" s="1243"/>
      <c r="AK307" s="1243"/>
      <c r="AL307" s="1243"/>
      <c r="AM307" s="1243"/>
      <c r="AN307" s="1243"/>
      <c r="AO307" s="1243"/>
      <c r="AP307" s="1243"/>
      <c r="AQ307" s="1243"/>
      <c r="AR307" s="1243"/>
      <c r="AS307" s="1243"/>
      <c r="AT307" s="1243"/>
      <c r="AU307" s="1243"/>
      <c r="AV307" s="1243"/>
      <c r="AW307" s="1243"/>
      <c r="AX307" s="1243"/>
      <c r="AY307" s="1243"/>
      <c r="AZ307" s="1243"/>
      <c r="BA307" s="1243"/>
      <c r="BB307" s="1243"/>
      <c r="BC307" s="1243"/>
      <c r="BD307" s="1243"/>
      <c r="BE307" s="1243"/>
      <c r="BF307" s="774"/>
      <c r="BG307" s="774"/>
      <c r="BH307" s="774"/>
      <c r="BI307" s="774"/>
      <c r="BJ307" s="774"/>
      <c r="BK307" s="774"/>
      <c r="BL307" s="774"/>
      <c r="BM307" s="774"/>
      <c r="BN307" s="774"/>
      <c r="BO307" s="773"/>
    </row>
    <row r="308" spans="1:67" s="1049" customFormat="1" ht="18" x14ac:dyDescent="0.35">
      <c r="A308" s="1044"/>
      <c r="B308" s="1045"/>
      <c r="C308" s="1045"/>
      <c r="D308" s="489"/>
      <c r="E308" s="489"/>
      <c r="F308" s="490"/>
      <c r="G308" s="490"/>
      <c r="H308" s="490"/>
      <c r="I308" s="490"/>
      <c r="J308" s="1046"/>
      <c r="K308" s="490"/>
      <c r="L308" s="490"/>
      <c r="M308" s="490"/>
      <c r="N308" s="490"/>
      <c r="O308" s="490"/>
      <c r="P308" s="490"/>
      <c r="Q308" s="490"/>
      <c r="R308" s="490"/>
      <c r="S308" s="490"/>
      <c r="T308" s="1047"/>
      <c r="U308" s="1045"/>
      <c r="V308" s="1048"/>
      <c r="W308" s="1044"/>
      <c r="X308" s="1044"/>
      <c r="Y308" s="1044"/>
      <c r="Z308" s="1044"/>
      <c r="AA308" s="1044"/>
      <c r="AB308" s="1044"/>
      <c r="AC308" s="1044"/>
      <c r="AD308" s="1044"/>
      <c r="AE308" s="1243"/>
      <c r="AF308" s="1243"/>
      <c r="AG308" s="1243"/>
      <c r="AH308" s="1243"/>
      <c r="AI308" s="1243"/>
      <c r="AJ308" s="1243"/>
      <c r="AK308" s="1243"/>
      <c r="AL308" s="1243"/>
      <c r="AM308" s="1243"/>
      <c r="AN308" s="1243"/>
      <c r="AO308" s="1243"/>
      <c r="AP308" s="1243"/>
      <c r="AQ308" s="1243"/>
      <c r="AR308" s="1243"/>
      <c r="AS308" s="1243"/>
      <c r="AT308" s="1243"/>
      <c r="AU308" s="1243"/>
      <c r="AV308" s="1243"/>
      <c r="AW308" s="1243"/>
      <c r="AX308" s="1243"/>
      <c r="AY308" s="1243"/>
      <c r="AZ308" s="1243"/>
      <c r="BA308" s="1243"/>
      <c r="BB308" s="1243"/>
      <c r="BC308" s="1243"/>
      <c r="BD308" s="1243"/>
      <c r="BE308" s="1243"/>
      <c r="BF308" s="774"/>
      <c r="BG308" s="774"/>
      <c r="BH308" s="774"/>
      <c r="BI308" s="774"/>
      <c r="BJ308" s="774"/>
      <c r="BK308" s="774"/>
      <c r="BL308" s="774"/>
      <c r="BM308" s="774"/>
      <c r="BN308" s="774"/>
      <c r="BO308" s="773"/>
    </row>
    <row r="309" spans="1:67" s="1049" customFormat="1" ht="18" x14ac:dyDescent="0.35">
      <c r="A309" s="1044"/>
      <c r="B309" s="1045"/>
      <c r="C309" s="1045"/>
      <c r="D309" s="489"/>
      <c r="E309" s="489"/>
      <c r="F309" s="490"/>
      <c r="G309" s="490"/>
      <c r="H309" s="490"/>
      <c r="I309" s="490"/>
      <c r="J309" s="1046"/>
      <c r="K309" s="490"/>
      <c r="L309" s="490"/>
      <c r="M309" s="490"/>
      <c r="N309" s="490"/>
      <c r="O309" s="490"/>
      <c r="P309" s="490"/>
      <c r="Q309" s="490"/>
      <c r="R309" s="490"/>
      <c r="S309" s="490"/>
      <c r="T309" s="1047"/>
      <c r="U309" s="1045"/>
      <c r="V309" s="1048"/>
      <c r="W309" s="1044"/>
      <c r="X309" s="1044"/>
      <c r="Y309" s="1044"/>
      <c r="Z309" s="1044"/>
      <c r="AA309" s="1044"/>
      <c r="AB309" s="1044"/>
      <c r="AC309" s="1044"/>
      <c r="AD309" s="1044"/>
      <c r="AE309" s="1243"/>
      <c r="AF309" s="1243"/>
      <c r="AG309" s="1243"/>
      <c r="AH309" s="1243"/>
      <c r="AI309" s="1243"/>
      <c r="AJ309" s="1243"/>
      <c r="AK309" s="1243"/>
      <c r="AL309" s="1243"/>
      <c r="AM309" s="1243"/>
      <c r="AN309" s="1243"/>
      <c r="AO309" s="1243"/>
      <c r="AP309" s="1243"/>
      <c r="AQ309" s="1243"/>
      <c r="AR309" s="1243"/>
      <c r="AS309" s="1243"/>
      <c r="AT309" s="1243"/>
      <c r="AU309" s="1243"/>
      <c r="AV309" s="1243"/>
      <c r="AW309" s="1243"/>
      <c r="AX309" s="1243"/>
      <c r="AY309" s="1243"/>
      <c r="AZ309" s="1243"/>
      <c r="BA309" s="1243"/>
      <c r="BB309" s="1243"/>
      <c r="BC309" s="1243"/>
      <c r="BD309" s="1243"/>
      <c r="BE309" s="1243"/>
      <c r="BF309" s="774"/>
      <c r="BG309" s="774"/>
      <c r="BH309" s="774"/>
      <c r="BI309" s="774"/>
      <c r="BJ309" s="774"/>
      <c r="BK309" s="774"/>
      <c r="BL309" s="774"/>
      <c r="BM309" s="774"/>
      <c r="BN309" s="774"/>
      <c r="BO309" s="773"/>
    </row>
    <row r="310" spans="1:67" s="1049" customFormat="1" ht="18" x14ac:dyDescent="0.35">
      <c r="A310" s="1044"/>
      <c r="B310" s="1045"/>
      <c r="C310" s="1045"/>
      <c r="D310" s="489"/>
      <c r="E310" s="489"/>
      <c r="F310" s="490"/>
      <c r="G310" s="490"/>
      <c r="H310" s="490"/>
      <c r="I310" s="490"/>
      <c r="J310" s="1046"/>
      <c r="K310" s="490"/>
      <c r="L310" s="490"/>
      <c r="M310" s="490"/>
      <c r="N310" s="490"/>
      <c r="O310" s="490"/>
      <c r="P310" s="490"/>
      <c r="Q310" s="490"/>
      <c r="R310" s="490"/>
      <c r="S310" s="490"/>
      <c r="T310" s="1047"/>
      <c r="U310" s="1045"/>
      <c r="V310" s="1048"/>
      <c r="W310" s="1044"/>
      <c r="X310" s="1044"/>
      <c r="Y310" s="1044"/>
      <c r="Z310" s="1044"/>
      <c r="AA310" s="1044"/>
      <c r="AB310" s="1044"/>
      <c r="AC310" s="1044"/>
      <c r="AD310" s="1044"/>
      <c r="AE310" s="1243"/>
      <c r="AF310" s="1243"/>
      <c r="AG310" s="1243"/>
      <c r="AH310" s="1243"/>
      <c r="AI310" s="1243"/>
      <c r="AJ310" s="1243"/>
      <c r="AK310" s="1243"/>
      <c r="AL310" s="1243"/>
      <c r="AM310" s="1243"/>
      <c r="AN310" s="1243"/>
      <c r="AO310" s="1243"/>
      <c r="AP310" s="1243"/>
      <c r="AQ310" s="1243"/>
      <c r="AR310" s="1243"/>
      <c r="AS310" s="1243"/>
      <c r="AT310" s="1243"/>
      <c r="AU310" s="1243"/>
      <c r="AV310" s="1243"/>
      <c r="AW310" s="1243"/>
      <c r="AX310" s="1243"/>
      <c r="AY310" s="1243"/>
      <c r="AZ310" s="1243"/>
      <c r="BA310" s="1243"/>
      <c r="BB310" s="1243"/>
      <c r="BC310" s="1243"/>
      <c r="BD310" s="1243"/>
      <c r="BE310" s="1243"/>
      <c r="BF310" s="774"/>
      <c r="BG310" s="774"/>
      <c r="BH310" s="774"/>
      <c r="BI310" s="774"/>
      <c r="BJ310" s="774"/>
      <c r="BK310" s="774"/>
      <c r="BL310" s="774"/>
      <c r="BM310" s="774"/>
      <c r="BN310" s="774"/>
      <c r="BO310" s="773"/>
    </row>
    <row r="311" spans="1:67" s="1049" customFormat="1" ht="18" x14ac:dyDescent="0.35">
      <c r="A311" s="1044"/>
      <c r="B311" s="1045"/>
      <c r="C311" s="1045"/>
      <c r="D311" s="489"/>
      <c r="E311" s="489"/>
      <c r="F311" s="490"/>
      <c r="G311" s="490"/>
      <c r="H311" s="490"/>
      <c r="I311" s="490"/>
      <c r="J311" s="1046"/>
      <c r="K311" s="490"/>
      <c r="L311" s="490"/>
      <c r="M311" s="490"/>
      <c r="N311" s="490"/>
      <c r="O311" s="490"/>
      <c r="P311" s="490"/>
      <c r="Q311" s="490"/>
      <c r="R311" s="490"/>
      <c r="S311" s="490"/>
      <c r="T311" s="1047"/>
      <c r="U311" s="1045"/>
      <c r="V311" s="1048"/>
      <c r="W311" s="1044"/>
      <c r="X311" s="1044"/>
      <c r="Y311" s="1044"/>
      <c r="Z311" s="1044"/>
      <c r="AA311" s="1044"/>
      <c r="AB311" s="1044"/>
      <c r="AC311" s="1044"/>
      <c r="AD311" s="1044"/>
      <c r="AE311" s="1243"/>
      <c r="AF311" s="1243"/>
      <c r="AG311" s="1243"/>
      <c r="AH311" s="1243"/>
      <c r="AI311" s="1243"/>
      <c r="AJ311" s="1243"/>
      <c r="AK311" s="1243"/>
      <c r="AL311" s="1243"/>
      <c r="AM311" s="1243"/>
      <c r="AN311" s="1243"/>
      <c r="AO311" s="1243"/>
      <c r="AP311" s="1243"/>
      <c r="AQ311" s="1243"/>
      <c r="AR311" s="1243"/>
      <c r="AS311" s="1243"/>
      <c r="AT311" s="1243"/>
      <c r="AU311" s="1243"/>
      <c r="AV311" s="1243"/>
      <c r="AW311" s="1243"/>
      <c r="AX311" s="1243"/>
      <c r="AY311" s="1243"/>
      <c r="AZ311" s="1243"/>
      <c r="BA311" s="1243"/>
      <c r="BB311" s="1243"/>
      <c r="BC311" s="1243"/>
      <c r="BD311" s="1243"/>
      <c r="BE311" s="1243"/>
      <c r="BF311" s="774"/>
      <c r="BG311" s="774"/>
      <c r="BH311" s="774"/>
      <c r="BI311" s="774"/>
      <c r="BJ311" s="774"/>
      <c r="BK311" s="774"/>
      <c r="BL311" s="774"/>
      <c r="BM311" s="774"/>
      <c r="BN311" s="774"/>
      <c r="BO311" s="773"/>
    </row>
    <row r="312" spans="1:67" s="1049" customFormat="1" ht="18" x14ac:dyDescent="0.35">
      <c r="A312" s="1044"/>
      <c r="B312" s="1045"/>
      <c r="C312" s="1045"/>
      <c r="D312" s="489"/>
      <c r="E312" s="489"/>
      <c r="F312" s="490"/>
      <c r="G312" s="490"/>
      <c r="H312" s="490"/>
      <c r="I312" s="490"/>
      <c r="J312" s="1046"/>
      <c r="K312" s="490"/>
      <c r="L312" s="490"/>
      <c r="M312" s="490"/>
      <c r="N312" s="490"/>
      <c r="O312" s="490"/>
      <c r="P312" s="490"/>
      <c r="Q312" s="490"/>
      <c r="R312" s="490"/>
      <c r="S312" s="490"/>
      <c r="T312" s="1047"/>
      <c r="U312" s="1045"/>
      <c r="V312" s="1048"/>
      <c r="W312" s="1044"/>
      <c r="X312" s="1044"/>
      <c r="Y312" s="1044"/>
      <c r="Z312" s="1044"/>
      <c r="AA312" s="1044"/>
      <c r="AB312" s="1044"/>
      <c r="AC312" s="1044"/>
      <c r="AD312" s="1044"/>
      <c r="AE312" s="1243"/>
      <c r="AF312" s="1243"/>
      <c r="AG312" s="1243"/>
      <c r="AH312" s="1243"/>
      <c r="AI312" s="1243"/>
      <c r="AJ312" s="1243"/>
      <c r="AK312" s="1243"/>
      <c r="AL312" s="1243"/>
      <c r="AM312" s="1243"/>
      <c r="AN312" s="1243"/>
      <c r="AO312" s="1243"/>
      <c r="AP312" s="1243"/>
      <c r="AQ312" s="1243"/>
      <c r="AR312" s="1243"/>
      <c r="AS312" s="1243"/>
      <c r="AT312" s="1243"/>
      <c r="AU312" s="1243"/>
      <c r="AV312" s="1243"/>
      <c r="AW312" s="1243"/>
      <c r="AX312" s="1243"/>
      <c r="AY312" s="1243"/>
      <c r="AZ312" s="1243"/>
      <c r="BA312" s="1243"/>
      <c r="BB312" s="1243"/>
      <c r="BC312" s="1243"/>
      <c r="BD312" s="1243"/>
      <c r="BE312" s="1243"/>
      <c r="BF312" s="774"/>
      <c r="BG312" s="774"/>
      <c r="BH312" s="774"/>
      <c r="BI312" s="774"/>
      <c r="BJ312" s="774"/>
      <c r="BK312" s="774"/>
      <c r="BL312" s="774"/>
      <c r="BM312" s="774"/>
      <c r="BN312" s="774"/>
      <c r="BO312" s="773"/>
    </row>
    <row r="313" spans="1:67" s="1049" customFormat="1" ht="18" x14ac:dyDescent="0.35">
      <c r="A313" s="1044"/>
      <c r="B313" s="1045"/>
      <c r="C313" s="1045"/>
      <c r="D313" s="489"/>
      <c r="E313" s="489"/>
      <c r="F313" s="490"/>
      <c r="G313" s="490"/>
      <c r="H313" s="490"/>
      <c r="I313" s="490"/>
      <c r="J313" s="1046"/>
      <c r="K313" s="490"/>
      <c r="L313" s="490"/>
      <c r="M313" s="490"/>
      <c r="N313" s="490"/>
      <c r="O313" s="490"/>
      <c r="P313" s="490"/>
      <c r="Q313" s="490"/>
      <c r="R313" s="490"/>
      <c r="S313" s="490"/>
      <c r="T313" s="1047"/>
      <c r="U313" s="1045"/>
      <c r="V313" s="1048"/>
      <c r="W313" s="1044"/>
      <c r="X313" s="1044"/>
      <c r="Y313" s="1044"/>
      <c r="Z313" s="1044"/>
      <c r="AA313" s="1044"/>
      <c r="AB313" s="1044"/>
      <c r="AC313" s="1044"/>
      <c r="AD313" s="1044"/>
      <c r="AE313" s="1243"/>
      <c r="AF313" s="1243"/>
      <c r="AG313" s="1243"/>
      <c r="AH313" s="1243"/>
      <c r="AI313" s="1243"/>
      <c r="AJ313" s="1243"/>
      <c r="AK313" s="1243"/>
      <c r="AL313" s="1243"/>
      <c r="AM313" s="1243"/>
      <c r="AN313" s="1243"/>
      <c r="AO313" s="1243"/>
      <c r="AP313" s="1243"/>
      <c r="AQ313" s="1243"/>
      <c r="AR313" s="1243"/>
      <c r="AS313" s="1243"/>
      <c r="AT313" s="1243"/>
      <c r="AU313" s="1243"/>
      <c r="AV313" s="1243"/>
      <c r="AW313" s="1243"/>
      <c r="AX313" s="1243"/>
      <c r="AY313" s="1243"/>
      <c r="AZ313" s="1243"/>
      <c r="BA313" s="1243"/>
      <c r="BB313" s="1243"/>
      <c r="BC313" s="1243"/>
      <c r="BD313" s="1243"/>
      <c r="BE313" s="1243"/>
      <c r="BF313" s="774"/>
      <c r="BG313" s="774"/>
      <c r="BH313" s="774"/>
      <c r="BI313" s="774"/>
      <c r="BJ313" s="774"/>
      <c r="BK313" s="774"/>
      <c r="BL313" s="774"/>
      <c r="BM313" s="774"/>
      <c r="BN313" s="774"/>
      <c r="BO313" s="773"/>
    </row>
    <row r="314" spans="1:67" s="1049" customFormat="1" ht="18" x14ac:dyDescent="0.35">
      <c r="A314" s="1044"/>
      <c r="B314" s="1045"/>
      <c r="C314" s="1045"/>
      <c r="D314" s="489"/>
      <c r="E314" s="489"/>
      <c r="F314" s="490"/>
      <c r="G314" s="490"/>
      <c r="H314" s="490"/>
      <c r="I314" s="490"/>
      <c r="J314" s="1046"/>
      <c r="K314" s="490"/>
      <c r="L314" s="490"/>
      <c r="M314" s="490"/>
      <c r="N314" s="490"/>
      <c r="O314" s="490"/>
      <c r="P314" s="490"/>
      <c r="Q314" s="490"/>
      <c r="R314" s="490"/>
      <c r="S314" s="490"/>
      <c r="T314" s="1047"/>
      <c r="U314" s="1045"/>
      <c r="V314" s="1048"/>
      <c r="W314" s="1044"/>
      <c r="X314" s="1044"/>
      <c r="Y314" s="1044"/>
      <c r="Z314" s="1044"/>
      <c r="AA314" s="1044"/>
      <c r="AB314" s="1044"/>
      <c r="AC314" s="1044"/>
      <c r="AD314" s="1044"/>
      <c r="AE314" s="1243"/>
      <c r="AF314" s="1243"/>
      <c r="AG314" s="1243"/>
      <c r="AH314" s="1243"/>
      <c r="AI314" s="1243"/>
      <c r="AJ314" s="1243"/>
      <c r="AK314" s="1243"/>
      <c r="AL314" s="1243"/>
      <c r="AM314" s="1243"/>
      <c r="AN314" s="1243"/>
      <c r="AO314" s="1243"/>
      <c r="AP314" s="1243"/>
      <c r="AQ314" s="1243"/>
      <c r="AR314" s="1243"/>
      <c r="AS314" s="1243"/>
      <c r="AT314" s="1243"/>
      <c r="AU314" s="1243"/>
      <c r="AV314" s="1243"/>
      <c r="AW314" s="1243"/>
      <c r="AX314" s="1243"/>
      <c r="AY314" s="1243"/>
      <c r="AZ314" s="1243"/>
      <c r="BA314" s="1243"/>
      <c r="BB314" s="1243"/>
      <c r="BC314" s="1243"/>
      <c r="BD314" s="1243"/>
      <c r="BE314" s="1243"/>
      <c r="BF314" s="774"/>
      <c r="BG314" s="774"/>
      <c r="BH314" s="774"/>
      <c r="BI314" s="774"/>
      <c r="BJ314" s="774"/>
      <c r="BK314" s="774"/>
      <c r="BL314" s="774"/>
      <c r="BM314" s="774"/>
      <c r="BN314" s="774"/>
      <c r="BO314" s="773"/>
    </row>
    <row r="315" spans="1:67" s="1049" customFormat="1" ht="18" x14ac:dyDescent="0.35">
      <c r="A315" s="1044"/>
      <c r="B315" s="1045"/>
      <c r="C315" s="1045"/>
      <c r="D315" s="489"/>
      <c r="E315" s="489"/>
      <c r="F315" s="490"/>
      <c r="G315" s="490"/>
      <c r="H315" s="490"/>
      <c r="I315" s="490"/>
      <c r="J315" s="1046"/>
      <c r="K315" s="490"/>
      <c r="L315" s="490"/>
      <c r="M315" s="490"/>
      <c r="N315" s="490"/>
      <c r="O315" s="490"/>
      <c r="P315" s="490"/>
      <c r="Q315" s="490"/>
      <c r="R315" s="490"/>
      <c r="S315" s="490"/>
      <c r="T315" s="1047"/>
      <c r="U315" s="1045"/>
      <c r="V315" s="1048"/>
      <c r="W315" s="1044"/>
      <c r="X315" s="1044"/>
      <c r="Y315" s="1044"/>
      <c r="Z315" s="1044"/>
      <c r="AA315" s="1044"/>
      <c r="AB315" s="1044"/>
      <c r="AC315" s="1044"/>
      <c r="AD315" s="1044"/>
      <c r="AE315" s="1243"/>
      <c r="AF315" s="1243"/>
      <c r="AG315" s="1243"/>
      <c r="AH315" s="1243"/>
      <c r="AI315" s="1243"/>
      <c r="AJ315" s="1243"/>
      <c r="AK315" s="1243"/>
      <c r="AL315" s="1243"/>
      <c r="AM315" s="1243"/>
      <c r="AN315" s="1243"/>
      <c r="AO315" s="1243"/>
      <c r="AP315" s="1243"/>
      <c r="AQ315" s="1243"/>
      <c r="AR315" s="1243"/>
      <c r="AS315" s="1243"/>
      <c r="AT315" s="1243"/>
      <c r="AU315" s="1243"/>
      <c r="AV315" s="1243"/>
      <c r="AW315" s="1243"/>
      <c r="AX315" s="1243"/>
      <c r="AY315" s="1243"/>
      <c r="AZ315" s="1243"/>
      <c r="BA315" s="1243"/>
      <c r="BB315" s="1243"/>
      <c r="BC315" s="1243"/>
      <c r="BD315" s="1243"/>
      <c r="BE315" s="1243"/>
      <c r="BF315" s="774"/>
      <c r="BG315" s="774"/>
      <c r="BH315" s="774"/>
      <c r="BI315" s="774"/>
      <c r="BJ315" s="774"/>
      <c r="BK315" s="774"/>
      <c r="BL315" s="774"/>
      <c r="BM315" s="774"/>
      <c r="BN315" s="774"/>
      <c r="BO315" s="773"/>
    </row>
    <row r="316" spans="1:67" s="1049" customFormat="1" ht="18" x14ac:dyDescent="0.35">
      <c r="A316" s="1044"/>
      <c r="B316" s="1045"/>
      <c r="C316" s="1045"/>
      <c r="D316" s="489"/>
      <c r="E316" s="489"/>
      <c r="F316" s="490"/>
      <c r="G316" s="490"/>
      <c r="H316" s="490"/>
      <c r="I316" s="490"/>
      <c r="J316" s="1046"/>
      <c r="K316" s="490"/>
      <c r="L316" s="490"/>
      <c r="M316" s="490"/>
      <c r="N316" s="490"/>
      <c r="O316" s="490"/>
      <c r="P316" s="490"/>
      <c r="Q316" s="490"/>
      <c r="R316" s="490"/>
      <c r="S316" s="490"/>
      <c r="T316" s="1047"/>
      <c r="U316" s="1045"/>
      <c r="V316" s="1048"/>
      <c r="W316" s="1044"/>
      <c r="X316" s="1044"/>
      <c r="Y316" s="1044"/>
      <c r="Z316" s="1044"/>
      <c r="AA316" s="1044"/>
      <c r="AB316" s="1044"/>
      <c r="AC316" s="1044"/>
      <c r="AD316" s="1044"/>
      <c r="AE316" s="1243"/>
      <c r="AF316" s="1243"/>
      <c r="AG316" s="1243"/>
      <c r="AH316" s="1243"/>
      <c r="AI316" s="1243"/>
      <c r="AJ316" s="1243"/>
      <c r="AK316" s="1243"/>
      <c r="AL316" s="1243"/>
      <c r="AM316" s="1243"/>
      <c r="AN316" s="1243"/>
      <c r="AO316" s="1243"/>
      <c r="AP316" s="1243"/>
      <c r="AQ316" s="1243"/>
      <c r="AR316" s="1243"/>
      <c r="AS316" s="1243"/>
      <c r="AT316" s="1243"/>
      <c r="AU316" s="1243"/>
      <c r="AV316" s="1243"/>
      <c r="AW316" s="1243"/>
      <c r="AX316" s="1243"/>
      <c r="AY316" s="1243"/>
      <c r="AZ316" s="1243"/>
      <c r="BA316" s="1243"/>
      <c r="BB316" s="1243"/>
      <c r="BC316" s="1243"/>
      <c r="BD316" s="1243"/>
      <c r="BE316" s="1243"/>
      <c r="BF316" s="774"/>
      <c r="BG316" s="774"/>
      <c r="BH316" s="774"/>
      <c r="BI316" s="774"/>
      <c r="BJ316" s="774"/>
      <c r="BK316" s="774"/>
      <c r="BL316" s="774"/>
      <c r="BM316" s="774"/>
      <c r="BN316" s="774"/>
      <c r="BO316" s="773"/>
    </row>
    <row r="317" spans="1:67" s="1049" customFormat="1" ht="18" x14ac:dyDescent="0.35">
      <c r="A317" s="1044"/>
      <c r="B317" s="1045"/>
      <c r="C317" s="1045"/>
      <c r="D317" s="489"/>
      <c r="E317" s="489"/>
      <c r="F317" s="490"/>
      <c r="G317" s="490"/>
      <c r="H317" s="490"/>
      <c r="I317" s="490"/>
      <c r="J317" s="1046"/>
      <c r="K317" s="490"/>
      <c r="L317" s="490"/>
      <c r="M317" s="490"/>
      <c r="N317" s="490"/>
      <c r="O317" s="490"/>
      <c r="P317" s="490"/>
      <c r="Q317" s="490"/>
      <c r="R317" s="490"/>
      <c r="S317" s="490"/>
      <c r="T317" s="1047"/>
      <c r="U317" s="1045"/>
      <c r="V317" s="1048"/>
      <c r="W317" s="1044"/>
      <c r="X317" s="1044"/>
      <c r="Y317" s="1044"/>
      <c r="Z317" s="1044"/>
      <c r="AA317" s="1044"/>
      <c r="AB317" s="1044"/>
      <c r="AC317" s="1044"/>
      <c r="AD317" s="1044"/>
      <c r="AE317" s="1243"/>
      <c r="AF317" s="1243"/>
      <c r="AG317" s="1243"/>
      <c r="AH317" s="1243"/>
      <c r="AI317" s="1243"/>
      <c r="AJ317" s="1243"/>
      <c r="AK317" s="1243"/>
      <c r="AL317" s="1243"/>
      <c r="AM317" s="1243"/>
      <c r="AN317" s="1243"/>
      <c r="AO317" s="1243"/>
      <c r="AP317" s="1243"/>
      <c r="AQ317" s="1243"/>
      <c r="AR317" s="1243"/>
      <c r="AS317" s="1243"/>
      <c r="AT317" s="1243"/>
      <c r="AU317" s="1243"/>
      <c r="AV317" s="1243"/>
      <c r="AW317" s="1243"/>
      <c r="AX317" s="1243"/>
      <c r="AY317" s="1243"/>
      <c r="AZ317" s="1243"/>
      <c r="BA317" s="1243"/>
      <c r="BB317" s="1243"/>
      <c r="BC317" s="1243"/>
      <c r="BD317" s="1243"/>
      <c r="BE317" s="1243"/>
      <c r="BF317" s="774"/>
      <c r="BG317" s="774"/>
      <c r="BH317" s="774"/>
      <c r="BI317" s="774"/>
      <c r="BJ317" s="774"/>
      <c r="BK317" s="774"/>
      <c r="BL317" s="774"/>
      <c r="BM317" s="774"/>
      <c r="BN317" s="774"/>
      <c r="BO317" s="773"/>
    </row>
    <row r="318" spans="1:67" s="1049" customFormat="1" ht="18" x14ac:dyDescent="0.35">
      <c r="A318" s="1044"/>
      <c r="B318" s="1045"/>
      <c r="C318" s="1045"/>
      <c r="D318" s="489"/>
      <c r="E318" s="489"/>
      <c r="F318" s="490"/>
      <c r="G318" s="490"/>
      <c r="H318" s="490"/>
      <c r="I318" s="490"/>
      <c r="J318" s="1046"/>
      <c r="K318" s="490"/>
      <c r="L318" s="490"/>
      <c r="M318" s="490"/>
      <c r="N318" s="490"/>
      <c r="O318" s="490"/>
      <c r="P318" s="490"/>
      <c r="Q318" s="490"/>
      <c r="R318" s="490"/>
      <c r="S318" s="490"/>
      <c r="T318" s="1047"/>
      <c r="U318" s="1045"/>
      <c r="V318" s="1048"/>
      <c r="W318" s="1044"/>
      <c r="X318" s="1044"/>
      <c r="Y318" s="1044"/>
      <c r="Z318" s="1044"/>
      <c r="AA318" s="1044"/>
      <c r="AB318" s="1044"/>
      <c r="AC318" s="1044"/>
      <c r="AD318" s="1044"/>
      <c r="AE318" s="1243"/>
      <c r="AF318" s="1243"/>
      <c r="AG318" s="1243"/>
      <c r="AH318" s="1243"/>
      <c r="AI318" s="1243"/>
      <c r="AJ318" s="1243"/>
      <c r="AK318" s="1243"/>
      <c r="AL318" s="1243"/>
      <c r="AM318" s="1243"/>
      <c r="AN318" s="1243"/>
      <c r="AO318" s="1243"/>
      <c r="AP318" s="1243"/>
      <c r="AQ318" s="1243"/>
      <c r="AR318" s="1243"/>
      <c r="AS318" s="1243"/>
      <c r="AT318" s="1243"/>
      <c r="AU318" s="1243"/>
      <c r="AV318" s="1243"/>
      <c r="AW318" s="1243"/>
      <c r="AX318" s="1243"/>
      <c r="AY318" s="1243"/>
      <c r="AZ318" s="1243"/>
      <c r="BA318" s="1243"/>
      <c r="BB318" s="1243"/>
      <c r="BC318" s="1243"/>
      <c r="BD318" s="1243"/>
      <c r="BE318" s="1243"/>
      <c r="BF318" s="774"/>
      <c r="BG318" s="774"/>
      <c r="BH318" s="774"/>
      <c r="BI318" s="774"/>
      <c r="BJ318" s="774"/>
      <c r="BK318" s="774"/>
      <c r="BL318" s="774"/>
      <c r="BM318" s="774"/>
      <c r="BN318" s="774"/>
      <c r="BO318" s="773"/>
    </row>
    <row r="319" spans="1:67" s="1049" customFormat="1" ht="18" x14ac:dyDescent="0.35">
      <c r="A319" s="1044"/>
      <c r="B319" s="1045"/>
      <c r="C319" s="1045"/>
      <c r="D319" s="489"/>
      <c r="E319" s="489"/>
      <c r="F319" s="490"/>
      <c r="G319" s="490"/>
      <c r="H319" s="490"/>
      <c r="I319" s="490"/>
      <c r="J319" s="1046"/>
      <c r="K319" s="490"/>
      <c r="L319" s="490"/>
      <c r="M319" s="490"/>
      <c r="N319" s="490"/>
      <c r="O319" s="490"/>
      <c r="P319" s="490"/>
      <c r="Q319" s="490"/>
      <c r="R319" s="490"/>
      <c r="S319" s="490"/>
      <c r="T319" s="1047"/>
      <c r="U319" s="1045"/>
      <c r="V319" s="1048"/>
      <c r="W319" s="1044"/>
      <c r="X319" s="1044"/>
      <c r="Y319" s="1044"/>
      <c r="Z319" s="1044"/>
      <c r="AA319" s="1044"/>
      <c r="AB319" s="1044"/>
      <c r="AC319" s="1044"/>
      <c r="AD319" s="1044"/>
      <c r="AE319" s="1243"/>
      <c r="AF319" s="1243"/>
      <c r="AG319" s="1243"/>
      <c r="AH319" s="1243"/>
      <c r="AI319" s="1243"/>
      <c r="AJ319" s="1243"/>
      <c r="AK319" s="1243"/>
      <c r="AL319" s="1243"/>
      <c r="AM319" s="1243"/>
      <c r="AN319" s="1243"/>
      <c r="AO319" s="1243"/>
      <c r="AP319" s="1243"/>
      <c r="AQ319" s="1243"/>
      <c r="AR319" s="1243"/>
      <c r="AS319" s="1243"/>
      <c r="AT319" s="1243"/>
      <c r="AU319" s="1243"/>
      <c r="AV319" s="1243"/>
      <c r="AW319" s="1243"/>
      <c r="AX319" s="1243"/>
      <c r="AY319" s="1243"/>
      <c r="AZ319" s="1243"/>
      <c r="BA319" s="1243"/>
      <c r="BB319" s="1243"/>
      <c r="BC319" s="1243"/>
      <c r="BD319" s="1243"/>
      <c r="BE319" s="1243"/>
      <c r="BF319" s="774"/>
      <c r="BG319" s="774"/>
      <c r="BH319" s="774"/>
      <c r="BI319" s="774"/>
      <c r="BJ319" s="774"/>
      <c r="BK319" s="774"/>
      <c r="BL319" s="774"/>
      <c r="BM319" s="774"/>
      <c r="BN319" s="774"/>
      <c r="BO319" s="773"/>
    </row>
    <row r="320" spans="1:67" s="1049" customFormat="1" ht="18" x14ac:dyDescent="0.35">
      <c r="A320" s="1044"/>
      <c r="B320" s="1045"/>
      <c r="C320" s="1045"/>
      <c r="D320" s="489"/>
      <c r="E320" s="489"/>
      <c r="F320" s="490"/>
      <c r="G320" s="490"/>
      <c r="H320" s="490"/>
      <c r="I320" s="490"/>
      <c r="J320" s="1046"/>
      <c r="K320" s="490"/>
      <c r="L320" s="490"/>
      <c r="M320" s="490"/>
      <c r="N320" s="490"/>
      <c r="O320" s="490"/>
      <c r="P320" s="490"/>
      <c r="Q320" s="490"/>
      <c r="R320" s="490"/>
      <c r="S320" s="490"/>
      <c r="T320" s="1047"/>
      <c r="U320" s="1045"/>
      <c r="V320" s="1048"/>
      <c r="W320" s="1044"/>
      <c r="X320" s="1044"/>
      <c r="Y320" s="1044"/>
      <c r="Z320" s="1044"/>
      <c r="AA320" s="1044"/>
      <c r="AB320" s="1044"/>
      <c r="AC320" s="1044"/>
      <c r="AD320" s="1044"/>
      <c r="AE320" s="1243"/>
      <c r="AF320" s="1243"/>
      <c r="AG320" s="1243"/>
      <c r="AH320" s="1243"/>
      <c r="AI320" s="1243"/>
      <c r="AJ320" s="1243"/>
      <c r="AK320" s="1243"/>
      <c r="AL320" s="1243"/>
      <c r="AM320" s="1243"/>
      <c r="AN320" s="1243"/>
      <c r="AO320" s="1243"/>
      <c r="AP320" s="1243"/>
      <c r="AQ320" s="1243"/>
      <c r="AR320" s="1243"/>
      <c r="AS320" s="1243"/>
      <c r="AT320" s="1243"/>
      <c r="AU320" s="1243"/>
      <c r="AV320" s="1243"/>
      <c r="AW320" s="1243"/>
      <c r="AX320" s="1243"/>
      <c r="AY320" s="1243"/>
      <c r="AZ320" s="1243"/>
      <c r="BA320" s="1243"/>
      <c r="BB320" s="1243"/>
      <c r="BC320" s="1243"/>
      <c r="BD320" s="1243"/>
      <c r="BE320" s="1243"/>
      <c r="BF320" s="774"/>
      <c r="BG320" s="774"/>
      <c r="BH320" s="774"/>
      <c r="BI320" s="774"/>
      <c r="BJ320" s="774"/>
      <c r="BK320" s="774"/>
      <c r="BL320" s="774"/>
      <c r="BM320" s="774"/>
      <c r="BN320" s="774"/>
      <c r="BO320" s="773"/>
    </row>
    <row r="321" spans="1:67" s="1049" customFormat="1" ht="18" x14ac:dyDescent="0.35">
      <c r="A321" s="1044"/>
      <c r="B321" s="1045"/>
      <c r="C321" s="1045"/>
      <c r="D321" s="489"/>
      <c r="E321" s="489"/>
      <c r="F321" s="490"/>
      <c r="G321" s="490"/>
      <c r="H321" s="490"/>
      <c r="I321" s="490"/>
      <c r="J321" s="1046"/>
      <c r="K321" s="490"/>
      <c r="L321" s="490"/>
      <c r="M321" s="490"/>
      <c r="N321" s="490"/>
      <c r="O321" s="490"/>
      <c r="P321" s="490"/>
      <c r="Q321" s="490"/>
      <c r="R321" s="490"/>
      <c r="S321" s="490"/>
      <c r="T321" s="1047"/>
      <c r="U321" s="1045"/>
      <c r="V321" s="1048"/>
      <c r="W321" s="1044"/>
      <c r="X321" s="1044"/>
      <c r="Y321" s="1044"/>
      <c r="Z321" s="1044"/>
      <c r="AA321" s="1044"/>
      <c r="AB321" s="1044"/>
      <c r="AC321" s="1044"/>
      <c r="AD321" s="1044"/>
      <c r="AE321" s="1243"/>
      <c r="AF321" s="1243"/>
      <c r="AG321" s="1243"/>
      <c r="AH321" s="1243"/>
      <c r="AI321" s="1243"/>
      <c r="AJ321" s="1243"/>
      <c r="AK321" s="1243"/>
      <c r="AL321" s="1243"/>
      <c r="AM321" s="1243"/>
      <c r="AN321" s="1243"/>
      <c r="AO321" s="1243"/>
      <c r="AP321" s="1243"/>
      <c r="AQ321" s="1243"/>
      <c r="AR321" s="1243"/>
      <c r="AS321" s="1243"/>
      <c r="AT321" s="1243"/>
      <c r="AU321" s="1243"/>
      <c r="AV321" s="1243"/>
      <c r="AW321" s="1243"/>
      <c r="AX321" s="1243"/>
      <c r="AY321" s="1243"/>
      <c r="AZ321" s="1243"/>
      <c r="BA321" s="1243"/>
      <c r="BB321" s="1243"/>
      <c r="BC321" s="1243"/>
      <c r="BD321" s="1243"/>
      <c r="BE321" s="1243"/>
      <c r="BF321" s="774"/>
      <c r="BG321" s="774"/>
      <c r="BH321" s="774"/>
      <c r="BI321" s="774"/>
      <c r="BJ321" s="774"/>
      <c r="BK321" s="774"/>
      <c r="BL321" s="774"/>
      <c r="BM321" s="774"/>
      <c r="BN321" s="774"/>
      <c r="BO321" s="773"/>
    </row>
    <row r="322" spans="1:67" s="1049" customFormat="1" ht="18" x14ac:dyDescent="0.35">
      <c r="A322" s="1044"/>
      <c r="B322" s="1045"/>
      <c r="C322" s="1045"/>
      <c r="D322" s="489"/>
      <c r="E322" s="489"/>
      <c r="F322" s="490"/>
      <c r="G322" s="490"/>
      <c r="H322" s="490"/>
      <c r="I322" s="490"/>
      <c r="J322" s="1046"/>
      <c r="K322" s="490"/>
      <c r="L322" s="490"/>
      <c r="M322" s="490"/>
      <c r="N322" s="490"/>
      <c r="O322" s="490"/>
      <c r="P322" s="490"/>
      <c r="Q322" s="490"/>
      <c r="R322" s="490"/>
      <c r="S322" s="490"/>
      <c r="T322" s="1047"/>
      <c r="U322" s="1045"/>
      <c r="V322" s="1048"/>
      <c r="W322" s="1044"/>
      <c r="X322" s="1044"/>
      <c r="Y322" s="1044"/>
      <c r="Z322" s="1044"/>
      <c r="AA322" s="1044"/>
      <c r="AB322" s="1044"/>
      <c r="AC322" s="1044"/>
      <c r="AD322" s="1044"/>
      <c r="AE322" s="1243"/>
      <c r="AF322" s="1243"/>
      <c r="AG322" s="1243"/>
      <c r="AH322" s="1243"/>
      <c r="AI322" s="1243"/>
      <c r="AJ322" s="1243"/>
      <c r="AK322" s="1243"/>
      <c r="AL322" s="1243"/>
      <c r="AM322" s="1243"/>
      <c r="AN322" s="1243"/>
      <c r="AO322" s="1243"/>
      <c r="AP322" s="1243"/>
      <c r="AQ322" s="1243"/>
      <c r="AR322" s="1243"/>
      <c r="AS322" s="1243"/>
      <c r="AT322" s="1243"/>
      <c r="AU322" s="1243"/>
      <c r="AV322" s="1243"/>
      <c r="AW322" s="1243"/>
      <c r="AX322" s="1243"/>
      <c r="AY322" s="1243"/>
      <c r="AZ322" s="1243"/>
      <c r="BA322" s="1243"/>
      <c r="BB322" s="1243"/>
      <c r="BC322" s="1243"/>
      <c r="BD322" s="1243"/>
      <c r="BE322" s="1243"/>
      <c r="BF322" s="774"/>
      <c r="BG322" s="774"/>
      <c r="BH322" s="774"/>
      <c r="BI322" s="774"/>
      <c r="BJ322" s="774"/>
      <c r="BK322" s="774"/>
      <c r="BL322" s="774"/>
      <c r="BM322" s="774"/>
      <c r="BN322" s="774"/>
      <c r="BO322" s="773"/>
    </row>
    <row r="323" spans="1:67" s="1049" customFormat="1" ht="18" x14ac:dyDescent="0.35">
      <c r="A323" s="1044"/>
      <c r="B323" s="1045"/>
      <c r="C323" s="1045"/>
      <c r="D323" s="489"/>
      <c r="E323" s="489"/>
      <c r="F323" s="490"/>
      <c r="G323" s="490"/>
      <c r="H323" s="490"/>
      <c r="I323" s="490"/>
      <c r="J323" s="1046"/>
      <c r="K323" s="490"/>
      <c r="L323" s="490"/>
      <c r="M323" s="490"/>
      <c r="N323" s="490"/>
      <c r="O323" s="490"/>
      <c r="P323" s="490"/>
      <c r="Q323" s="490"/>
      <c r="R323" s="490"/>
      <c r="S323" s="490"/>
      <c r="T323" s="1047"/>
      <c r="U323" s="1045"/>
      <c r="V323" s="1048"/>
      <c r="W323" s="1044"/>
      <c r="X323" s="1044"/>
      <c r="Y323" s="1044"/>
      <c r="Z323" s="1044"/>
      <c r="AA323" s="1044"/>
      <c r="AB323" s="1044"/>
      <c r="AC323" s="1044"/>
      <c r="AD323" s="1044"/>
      <c r="AE323" s="1243"/>
      <c r="AF323" s="1243"/>
      <c r="AG323" s="1243"/>
      <c r="AH323" s="1243"/>
      <c r="AI323" s="1243"/>
      <c r="AJ323" s="1243"/>
      <c r="AK323" s="1243"/>
      <c r="AL323" s="1243"/>
      <c r="AM323" s="1243"/>
      <c r="AN323" s="1243"/>
      <c r="AO323" s="1243"/>
      <c r="AP323" s="1243"/>
      <c r="AQ323" s="1243"/>
      <c r="AR323" s="1243"/>
      <c r="AS323" s="1243"/>
      <c r="AT323" s="1243"/>
      <c r="AU323" s="1243"/>
      <c r="AV323" s="1243"/>
      <c r="AW323" s="1243"/>
      <c r="AX323" s="1243"/>
      <c r="AY323" s="1243"/>
      <c r="AZ323" s="1243"/>
      <c r="BA323" s="1243"/>
      <c r="BB323" s="1243"/>
      <c r="BC323" s="1243"/>
      <c r="BD323" s="1243"/>
      <c r="BE323" s="1243"/>
      <c r="BF323" s="774"/>
      <c r="BG323" s="774"/>
      <c r="BH323" s="774"/>
      <c r="BI323" s="774"/>
      <c r="BJ323" s="774"/>
      <c r="BK323" s="774"/>
      <c r="BL323" s="774"/>
      <c r="BM323" s="774"/>
      <c r="BN323" s="774"/>
      <c r="BO323" s="773"/>
    </row>
    <row r="324" spans="1:67" s="1049" customFormat="1" ht="18" x14ac:dyDescent="0.35">
      <c r="A324" s="1044"/>
      <c r="B324" s="1045"/>
      <c r="C324" s="1045"/>
      <c r="D324" s="489"/>
      <c r="E324" s="489"/>
      <c r="F324" s="490"/>
      <c r="G324" s="490"/>
      <c r="H324" s="490"/>
      <c r="I324" s="490"/>
      <c r="J324" s="1046"/>
      <c r="K324" s="490"/>
      <c r="L324" s="490"/>
      <c r="M324" s="490"/>
      <c r="N324" s="490"/>
      <c r="O324" s="490"/>
      <c r="P324" s="490"/>
      <c r="Q324" s="490"/>
      <c r="R324" s="490"/>
      <c r="S324" s="490"/>
      <c r="T324" s="1047"/>
      <c r="U324" s="1045"/>
      <c r="V324" s="1048"/>
      <c r="W324" s="1044"/>
      <c r="X324" s="1044"/>
      <c r="Y324" s="1044"/>
      <c r="Z324" s="1044"/>
      <c r="AA324" s="1044"/>
      <c r="AB324" s="1044"/>
      <c r="AC324" s="1044"/>
      <c r="AD324" s="1044"/>
      <c r="AE324" s="1243"/>
      <c r="AF324" s="1243"/>
      <c r="AG324" s="1243"/>
      <c r="AH324" s="1243"/>
      <c r="AI324" s="1243"/>
      <c r="AJ324" s="1243"/>
      <c r="AK324" s="1243"/>
      <c r="AL324" s="1243"/>
      <c r="AM324" s="1243"/>
      <c r="AN324" s="1243"/>
      <c r="AO324" s="1243"/>
      <c r="AP324" s="1243"/>
      <c r="AQ324" s="1243"/>
      <c r="AR324" s="1243"/>
      <c r="AS324" s="1243"/>
      <c r="AT324" s="1243"/>
      <c r="AU324" s="1243"/>
      <c r="AV324" s="1243"/>
      <c r="AW324" s="1243"/>
      <c r="AX324" s="1243"/>
      <c r="AY324" s="1243"/>
      <c r="AZ324" s="1243"/>
      <c r="BA324" s="1243"/>
      <c r="BB324" s="1243"/>
      <c r="BC324" s="1243"/>
      <c r="BD324" s="1243"/>
      <c r="BE324" s="1243"/>
      <c r="BF324" s="774"/>
      <c r="BG324" s="774"/>
      <c r="BH324" s="774"/>
      <c r="BI324" s="774"/>
      <c r="BJ324" s="774"/>
      <c r="BK324" s="774"/>
      <c r="BL324" s="774"/>
      <c r="BM324" s="774"/>
      <c r="BN324" s="774"/>
      <c r="BO324" s="773"/>
    </row>
    <row r="325" spans="1:67" s="1049" customFormat="1" ht="18" x14ac:dyDescent="0.35">
      <c r="A325" s="1044"/>
      <c r="B325" s="1045"/>
      <c r="C325" s="1045"/>
      <c r="D325" s="489"/>
      <c r="E325" s="489"/>
      <c r="F325" s="490"/>
      <c r="G325" s="490"/>
      <c r="H325" s="490"/>
      <c r="I325" s="490"/>
      <c r="J325" s="1046"/>
      <c r="K325" s="490"/>
      <c r="L325" s="490"/>
      <c r="M325" s="490"/>
      <c r="N325" s="490"/>
      <c r="O325" s="490"/>
      <c r="P325" s="490"/>
      <c r="Q325" s="490"/>
      <c r="R325" s="490"/>
      <c r="S325" s="490"/>
      <c r="T325" s="1047"/>
      <c r="U325" s="1045"/>
      <c r="V325" s="1048"/>
      <c r="W325" s="1044"/>
      <c r="X325" s="1044"/>
      <c r="Y325" s="1044"/>
      <c r="Z325" s="1044"/>
      <c r="AA325" s="1044"/>
      <c r="AB325" s="1044"/>
      <c r="AC325" s="1044"/>
      <c r="AD325" s="1044"/>
      <c r="AE325" s="1243"/>
      <c r="AF325" s="1243"/>
      <c r="AG325" s="1243"/>
      <c r="AH325" s="1243"/>
      <c r="AI325" s="1243"/>
      <c r="AJ325" s="1243"/>
      <c r="AK325" s="1243"/>
      <c r="AL325" s="1243"/>
      <c r="AM325" s="1243"/>
      <c r="AN325" s="1243"/>
      <c r="AO325" s="1243"/>
      <c r="AP325" s="1243"/>
      <c r="AQ325" s="1243"/>
      <c r="AR325" s="1243"/>
      <c r="AS325" s="1243"/>
      <c r="AT325" s="1243"/>
      <c r="AU325" s="1243"/>
      <c r="AV325" s="1243"/>
      <c r="AW325" s="1243"/>
      <c r="AX325" s="1243"/>
      <c r="AY325" s="1243"/>
      <c r="AZ325" s="1243"/>
      <c r="BA325" s="1243"/>
      <c r="BB325" s="1243"/>
      <c r="BC325" s="1243"/>
      <c r="BD325" s="1243"/>
      <c r="BE325" s="1243"/>
      <c r="BF325" s="774"/>
      <c r="BG325" s="774"/>
      <c r="BH325" s="774"/>
      <c r="BI325" s="774"/>
      <c r="BJ325" s="774"/>
      <c r="BK325" s="774"/>
      <c r="BL325" s="774"/>
      <c r="BM325" s="774"/>
      <c r="BN325" s="774"/>
      <c r="BO325" s="773"/>
    </row>
    <row r="326" spans="1:67" s="1049" customFormat="1" ht="18" x14ac:dyDescent="0.35">
      <c r="A326" s="1044"/>
      <c r="B326" s="1045"/>
      <c r="C326" s="1045"/>
      <c r="D326" s="489"/>
      <c r="E326" s="489"/>
      <c r="F326" s="490"/>
      <c r="G326" s="490"/>
      <c r="H326" s="490"/>
      <c r="I326" s="490"/>
      <c r="J326" s="1046"/>
      <c r="K326" s="490"/>
      <c r="L326" s="490"/>
      <c r="M326" s="490"/>
      <c r="N326" s="490"/>
      <c r="O326" s="490"/>
      <c r="P326" s="490"/>
      <c r="Q326" s="490"/>
      <c r="R326" s="490"/>
      <c r="S326" s="490"/>
      <c r="T326" s="1047"/>
      <c r="U326" s="1045"/>
      <c r="V326" s="1048"/>
      <c r="W326" s="1044"/>
      <c r="X326" s="1044"/>
      <c r="Y326" s="1044"/>
      <c r="Z326" s="1044"/>
      <c r="AA326" s="1044"/>
      <c r="AB326" s="1044"/>
      <c r="AC326" s="1044"/>
      <c r="AD326" s="1044"/>
      <c r="AE326" s="1243"/>
      <c r="AF326" s="1243"/>
      <c r="AG326" s="1243"/>
      <c r="AH326" s="1243"/>
      <c r="AI326" s="1243"/>
      <c r="AJ326" s="1243"/>
      <c r="AK326" s="1243"/>
      <c r="AL326" s="1243"/>
      <c r="AM326" s="1243"/>
      <c r="AN326" s="1243"/>
      <c r="AO326" s="1243"/>
      <c r="AP326" s="1243"/>
      <c r="AQ326" s="1243"/>
      <c r="AR326" s="1243"/>
      <c r="AS326" s="1243"/>
      <c r="AT326" s="1243"/>
      <c r="AU326" s="1243"/>
      <c r="AV326" s="1243"/>
      <c r="AW326" s="1243"/>
      <c r="AX326" s="1243"/>
      <c r="AY326" s="1243"/>
      <c r="AZ326" s="1243"/>
      <c r="BA326" s="1243"/>
      <c r="BB326" s="1243"/>
      <c r="BC326" s="1243"/>
      <c r="BD326" s="1243"/>
      <c r="BE326" s="1243"/>
      <c r="BF326" s="774"/>
      <c r="BG326" s="774"/>
      <c r="BH326" s="774"/>
      <c r="BI326" s="774"/>
      <c r="BJ326" s="774"/>
      <c r="BK326" s="774"/>
      <c r="BL326" s="774"/>
      <c r="BM326" s="774"/>
      <c r="BN326" s="774"/>
      <c r="BO326" s="773"/>
    </row>
    <row r="327" spans="1:67" s="1049" customFormat="1" ht="18" x14ac:dyDescent="0.35">
      <c r="A327" s="1044"/>
      <c r="B327" s="1045"/>
      <c r="C327" s="1045"/>
      <c r="D327" s="489"/>
      <c r="E327" s="489"/>
      <c r="F327" s="490"/>
      <c r="G327" s="490"/>
      <c r="H327" s="490"/>
      <c r="I327" s="490"/>
      <c r="J327" s="1046"/>
      <c r="K327" s="490"/>
      <c r="L327" s="490"/>
      <c r="M327" s="490"/>
      <c r="N327" s="490"/>
      <c r="O327" s="490"/>
      <c r="P327" s="490"/>
      <c r="Q327" s="490"/>
      <c r="R327" s="490"/>
      <c r="S327" s="490"/>
      <c r="T327" s="1047"/>
      <c r="U327" s="1045"/>
      <c r="V327" s="1048"/>
      <c r="W327" s="1044"/>
      <c r="X327" s="1044"/>
      <c r="Y327" s="1044"/>
      <c r="Z327" s="1044"/>
      <c r="AA327" s="1044"/>
      <c r="AB327" s="1044"/>
      <c r="AC327" s="1044"/>
      <c r="AD327" s="1044"/>
      <c r="AE327" s="1243"/>
      <c r="AF327" s="1243"/>
      <c r="AG327" s="1243"/>
      <c r="AH327" s="1243"/>
      <c r="AI327" s="1243"/>
      <c r="AJ327" s="1243"/>
      <c r="AK327" s="1243"/>
      <c r="AL327" s="1243"/>
      <c r="AM327" s="1243"/>
      <c r="AN327" s="1243"/>
      <c r="AO327" s="1243"/>
      <c r="AP327" s="1243"/>
      <c r="AQ327" s="1243"/>
      <c r="AR327" s="1243"/>
      <c r="AS327" s="1243"/>
      <c r="AT327" s="1243"/>
      <c r="AU327" s="1243"/>
      <c r="AV327" s="1243"/>
      <c r="AW327" s="1243"/>
      <c r="AX327" s="1243"/>
      <c r="AY327" s="1243"/>
      <c r="AZ327" s="1243"/>
      <c r="BA327" s="1243"/>
      <c r="BB327" s="1243"/>
      <c r="BC327" s="1243"/>
      <c r="BD327" s="1243"/>
      <c r="BE327" s="1243"/>
      <c r="BF327" s="774"/>
      <c r="BG327" s="774"/>
      <c r="BH327" s="774"/>
      <c r="BI327" s="774"/>
      <c r="BJ327" s="774"/>
      <c r="BK327" s="774"/>
      <c r="BL327" s="774"/>
      <c r="BM327" s="774"/>
      <c r="BN327" s="774"/>
      <c r="BO327" s="773"/>
    </row>
    <row r="328" spans="1:67" s="1049" customFormat="1" ht="18" x14ac:dyDescent="0.35">
      <c r="A328" s="1044"/>
      <c r="B328" s="1045"/>
      <c r="C328" s="1045"/>
      <c r="D328" s="489"/>
      <c r="E328" s="489"/>
      <c r="F328" s="490"/>
      <c r="G328" s="490"/>
      <c r="H328" s="490"/>
      <c r="I328" s="490"/>
      <c r="J328" s="1046"/>
      <c r="K328" s="490"/>
      <c r="L328" s="490"/>
      <c r="M328" s="490"/>
      <c r="N328" s="490"/>
      <c r="O328" s="490"/>
      <c r="P328" s="490"/>
      <c r="Q328" s="490"/>
      <c r="R328" s="490"/>
      <c r="S328" s="490"/>
      <c r="T328" s="1047"/>
      <c r="U328" s="1045"/>
      <c r="V328" s="1048"/>
      <c r="W328" s="1044"/>
      <c r="X328" s="1044"/>
      <c r="Y328" s="1044"/>
      <c r="Z328" s="1044"/>
      <c r="AA328" s="1044"/>
      <c r="AB328" s="1044"/>
      <c r="AC328" s="1044"/>
      <c r="AD328" s="1044"/>
      <c r="AE328" s="1243"/>
      <c r="AF328" s="1243"/>
      <c r="AG328" s="1243"/>
      <c r="AH328" s="1243"/>
      <c r="AI328" s="1243"/>
      <c r="AJ328" s="1243"/>
      <c r="AK328" s="1243"/>
      <c r="AL328" s="1243"/>
      <c r="AM328" s="1243"/>
      <c r="AN328" s="1243"/>
      <c r="AO328" s="1243"/>
      <c r="AP328" s="1243"/>
      <c r="AQ328" s="1243"/>
      <c r="AR328" s="1243"/>
      <c r="AS328" s="1243"/>
      <c r="AT328" s="1243"/>
      <c r="AU328" s="1243"/>
      <c r="AV328" s="1243"/>
      <c r="AW328" s="1243"/>
      <c r="AX328" s="1243"/>
      <c r="AY328" s="1243"/>
      <c r="AZ328" s="1243"/>
      <c r="BA328" s="1243"/>
      <c r="BB328" s="1243"/>
      <c r="BC328" s="1243"/>
      <c r="BD328" s="1243"/>
      <c r="BE328" s="1243"/>
      <c r="BF328" s="774"/>
      <c r="BG328" s="774"/>
      <c r="BH328" s="774"/>
      <c r="BI328" s="774"/>
      <c r="BJ328" s="774"/>
      <c r="BK328" s="774"/>
      <c r="BL328" s="774"/>
      <c r="BM328" s="774"/>
      <c r="BN328" s="774"/>
      <c r="BO328" s="773"/>
    </row>
    <row r="329" spans="1:67" s="1049" customFormat="1" ht="18" x14ac:dyDescent="0.35">
      <c r="A329" s="1044"/>
      <c r="B329" s="1045"/>
      <c r="C329" s="1045"/>
      <c r="D329" s="489"/>
      <c r="E329" s="489"/>
      <c r="F329" s="490"/>
      <c r="G329" s="490"/>
      <c r="H329" s="490"/>
      <c r="I329" s="490"/>
      <c r="J329" s="1046"/>
      <c r="K329" s="490"/>
      <c r="L329" s="490"/>
      <c r="M329" s="490"/>
      <c r="N329" s="490"/>
      <c r="O329" s="490"/>
      <c r="P329" s="490"/>
      <c r="Q329" s="490"/>
      <c r="R329" s="490"/>
      <c r="S329" s="490"/>
      <c r="T329" s="1047"/>
      <c r="U329" s="1045"/>
      <c r="V329" s="1048"/>
      <c r="W329" s="1044"/>
      <c r="X329" s="1044"/>
      <c r="Y329" s="1044"/>
      <c r="Z329" s="1044"/>
      <c r="AA329" s="1044"/>
      <c r="AB329" s="1044"/>
      <c r="AC329" s="1044"/>
      <c r="AD329" s="1044"/>
      <c r="AE329" s="1243"/>
      <c r="AF329" s="1243"/>
      <c r="AG329" s="1243"/>
      <c r="AH329" s="1243"/>
      <c r="AI329" s="1243"/>
      <c r="AJ329" s="1243"/>
      <c r="AK329" s="1243"/>
      <c r="AL329" s="1243"/>
      <c r="AM329" s="1243"/>
      <c r="AN329" s="1243"/>
      <c r="AO329" s="1243"/>
      <c r="AP329" s="1243"/>
      <c r="AQ329" s="1243"/>
      <c r="AR329" s="1243"/>
      <c r="AS329" s="1243"/>
      <c r="AT329" s="1243"/>
      <c r="AU329" s="1243"/>
      <c r="AV329" s="1243"/>
      <c r="AW329" s="1243"/>
      <c r="AX329" s="1243"/>
      <c r="AY329" s="1243"/>
      <c r="AZ329" s="1243"/>
      <c r="BA329" s="1243"/>
      <c r="BB329" s="1243"/>
      <c r="BC329" s="1243"/>
      <c r="BD329" s="1243"/>
      <c r="BE329" s="1243"/>
      <c r="BF329" s="774"/>
      <c r="BG329" s="774"/>
      <c r="BH329" s="774"/>
      <c r="BI329" s="774"/>
      <c r="BJ329" s="774"/>
      <c r="BK329" s="774"/>
      <c r="BL329" s="774"/>
      <c r="BM329" s="774"/>
      <c r="BN329" s="774"/>
      <c r="BO329" s="773"/>
    </row>
    <row r="330" spans="1:67" s="1049" customFormat="1" ht="18" x14ac:dyDescent="0.35">
      <c r="A330" s="1044"/>
      <c r="B330" s="1045"/>
      <c r="C330" s="1045"/>
      <c r="D330" s="489"/>
      <c r="E330" s="489"/>
      <c r="F330" s="490"/>
      <c r="G330" s="490"/>
      <c r="H330" s="490"/>
      <c r="I330" s="490"/>
      <c r="J330" s="1046"/>
      <c r="K330" s="490"/>
      <c r="L330" s="490"/>
      <c r="M330" s="490"/>
      <c r="N330" s="490"/>
      <c r="O330" s="490"/>
      <c r="P330" s="490"/>
      <c r="Q330" s="490"/>
      <c r="R330" s="490"/>
      <c r="S330" s="490"/>
      <c r="T330" s="1047"/>
      <c r="U330" s="1045"/>
      <c r="V330" s="1048"/>
      <c r="W330" s="1044"/>
      <c r="X330" s="1044"/>
      <c r="Y330" s="1044"/>
      <c r="Z330" s="1044"/>
      <c r="AA330" s="1044"/>
      <c r="AB330" s="1044"/>
      <c r="AC330" s="1044"/>
      <c r="AD330" s="1044"/>
      <c r="AE330" s="1243"/>
      <c r="AF330" s="1243"/>
      <c r="AG330" s="1243"/>
      <c r="AH330" s="1243"/>
      <c r="AI330" s="1243"/>
      <c r="AJ330" s="1243"/>
      <c r="AK330" s="1243"/>
      <c r="AL330" s="1243"/>
      <c r="AM330" s="1243"/>
      <c r="AN330" s="1243"/>
      <c r="AO330" s="1243"/>
      <c r="AP330" s="1243"/>
      <c r="AQ330" s="1243"/>
      <c r="AR330" s="1243"/>
      <c r="AS330" s="1243"/>
      <c r="AT330" s="1243"/>
      <c r="AU330" s="1243"/>
      <c r="AV330" s="1243"/>
      <c r="AW330" s="1243"/>
      <c r="AX330" s="1243"/>
      <c r="AY330" s="1243"/>
      <c r="AZ330" s="1243"/>
      <c r="BA330" s="1243"/>
      <c r="BB330" s="1243"/>
      <c r="BC330" s="1243"/>
      <c r="BD330" s="1243"/>
      <c r="BE330" s="1243"/>
      <c r="BF330" s="774"/>
      <c r="BG330" s="774"/>
      <c r="BH330" s="774"/>
      <c r="BI330" s="774"/>
      <c r="BJ330" s="774"/>
      <c r="BK330" s="774"/>
      <c r="BL330" s="774"/>
      <c r="BM330" s="774"/>
      <c r="BN330" s="774"/>
      <c r="BO330" s="773"/>
    </row>
    <row r="331" spans="1:67" s="1049" customFormat="1" ht="18" x14ac:dyDescent="0.35">
      <c r="A331" s="1044"/>
      <c r="B331" s="1045"/>
      <c r="C331" s="1045"/>
      <c r="D331" s="489"/>
      <c r="E331" s="489"/>
      <c r="F331" s="490"/>
      <c r="G331" s="490"/>
      <c r="H331" s="490"/>
      <c r="I331" s="490"/>
      <c r="J331" s="1046"/>
      <c r="K331" s="490"/>
      <c r="L331" s="490"/>
      <c r="M331" s="490"/>
      <c r="N331" s="490"/>
      <c r="O331" s="490"/>
      <c r="P331" s="490"/>
      <c r="Q331" s="490"/>
      <c r="R331" s="490"/>
      <c r="S331" s="490"/>
      <c r="T331" s="1047"/>
      <c r="U331" s="1045"/>
      <c r="V331" s="1048"/>
      <c r="W331" s="1044"/>
      <c r="X331" s="1044"/>
      <c r="Y331" s="1044"/>
      <c r="Z331" s="1044"/>
      <c r="AA331" s="1044"/>
      <c r="AB331" s="1044"/>
      <c r="AC331" s="1044"/>
      <c r="AD331" s="1044"/>
      <c r="AE331" s="1243"/>
      <c r="AF331" s="1243"/>
      <c r="AG331" s="1243"/>
      <c r="AH331" s="1243"/>
      <c r="AI331" s="1243"/>
      <c r="AJ331" s="1243"/>
      <c r="AK331" s="1243"/>
      <c r="AL331" s="1243"/>
      <c r="AM331" s="1243"/>
      <c r="AN331" s="1243"/>
      <c r="AO331" s="1243"/>
      <c r="AP331" s="1243"/>
      <c r="AQ331" s="1243"/>
      <c r="AR331" s="1243"/>
      <c r="AS331" s="1243"/>
      <c r="AT331" s="1243"/>
      <c r="AU331" s="1243"/>
      <c r="AV331" s="1243"/>
      <c r="AW331" s="1243"/>
      <c r="AX331" s="1243"/>
      <c r="AY331" s="1243"/>
      <c r="AZ331" s="1243"/>
      <c r="BA331" s="1243"/>
      <c r="BB331" s="1243"/>
      <c r="BC331" s="1243"/>
      <c r="BD331" s="1243"/>
      <c r="BE331" s="1243"/>
      <c r="BF331" s="774"/>
      <c r="BG331" s="774"/>
      <c r="BH331" s="774"/>
      <c r="BI331" s="774"/>
      <c r="BJ331" s="774"/>
      <c r="BK331" s="774"/>
      <c r="BL331" s="774"/>
      <c r="BM331" s="774"/>
      <c r="BN331" s="774"/>
      <c r="BO331" s="773"/>
    </row>
    <row r="332" spans="1:67" s="1049" customFormat="1" ht="18" x14ac:dyDescent="0.35">
      <c r="A332" s="1044"/>
      <c r="B332" s="1045"/>
      <c r="C332" s="1045"/>
      <c r="D332" s="489"/>
      <c r="E332" s="489"/>
      <c r="F332" s="490"/>
      <c r="G332" s="490"/>
      <c r="H332" s="490"/>
      <c r="I332" s="490"/>
      <c r="J332" s="1046"/>
      <c r="K332" s="490"/>
      <c r="L332" s="490"/>
      <c r="M332" s="490"/>
      <c r="N332" s="490"/>
      <c r="O332" s="490"/>
      <c r="P332" s="490"/>
      <c r="Q332" s="490"/>
      <c r="R332" s="490"/>
      <c r="S332" s="490"/>
      <c r="T332" s="1047"/>
      <c r="U332" s="1045"/>
      <c r="V332" s="1048"/>
      <c r="W332" s="1044"/>
      <c r="X332" s="1044"/>
      <c r="Y332" s="1044"/>
      <c r="Z332" s="1044"/>
      <c r="AA332" s="1044"/>
      <c r="AB332" s="1044"/>
      <c r="AC332" s="1044"/>
      <c r="AD332" s="1044"/>
      <c r="AE332" s="1243"/>
      <c r="AF332" s="1243"/>
      <c r="AG332" s="1243"/>
      <c r="AH332" s="1243"/>
      <c r="AI332" s="1243"/>
      <c r="AJ332" s="1243"/>
      <c r="AK332" s="1243"/>
      <c r="AL332" s="1243"/>
      <c r="AM332" s="1243"/>
      <c r="AN332" s="1243"/>
      <c r="AO332" s="1243"/>
      <c r="AP332" s="1243"/>
      <c r="AQ332" s="1243"/>
      <c r="AR332" s="1243"/>
      <c r="AS332" s="1243"/>
      <c r="AT332" s="1243"/>
      <c r="AU332" s="1243"/>
      <c r="AV332" s="1243"/>
      <c r="AW332" s="1243"/>
      <c r="AX332" s="1243"/>
      <c r="AY332" s="1243"/>
      <c r="AZ332" s="1243"/>
      <c r="BA332" s="1243"/>
      <c r="BB332" s="1243"/>
      <c r="BC332" s="1243"/>
      <c r="BD332" s="1243"/>
      <c r="BE332" s="1243"/>
      <c r="BF332" s="774"/>
      <c r="BG332" s="774"/>
      <c r="BH332" s="774"/>
      <c r="BI332" s="774"/>
      <c r="BJ332" s="774"/>
      <c r="BK332" s="774"/>
      <c r="BL332" s="774"/>
      <c r="BM332" s="774"/>
      <c r="BN332" s="774"/>
      <c r="BO332" s="773"/>
    </row>
    <row r="333" spans="1:67" s="1049" customFormat="1" ht="18" x14ac:dyDescent="0.35">
      <c r="A333" s="1044"/>
      <c r="B333" s="1045"/>
      <c r="C333" s="1045"/>
      <c r="D333" s="489"/>
      <c r="E333" s="489"/>
      <c r="F333" s="490"/>
      <c r="G333" s="490"/>
      <c r="H333" s="490"/>
      <c r="I333" s="490"/>
      <c r="J333" s="1046"/>
      <c r="K333" s="490"/>
      <c r="L333" s="490"/>
      <c r="M333" s="490"/>
      <c r="N333" s="490"/>
      <c r="O333" s="490"/>
      <c r="P333" s="490"/>
      <c r="Q333" s="490"/>
      <c r="R333" s="490"/>
      <c r="S333" s="490"/>
      <c r="T333" s="1047"/>
      <c r="U333" s="1045"/>
      <c r="V333" s="1048"/>
      <c r="W333" s="1044"/>
      <c r="X333" s="1044"/>
      <c r="Y333" s="1044"/>
      <c r="Z333" s="1044"/>
      <c r="AA333" s="1044"/>
      <c r="AB333" s="1044"/>
      <c r="AC333" s="1044"/>
      <c r="AD333" s="1044"/>
      <c r="AE333" s="1243"/>
      <c r="AF333" s="1243"/>
      <c r="AG333" s="1243"/>
      <c r="AH333" s="1243"/>
      <c r="AI333" s="1243"/>
      <c r="AJ333" s="1243"/>
      <c r="AK333" s="1243"/>
      <c r="AL333" s="1243"/>
      <c r="AM333" s="1243"/>
      <c r="AN333" s="1243"/>
      <c r="AO333" s="1243"/>
      <c r="AP333" s="1243"/>
      <c r="AQ333" s="1243"/>
      <c r="AR333" s="1243"/>
      <c r="AS333" s="1243"/>
      <c r="AT333" s="1243"/>
      <c r="AU333" s="1243"/>
      <c r="AV333" s="1243"/>
      <c r="AW333" s="1243"/>
      <c r="AX333" s="1243"/>
      <c r="AY333" s="1243"/>
      <c r="AZ333" s="1243"/>
      <c r="BA333" s="1243"/>
      <c r="BB333" s="1243"/>
      <c r="BC333" s="1243"/>
      <c r="BD333" s="1243"/>
      <c r="BE333" s="1243"/>
      <c r="BF333" s="774"/>
      <c r="BG333" s="774"/>
      <c r="BH333" s="774"/>
      <c r="BI333" s="774"/>
      <c r="BJ333" s="774"/>
      <c r="BK333" s="774"/>
      <c r="BL333" s="774"/>
      <c r="BM333" s="774"/>
      <c r="BN333" s="774"/>
      <c r="BO333" s="773"/>
    </row>
    <row r="334" spans="1:67" s="1049" customFormat="1" ht="18" x14ac:dyDescent="0.35">
      <c r="A334" s="1044"/>
      <c r="B334" s="1045"/>
      <c r="C334" s="1045"/>
      <c r="D334" s="489"/>
      <c r="E334" s="489"/>
      <c r="F334" s="490"/>
      <c r="G334" s="490"/>
      <c r="H334" s="490"/>
      <c r="I334" s="490"/>
      <c r="J334" s="1046"/>
      <c r="K334" s="490"/>
      <c r="L334" s="490"/>
      <c r="M334" s="490"/>
      <c r="N334" s="490"/>
      <c r="O334" s="490"/>
      <c r="P334" s="490"/>
      <c r="Q334" s="490"/>
      <c r="R334" s="490"/>
      <c r="S334" s="490"/>
      <c r="T334" s="1047"/>
      <c r="U334" s="1045"/>
      <c r="V334" s="1048"/>
      <c r="W334" s="1044"/>
      <c r="X334" s="1044"/>
      <c r="Y334" s="1044"/>
      <c r="Z334" s="1044"/>
      <c r="AA334" s="1044"/>
      <c r="AB334" s="1044"/>
      <c r="AC334" s="1044"/>
      <c r="AD334" s="1044"/>
      <c r="AE334" s="1243"/>
      <c r="AF334" s="1243"/>
      <c r="AG334" s="1243"/>
      <c r="AH334" s="1243"/>
      <c r="AI334" s="1243"/>
      <c r="AJ334" s="1243"/>
      <c r="AK334" s="1243"/>
      <c r="AL334" s="1243"/>
      <c r="AM334" s="1243"/>
      <c r="AN334" s="1243"/>
      <c r="AO334" s="1243"/>
      <c r="AP334" s="1243"/>
      <c r="AQ334" s="1243"/>
      <c r="AR334" s="1243"/>
      <c r="AS334" s="1243"/>
      <c r="AT334" s="1243"/>
      <c r="AU334" s="1243"/>
      <c r="AV334" s="1243"/>
      <c r="AW334" s="1243"/>
      <c r="AX334" s="1243"/>
      <c r="AY334" s="1243"/>
      <c r="AZ334" s="1243"/>
      <c r="BA334" s="1243"/>
      <c r="BB334" s="1243"/>
      <c r="BC334" s="1243"/>
      <c r="BD334" s="1243"/>
      <c r="BE334" s="1243"/>
      <c r="BF334" s="774"/>
      <c r="BG334" s="774"/>
      <c r="BH334" s="774"/>
      <c r="BI334" s="774"/>
      <c r="BJ334" s="774"/>
      <c r="BK334" s="774"/>
      <c r="BL334" s="774"/>
      <c r="BM334" s="774"/>
      <c r="BN334" s="774"/>
      <c r="BO334" s="773"/>
    </row>
    <row r="335" spans="1:67" s="1049" customFormat="1" ht="18" x14ac:dyDescent="0.35">
      <c r="A335" s="1044"/>
      <c r="B335" s="1045"/>
      <c r="C335" s="1045"/>
      <c r="D335" s="489"/>
      <c r="E335" s="489"/>
      <c r="F335" s="490"/>
      <c r="G335" s="490"/>
      <c r="H335" s="490"/>
      <c r="I335" s="490"/>
      <c r="J335" s="1046"/>
      <c r="K335" s="490"/>
      <c r="L335" s="490"/>
      <c r="M335" s="490"/>
      <c r="N335" s="490"/>
      <c r="O335" s="490"/>
      <c r="P335" s="490"/>
      <c r="Q335" s="490"/>
      <c r="R335" s="490"/>
      <c r="S335" s="490"/>
      <c r="T335" s="1047"/>
      <c r="U335" s="1045"/>
      <c r="V335" s="1048"/>
      <c r="W335" s="1044"/>
      <c r="X335" s="1044"/>
      <c r="Y335" s="1044"/>
      <c r="Z335" s="1044"/>
      <c r="AA335" s="1044"/>
      <c r="AB335" s="1044"/>
      <c r="AC335" s="1044"/>
      <c r="AD335" s="1044"/>
      <c r="AE335" s="1243"/>
      <c r="AF335" s="1243"/>
      <c r="AG335" s="1243"/>
      <c r="AH335" s="1243"/>
      <c r="AI335" s="1243"/>
      <c r="AJ335" s="1243"/>
      <c r="AK335" s="1243"/>
      <c r="AL335" s="1243"/>
      <c r="AM335" s="1243"/>
      <c r="AN335" s="1243"/>
      <c r="AO335" s="1243"/>
      <c r="AP335" s="1243"/>
      <c r="AQ335" s="1243"/>
      <c r="AR335" s="1243"/>
      <c r="AS335" s="1243"/>
      <c r="AT335" s="1243"/>
      <c r="AU335" s="1243"/>
      <c r="AV335" s="1243"/>
      <c r="AW335" s="1243"/>
      <c r="AX335" s="1243"/>
      <c r="AY335" s="1243"/>
      <c r="AZ335" s="1243"/>
      <c r="BA335" s="1243"/>
      <c r="BB335" s="1243"/>
      <c r="BC335" s="1243"/>
      <c r="BD335" s="1243"/>
      <c r="BE335" s="1243"/>
      <c r="BF335" s="774"/>
      <c r="BG335" s="774"/>
      <c r="BH335" s="774"/>
      <c r="BI335" s="774"/>
      <c r="BJ335" s="774"/>
      <c r="BK335" s="774"/>
      <c r="BL335" s="774"/>
      <c r="BM335" s="774"/>
      <c r="BN335" s="774"/>
      <c r="BO335" s="773"/>
    </row>
    <row r="336" spans="1:67" s="1049" customFormat="1" ht="18" x14ac:dyDescent="0.35">
      <c r="A336" s="1044"/>
      <c r="B336" s="1045"/>
      <c r="C336" s="1045"/>
      <c r="D336" s="489"/>
      <c r="E336" s="489"/>
      <c r="F336" s="490"/>
      <c r="G336" s="490"/>
      <c r="H336" s="490"/>
      <c r="I336" s="490"/>
      <c r="J336" s="1046"/>
      <c r="K336" s="490"/>
      <c r="L336" s="490"/>
      <c r="M336" s="490"/>
      <c r="N336" s="490"/>
      <c r="O336" s="490"/>
      <c r="P336" s="490"/>
      <c r="Q336" s="490"/>
      <c r="R336" s="490"/>
      <c r="S336" s="490"/>
      <c r="T336" s="1047"/>
      <c r="U336" s="1045"/>
      <c r="V336" s="1048"/>
      <c r="W336" s="1044"/>
      <c r="X336" s="1044"/>
      <c r="Y336" s="1044"/>
      <c r="Z336" s="1044"/>
      <c r="AA336" s="1044"/>
      <c r="AB336" s="1044"/>
      <c r="AC336" s="1044"/>
      <c r="AD336" s="1044"/>
      <c r="AE336" s="1243"/>
      <c r="AF336" s="1243"/>
      <c r="AG336" s="1243"/>
      <c r="AH336" s="1243"/>
      <c r="AI336" s="1243"/>
      <c r="AJ336" s="1243"/>
      <c r="AK336" s="1243"/>
      <c r="AL336" s="1243"/>
      <c r="AM336" s="1243"/>
      <c r="AN336" s="1243"/>
      <c r="AO336" s="1243"/>
      <c r="AP336" s="1243"/>
      <c r="AQ336" s="1243"/>
      <c r="AR336" s="1243"/>
      <c r="AS336" s="1243"/>
      <c r="AT336" s="1243"/>
      <c r="AU336" s="1243"/>
      <c r="AV336" s="1243"/>
      <c r="AW336" s="1243"/>
      <c r="AX336" s="1243"/>
      <c r="AY336" s="1243"/>
      <c r="AZ336" s="1243"/>
      <c r="BA336" s="1243"/>
      <c r="BB336" s="1243"/>
      <c r="BC336" s="1243"/>
      <c r="BD336" s="1243"/>
      <c r="BE336" s="1243"/>
      <c r="BF336" s="774"/>
      <c r="BG336" s="774"/>
      <c r="BH336" s="774"/>
      <c r="BI336" s="774"/>
      <c r="BJ336" s="774"/>
      <c r="BK336" s="774"/>
      <c r="BL336" s="774"/>
      <c r="BM336" s="774"/>
      <c r="BN336" s="774"/>
      <c r="BO336" s="773"/>
    </row>
    <row r="337" spans="1:67" s="1049" customFormat="1" ht="18" x14ac:dyDescent="0.35">
      <c r="A337" s="1044"/>
      <c r="B337" s="1045"/>
      <c r="C337" s="1045"/>
      <c r="D337" s="489"/>
      <c r="E337" s="489"/>
      <c r="F337" s="490"/>
      <c r="G337" s="490"/>
      <c r="H337" s="490"/>
      <c r="I337" s="490"/>
      <c r="J337" s="1046"/>
      <c r="K337" s="490"/>
      <c r="L337" s="490"/>
      <c r="M337" s="490"/>
      <c r="N337" s="490"/>
      <c r="O337" s="490"/>
      <c r="P337" s="490"/>
      <c r="Q337" s="490"/>
      <c r="R337" s="490"/>
      <c r="S337" s="490"/>
      <c r="T337" s="1047"/>
      <c r="U337" s="1045"/>
      <c r="V337" s="1048"/>
      <c r="W337" s="1044"/>
      <c r="X337" s="1044"/>
      <c r="Y337" s="1044"/>
      <c r="Z337" s="1044"/>
      <c r="AA337" s="1044"/>
      <c r="AB337" s="1044"/>
      <c r="AC337" s="1044"/>
      <c r="AD337" s="1044"/>
      <c r="AE337" s="1243"/>
      <c r="AF337" s="1243"/>
      <c r="AG337" s="1243"/>
      <c r="AH337" s="1243"/>
      <c r="AI337" s="1243"/>
      <c r="AJ337" s="1243"/>
      <c r="AK337" s="1243"/>
      <c r="AL337" s="1243"/>
      <c r="AM337" s="1243"/>
      <c r="AN337" s="1243"/>
      <c r="AO337" s="1243"/>
      <c r="AP337" s="1243"/>
      <c r="AQ337" s="1243"/>
      <c r="AR337" s="1243"/>
      <c r="AS337" s="1243"/>
      <c r="AT337" s="1243"/>
      <c r="AU337" s="1243"/>
      <c r="AV337" s="1243"/>
      <c r="AW337" s="1243"/>
      <c r="AX337" s="1243"/>
      <c r="AY337" s="1243"/>
      <c r="AZ337" s="1243"/>
      <c r="BA337" s="1243"/>
      <c r="BB337" s="1243"/>
      <c r="BC337" s="1243"/>
      <c r="BD337" s="1243"/>
      <c r="BE337" s="1243"/>
      <c r="BF337" s="774"/>
      <c r="BG337" s="774"/>
      <c r="BH337" s="774"/>
      <c r="BI337" s="774"/>
      <c r="BJ337" s="774"/>
      <c r="BK337" s="774"/>
      <c r="BL337" s="774"/>
      <c r="BM337" s="774"/>
      <c r="BN337" s="774"/>
      <c r="BO337" s="773"/>
    </row>
    <row r="338" spans="1:67" s="1049" customFormat="1" ht="18" x14ac:dyDescent="0.35">
      <c r="A338" s="1044"/>
      <c r="B338" s="1045"/>
      <c r="C338" s="1045"/>
      <c r="D338" s="489"/>
      <c r="E338" s="489"/>
      <c r="F338" s="490"/>
      <c r="G338" s="490"/>
      <c r="H338" s="490"/>
      <c r="I338" s="490"/>
      <c r="J338" s="1046"/>
      <c r="K338" s="490"/>
      <c r="L338" s="490"/>
      <c r="M338" s="490"/>
      <c r="N338" s="490"/>
      <c r="O338" s="490"/>
      <c r="P338" s="490"/>
      <c r="Q338" s="490"/>
      <c r="R338" s="490"/>
      <c r="S338" s="490"/>
      <c r="T338" s="1047"/>
      <c r="U338" s="1045"/>
      <c r="V338" s="1048"/>
      <c r="W338" s="1044"/>
      <c r="X338" s="1044"/>
      <c r="Y338" s="1044"/>
      <c r="Z338" s="1044"/>
      <c r="AA338" s="1044"/>
      <c r="AB338" s="1044"/>
      <c r="AC338" s="1044"/>
      <c r="AD338" s="1044"/>
      <c r="AE338" s="1243"/>
      <c r="AF338" s="1243"/>
      <c r="AG338" s="1243"/>
      <c r="AH338" s="1243"/>
      <c r="AI338" s="1243"/>
      <c r="AJ338" s="1243"/>
      <c r="AK338" s="1243"/>
      <c r="AL338" s="1243"/>
      <c r="AM338" s="1243"/>
      <c r="AN338" s="1243"/>
      <c r="AO338" s="1243"/>
      <c r="AP338" s="1243"/>
      <c r="AQ338" s="1243"/>
      <c r="AR338" s="1243"/>
      <c r="AS338" s="1243"/>
      <c r="AT338" s="1243"/>
      <c r="AU338" s="1243"/>
      <c r="AV338" s="1243"/>
      <c r="AW338" s="1243"/>
      <c r="AX338" s="1243"/>
      <c r="AY338" s="1243"/>
      <c r="AZ338" s="1243"/>
      <c r="BA338" s="1243"/>
      <c r="BB338" s="1243"/>
      <c r="BC338" s="1243"/>
      <c r="BD338" s="1243"/>
      <c r="BE338" s="1243"/>
      <c r="BF338" s="774"/>
      <c r="BG338" s="774"/>
      <c r="BH338" s="774"/>
      <c r="BI338" s="774"/>
      <c r="BJ338" s="774"/>
      <c r="BK338" s="774"/>
      <c r="BL338" s="774"/>
      <c r="BM338" s="774"/>
      <c r="BN338" s="774"/>
      <c r="BO338" s="773"/>
    </row>
    <row r="339" spans="1:67" s="1049" customFormat="1" ht="18" x14ac:dyDescent="0.35">
      <c r="A339" s="1044"/>
      <c r="B339" s="1045"/>
      <c r="C339" s="1045"/>
      <c r="D339" s="489"/>
      <c r="E339" s="489"/>
      <c r="F339" s="490"/>
      <c r="G339" s="490"/>
      <c r="H339" s="490"/>
      <c r="I339" s="490"/>
      <c r="J339" s="1046"/>
      <c r="K339" s="490"/>
      <c r="L339" s="490"/>
      <c r="M339" s="490"/>
      <c r="N339" s="490"/>
      <c r="O339" s="490"/>
      <c r="P339" s="490"/>
      <c r="Q339" s="490"/>
      <c r="R339" s="490"/>
      <c r="S339" s="490"/>
      <c r="T339" s="1047"/>
      <c r="U339" s="1045"/>
      <c r="V339" s="1048"/>
      <c r="W339" s="1044"/>
      <c r="X339" s="1044"/>
      <c r="Y339" s="1044"/>
      <c r="Z339" s="1044"/>
      <c r="AA339" s="1044"/>
      <c r="AB339" s="1044"/>
      <c r="AC339" s="1044"/>
      <c r="AD339" s="1044"/>
      <c r="AE339" s="1243"/>
      <c r="AF339" s="1243"/>
      <c r="AG339" s="1243"/>
      <c r="AH339" s="1243"/>
      <c r="AI339" s="1243"/>
      <c r="AJ339" s="1243"/>
      <c r="AK339" s="1243"/>
      <c r="AL339" s="1243"/>
      <c r="AM339" s="1243"/>
      <c r="AN339" s="1243"/>
      <c r="AO339" s="1243"/>
      <c r="AP339" s="1243"/>
      <c r="AQ339" s="1243"/>
      <c r="AR339" s="1243"/>
      <c r="AS339" s="1243"/>
      <c r="AT339" s="1243"/>
      <c r="AU339" s="1243"/>
      <c r="AV339" s="1243"/>
      <c r="AW339" s="1243"/>
      <c r="AX339" s="1243"/>
      <c r="AY339" s="1243"/>
      <c r="AZ339" s="1243"/>
      <c r="BA339" s="1243"/>
      <c r="BB339" s="1243"/>
      <c r="BC339" s="1243"/>
      <c r="BD339" s="1243"/>
      <c r="BE339" s="1243"/>
      <c r="BF339" s="774"/>
      <c r="BG339" s="774"/>
      <c r="BH339" s="774"/>
      <c r="BI339" s="774"/>
      <c r="BJ339" s="774"/>
      <c r="BK339" s="774"/>
      <c r="BL339" s="774"/>
      <c r="BM339" s="774"/>
      <c r="BN339" s="774"/>
      <c r="BO339" s="773"/>
    </row>
    <row r="340" spans="1:67" s="1049" customFormat="1" ht="18" x14ac:dyDescent="0.35">
      <c r="A340" s="1044"/>
      <c r="B340" s="1045"/>
      <c r="C340" s="1045"/>
      <c r="D340" s="489"/>
      <c r="E340" s="489"/>
      <c r="F340" s="490"/>
      <c r="G340" s="490"/>
      <c r="H340" s="490"/>
      <c r="I340" s="490"/>
      <c r="J340" s="1046"/>
      <c r="K340" s="490"/>
      <c r="L340" s="490"/>
      <c r="M340" s="490"/>
      <c r="N340" s="490"/>
      <c r="O340" s="490"/>
      <c r="P340" s="490"/>
      <c r="Q340" s="490"/>
      <c r="R340" s="490"/>
      <c r="S340" s="490"/>
      <c r="T340" s="1047"/>
      <c r="U340" s="1045"/>
      <c r="V340" s="1048"/>
      <c r="W340" s="1044"/>
      <c r="X340" s="1044"/>
      <c r="Y340" s="1044"/>
      <c r="Z340" s="1044"/>
      <c r="AA340" s="1044"/>
      <c r="AB340" s="1044"/>
      <c r="AC340" s="1044"/>
      <c r="AD340" s="1044"/>
      <c r="AE340" s="1243"/>
      <c r="AF340" s="1243"/>
      <c r="AG340" s="1243"/>
      <c r="AH340" s="1243"/>
      <c r="AI340" s="1243"/>
      <c r="AJ340" s="1243"/>
      <c r="AK340" s="1243"/>
      <c r="AL340" s="1243"/>
      <c r="AM340" s="1243"/>
      <c r="AN340" s="1243"/>
      <c r="AO340" s="1243"/>
      <c r="AP340" s="1243"/>
      <c r="AQ340" s="1243"/>
      <c r="AR340" s="1243"/>
      <c r="AS340" s="1243"/>
      <c r="AT340" s="1243"/>
      <c r="AU340" s="1243"/>
      <c r="AV340" s="1243"/>
      <c r="AW340" s="1243"/>
      <c r="AX340" s="1243"/>
      <c r="AY340" s="1243"/>
      <c r="AZ340" s="1243"/>
      <c r="BA340" s="1243"/>
      <c r="BB340" s="1243"/>
      <c r="BC340" s="1243"/>
      <c r="BD340" s="1243"/>
      <c r="BE340" s="1243"/>
      <c r="BF340" s="774"/>
      <c r="BG340" s="774"/>
      <c r="BH340" s="774"/>
      <c r="BI340" s="774"/>
      <c r="BJ340" s="774"/>
      <c r="BK340" s="774"/>
      <c r="BL340" s="774"/>
      <c r="BM340" s="774"/>
      <c r="BN340" s="774"/>
      <c r="BO340" s="773"/>
    </row>
    <row r="341" spans="1:67" s="1049" customFormat="1" ht="18" x14ac:dyDescent="0.35">
      <c r="A341" s="1044"/>
      <c r="B341" s="1045"/>
      <c r="C341" s="1045"/>
      <c r="D341" s="489"/>
      <c r="E341" s="489"/>
      <c r="F341" s="490"/>
      <c r="G341" s="490"/>
      <c r="H341" s="490"/>
      <c r="I341" s="490"/>
      <c r="J341" s="1046"/>
      <c r="K341" s="490"/>
      <c r="L341" s="490"/>
      <c r="M341" s="490"/>
      <c r="N341" s="490"/>
      <c r="O341" s="490"/>
      <c r="P341" s="490"/>
      <c r="Q341" s="490"/>
      <c r="R341" s="490"/>
      <c r="S341" s="490"/>
      <c r="T341" s="1047"/>
      <c r="U341" s="1045"/>
      <c r="V341" s="1048"/>
      <c r="W341" s="1044"/>
      <c r="X341" s="1044"/>
      <c r="Y341" s="1044"/>
      <c r="Z341" s="1044"/>
      <c r="AA341" s="1044"/>
      <c r="AB341" s="1044"/>
      <c r="AC341" s="1044"/>
      <c r="AD341" s="1044"/>
      <c r="AE341" s="1243"/>
      <c r="AF341" s="1243"/>
      <c r="AG341" s="1243"/>
      <c r="AH341" s="1243"/>
      <c r="AI341" s="1243"/>
      <c r="AJ341" s="1243"/>
      <c r="AK341" s="1243"/>
      <c r="AL341" s="1243"/>
      <c r="AM341" s="1243"/>
      <c r="AN341" s="1243"/>
      <c r="AO341" s="1243"/>
      <c r="AP341" s="1243"/>
      <c r="AQ341" s="1243"/>
      <c r="AR341" s="1243"/>
      <c r="AS341" s="1243"/>
      <c r="AT341" s="1243"/>
      <c r="AU341" s="1243"/>
      <c r="AV341" s="1243"/>
      <c r="AW341" s="1243"/>
      <c r="AX341" s="1243"/>
      <c r="AY341" s="1243"/>
      <c r="AZ341" s="1243"/>
      <c r="BA341" s="1243"/>
      <c r="BB341" s="1243"/>
      <c r="BC341" s="1243"/>
      <c r="BD341" s="1243"/>
      <c r="BE341" s="1243"/>
      <c r="BF341" s="774"/>
      <c r="BG341" s="774"/>
      <c r="BH341" s="774"/>
      <c r="BI341" s="774"/>
      <c r="BJ341" s="774"/>
      <c r="BK341" s="774"/>
      <c r="BL341" s="774"/>
      <c r="BM341" s="774"/>
      <c r="BN341" s="774"/>
      <c r="BO341" s="773"/>
    </row>
    <row r="342" spans="1:67" s="1049" customFormat="1" ht="18" x14ac:dyDescent="0.35">
      <c r="A342" s="1044"/>
      <c r="B342" s="1045"/>
      <c r="C342" s="1045"/>
      <c r="D342" s="489"/>
      <c r="E342" s="489"/>
      <c r="F342" s="490"/>
      <c r="G342" s="490"/>
      <c r="H342" s="490"/>
      <c r="I342" s="490"/>
      <c r="J342" s="1046"/>
      <c r="K342" s="490"/>
      <c r="L342" s="490"/>
      <c r="M342" s="490"/>
      <c r="N342" s="490"/>
      <c r="O342" s="490"/>
      <c r="P342" s="490"/>
      <c r="Q342" s="490"/>
      <c r="R342" s="490"/>
      <c r="S342" s="490"/>
      <c r="T342" s="1047"/>
      <c r="U342" s="1045"/>
      <c r="V342" s="1048"/>
      <c r="W342" s="1044"/>
      <c r="X342" s="1044"/>
      <c r="Y342" s="1044"/>
      <c r="Z342" s="1044"/>
      <c r="AA342" s="1044"/>
      <c r="AB342" s="1044"/>
      <c r="AC342" s="1044"/>
      <c r="AD342" s="1044"/>
      <c r="AE342" s="1243"/>
      <c r="AF342" s="1243"/>
      <c r="AG342" s="1243"/>
      <c r="AH342" s="1243"/>
      <c r="AI342" s="1243"/>
      <c r="AJ342" s="1243"/>
      <c r="AK342" s="1243"/>
      <c r="AL342" s="1243"/>
      <c r="AM342" s="1243"/>
      <c r="AN342" s="1243"/>
      <c r="AO342" s="1243"/>
      <c r="AP342" s="1243"/>
      <c r="AQ342" s="1243"/>
      <c r="AR342" s="1243"/>
      <c r="AS342" s="1243"/>
      <c r="AT342" s="1243"/>
      <c r="AU342" s="1243"/>
      <c r="AV342" s="1243"/>
      <c r="AW342" s="1243"/>
      <c r="AX342" s="1243"/>
      <c r="AY342" s="1243"/>
      <c r="AZ342" s="1243"/>
      <c r="BA342" s="1243"/>
      <c r="BB342" s="1243"/>
      <c r="BC342" s="1243"/>
      <c r="BD342" s="1243"/>
      <c r="BE342" s="1243"/>
      <c r="BF342" s="774"/>
      <c r="BG342" s="774"/>
      <c r="BH342" s="774"/>
      <c r="BI342" s="774"/>
      <c r="BJ342" s="774"/>
      <c r="BK342" s="774"/>
      <c r="BL342" s="774"/>
      <c r="BM342" s="774"/>
      <c r="BN342" s="774"/>
      <c r="BO342" s="773"/>
    </row>
    <row r="343" spans="1:67" s="1049" customFormat="1" ht="18" x14ac:dyDescent="0.35">
      <c r="A343" s="1044"/>
      <c r="B343" s="1045"/>
      <c r="C343" s="1045"/>
      <c r="D343" s="489"/>
      <c r="E343" s="489"/>
      <c r="F343" s="490"/>
      <c r="G343" s="490"/>
      <c r="H343" s="490"/>
      <c r="I343" s="490"/>
      <c r="J343" s="1046"/>
      <c r="K343" s="490"/>
      <c r="L343" s="490"/>
      <c r="M343" s="490"/>
      <c r="N343" s="490"/>
      <c r="O343" s="490"/>
      <c r="P343" s="490"/>
      <c r="Q343" s="490"/>
      <c r="R343" s="490"/>
      <c r="S343" s="490"/>
      <c r="T343" s="1047"/>
      <c r="U343" s="1045"/>
      <c r="V343" s="1048"/>
      <c r="W343" s="1044"/>
      <c r="X343" s="1044"/>
      <c r="Y343" s="1044"/>
      <c r="Z343" s="1044"/>
      <c r="AA343" s="1044"/>
      <c r="AB343" s="1044"/>
      <c r="AC343" s="1044"/>
      <c r="AD343" s="1044"/>
      <c r="AE343" s="1243"/>
      <c r="AF343" s="1243"/>
      <c r="AG343" s="1243"/>
      <c r="AH343" s="1243"/>
      <c r="AI343" s="1243"/>
      <c r="AJ343" s="1243"/>
      <c r="AK343" s="1243"/>
      <c r="AL343" s="1243"/>
      <c r="AM343" s="1243"/>
      <c r="AN343" s="1243"/>
      <c r="AO343" s="1243"/>
      <c r="AP343" s="1243"/>
      <c r="AQ343" s="1243"/>
      <c r="AR343" s="1243"/>
      <c r="AS343" s="1243"/>
      <c r="AT343" s="1243"/>
      <c r="AU343" s="1243"/>
      <c r="AV343" s="1243"/>
      <c r="AW343" s="1243"/>
      <c r="AX343" s="1243"/>
      <c r="AY343" s="1243"/>
      <c r="AZ343" s="1243"/>
      <c r="BA343" s="1243"/>
      <c r="BB343" s="1243"/>
      <c r="BC343" s="1243"/>
      <c r="BD343" s="1243"/>
      <c r="BE343" s="1243"/>
      <c r="BF343" s="774"/>
      <c r="BG343" s="774"/>
      <c r="BH343" s="774"/>
      <c r="BI343" s="774"/>
      <c r="BJ343" s="774"/>
      <c r="BK343" s="774"/>
      <c r="BL343" s="774"/>
      <c r="BM343" s="774"/>
      <c r="BN343" s="774"/>
      <c r="BO343" s="773"/>
    </row>
    <row r="344" spans="1:67" s="1049" customFormat="1" ht="18" x14ac:dyDescent="0.35">
      <c r="A344" s="1044"/>
      <c r="B344" s="1045"/>
      <c r="C344" s="1045"/>
      <c r="D344" s="489"/>
      <c r="E344" s="489"/>
      <c r="F344" s="490"/>
      <c r="G344" s="490"/>
      <c r="H344" s="490"/>
      <c r="I344" s="490"/>
      <c r="J344" s="1046"/>
      <c r="K344" s="490"/>
      <c r="L344" s="490"/>
      <c r="M344" s="490"/>
      <c r="N344" s="490"/>
      <c r="O344" s="490"/>
      <c r="P344" s="490"/>
      <c r="Q344" s="490"/>
      <c r="R344" s="490"/>
      <c r="S344" s="490"/>
      <c r="T344" s="1047"/>
      <c r="U344" s="1045"/>
      <c r="V344" s="1048"/>
      <c r="W344" s="1044"/>
      <c r="X344" s="1044"/>
      <c r="Y344" s="1044"/>
      <c r="Z344" s="1044"/>
      <c r="AA344" s="1044"/>
      <c r="AB344" s="1044"/>
      <c r="AC344" s="1044"/>
      <c r="AD344" s="1044"/>
      <c r="AE344" s="1243"/>
      <c r="AF344" s="1243"/>
      <c r="AG344" s="1243"/>
      <c r="AH344" s="1243"/>
      <c r="AI344" s="1243"/>
      <c r="AJ344" s="1243"/>
      <c r="AK344" s="1243"/>
      <c r="AL344" s="1243"/>
      <c r="AM344" s="1243"/>
      <c r="AN344" s="1243"/>
      <c r="AO344" s="1243"/>
      <c r="AP344" s="1243"/>
      <c r="AQ344" s="1243"/>
      <c r="AR344" s="1243"/>
      <c r="AS344" s="1243"/>
      <c r="AT344" s="1243"/>
      <c r="AU344" s="1243"/>
      <c r="AV344" s="1243"/>
      <c r="AW344" s="1243"/>
      <c r="AX344" s="1243"/>
      <c r="AY344" s="1243"/>
      <c r="AZ344" s="1243"/>
      <c r="BA344" s="1243"/>
      <c r="BB344" s="1243"/>
      <c r="BC344" s="1243"/>
      <c r="BD344" s="1243"/>
      <c r="BE344" s="1243"/>
      <c r="BF344" s="774"/>
      <c r="BG344" s="774"/>
      <c r="BH344" s="774"/>
      <c r="BI344" s="774"/>
      <c r="BJ344" s="774"/>
      <c r="BK344" s="774"/>
      <c r="BL344" s="774"/>
      <c r="BM344" s="774"/>
      <c r="BN344" s="774"/>
      <c r="BO344" s="773"/>
    </row>
    <row r="345" spans="1:67" s="1049" customFormat="1" ht="18" x14ac:dyDescent="0.35">
      <c r="A345" s="1044"/>
      <c r="B345" s="1045"/>
      <c r="C345" s="1045"/>
      <c r="D345" s="489"/>
      <c r="E345" s="489"/>
      <c r="F345" s="490"/>
      <c r="G345" s="490"/>
      <c r="H345" s="490"/>
      <c r="I345" s="490"/>
      <c r="J345" s="1046"/>
      <c r="K345" s="490"/>
      <c r="L345" s="490"/>
      <c r="M345" s="490"/>
      <c r="N345" s="490"/>
      <c r="O345" s="490"/>
      <c r="P345" s="490"/>
      <c r="Q345" s="490"/>
      <c r="R345" s="490"/>
      <c r="S345" s="490"/>
      <c r="T345" s="1047"/>
      <c r="U345" s="1045"/>
      <c r="V345" s="1048"/>
      <c r="W345" s="1044"/>
      <c r="X345" s="1044"/>
      <c r="Y345" s="1044"/>
      <c r="Z345" s="1044"/>
      <c r="AA345" s="1044"/>
      <c r="AB345" s="1044"/>
      <c r="AC345" s="1044"/>
      <c r="AD345" s="1044"/>
      <c r="AE345" s="1243"/>
      <c r="AF345" s="1243"/>
      <c r="AG345" s="1243"/>
      <c r="AH345" s="1243"/>
      <c r="AI345" s="1243"/>
      <c r="AJ345" s="1243"/>
      <c r="AK345" s="1243"/>
      <c r="AL345" s="1243"/>
      <c r="AM345" s="1243"/>
      <c r="AN345" s="1243"/>
      <c r="AO345" s="1243"/>
      <c r="AP345" s="1243"/>
      <c r="AQ345" s="1243"/>
      <c r="AR345" s="1243"/>
      <c r="AS345" s="1243"/>
      <c r="AT345" s="1243"/>
      <c r="AU345" s="1243"/>
      <c r="AV345" s="1243"/>
      <c r="AW345" s="1243"/>
      <c r="AX345" s="1243"/>
      <c r="AY345" s="1243"/>
      <c r="AZ345" s="1243"/>
      <c r="BA345" s="1243"/>
      <c r="BB345" s="1243"/>
      <c r="BC345" s="1243"/>
      <c r="BD345" s="1243"/>
      <c r="BE345" s="1243"/>
      <c r="BF345" s="774"/>
      <c r="BG345" s="774"/>
      <c r="BH345" s="774"/>
      <c r="BI345" s="774"/>
      <c r="BJ345" s="774"/>
      <c r="BK345" s="774"/>
      <c r="BL345" s="774"/>
      <c r="BM345" s="774"/>
      <c r="BN345" s="774"/>
      <c r="BO345" s="773"/>
    </row>
    <row r="346" spans="1:67" s="1049" customFormat="1" ht="18" x14ac:dyDescent="0.35">
      <c r="A346" s="1044"/>
      <c r="B346" s="1045"/>
      <c r="C346" s="1045"/>
      <c r="D346" s="489"/>
      <c r="E346" s="489"/>
      <c r="F346" s="490"/>
      <c r="G346" s="490"/>
      <c r="H346" s="490"/>
      <c r="I346" s="490"/>
      <c r="J346" s="1046"/>
      <c r="K346" s="490"/>
      <c r="L346" s="490"/>
      <c r="M346" s="490"/>
      <c r="N346" s="490"/>
      <c r="O346" s="490"/>
      <c r="P346" s="490"/>
      <c r="Q346" s="490"/>
      <c r="R346" s="490"/>
      <c r="S346" s="490"/>
      <c r="T346" s="1047"/>
      <c r="U346" s="1045"/>
      <c r="V346" s="1048"/>
      <c r="W346" s="1044"/>
      <c r="X346" s="1044"/>
      <c r="Y346" s="1044"/>
      <c r="Z346" s="1044"/>
      <c r="AA346" s="1044"/>
      <c r="AB346" s="1044"/>
      <c r="AC346" s="1044"/>
      <c r="AD346" s="1044"/>
      <c r="AE346" s="1243"/>
      <c r="AF346" s="1243"/>
      <c r="AG346" s="1243"/>
      <c r="AH346" s="1243"/>
      <c r="AI346" s="1243"/>
      <c r="AJ346" s="1243"/>
      <c r="AK346" s="1243"/>
      <c r="AL346" s="1243"/>
      <c r="AM346" s="1243"/>
      <c r="AN346" s="1243"/>
      <c r="AO346" s="1243"/>
      <c r="AP346" s="1243"/>
      <c r="AQ346" s="1243"/>
      <c r="AR346" s="1243"/>
      <c r="AS346" s="1243"/>
      <c r="AT346" s="1243"/>
      <c r="AU346" s="1243"/>
      <c r="AV346" s="1243"/>
      <c r="AW346" s="1243"/>
      <c r="AX346" s="1243"/>
      <c r="AY346" s="1243"/>
      <c r="AZ346" s="1243"/>
      <c r="BA346" s="1243"/>
      <c r="BB346" s="1243"/>
      <c r="BC346" s="1243"/>
      <c r="BD346" s="1243"/>
      <c r="BE346" s="1243"/>
      <c r="BF346" s="774"/>
      <c r="BG346" s="774"/>
      <c r="BH346" s="774"/>
      <c r="BI346" s="774"/>
      <c r="BJ346" s="774"/>
      <c r="BK346" s="774"/>
      <c r="BL346" s="774"/>
      <c r="BM346" s="774"/>
      <c r="BN346" s="774"/>
      <c r="BO346" s="773"/>
    </row>
    <row r="347" spans="1:67" s="1049" customFormat="1" ht="18" x14ac:dyDescent="0.35">
      <c r="A347" s="1044"/>
      <c r="B347" s="1045"/>
      <c r="C347" s="1045"/>
      <c r="D347" s="489"/>
      <c r="E347" s="489"/>
      <c r="F347" s="490"/>
      <c r="G347" s="490"/>
      <c r="H347" s="490"/>
      <c r="I347" s="490"/>
      <c r="J347" s="1046"/>
      <c r="K347" s="490"/>
      <c r="L347" s="490"/>
      <c r="M347" s="490"/>
      <c r="N347" s="490"/>
      <c r="O347" s="490"/>
      <c r="P347" s="490"/>
      <c r="Q347" s="490"/>
      <c r="R347" s="490"/>
      <c r="S347" s="490"/>
      <c r="T347" s="1047"/>
      <c r="U347" s="1045"/>
      <c r="V347" s="1048"/>
      <c r="W347" s="1044"/>
      <c r="X347" s="1044"/>
      <c r="Y347" s="1044"/>
      <c r="Z347" s="1044"/>
      <c r="AA347" s="1044"/>
      <c r="AB347" s="1044"/>
      <c r="AC347" s="1044"/>
      <c r="AD347" s="1044"/>
      <c r="AE347" s="1243"/>
      <c r="AF347" s="1243"/>
      <c r="AG347" s="1243"/>
      <c r="AH347" s="1243"/>
      <c r="AI347" s="1243"/>
      <c r="AJ347" s="1243"/>
      <c r="AK347" s="1243"/>
      <c r="AL347" s="1243"/>
      <c r="AM347" s="1243"/>
      <c r="AN347" s="1243"/>
      <c r="AO347" s="1243"/>
      <c r="AP347" s="1243"/>
      <c r="AQ347" s="1243"/>
      <c r="AR347" s="1243"/>
      <c r="AS347" s="1243"/>
      <c r="AT347" s="1243"/>
      <c r="AU347" s="1243"/>
      <c r="AV347" s="1243"/>
      <c r="AW347" s="1243"/>
      <c r="AX347" s="1243"/>
      <c r="AY347" s="1243"/>
      <c r="AZ347" s="1243"/>
      <c r="BA347" s="1243"/>
      <c r="BB347" s="1243"/>
      <c r="BC347" s="1243"/>
      <c r="BD347" s="1243"/>
      <c r="BE347" s="1243"/>
      <c r="BF347" s="774"/>
      <c r="BG347" s="774"/>
      <c r="BH347" s="774"/>
      <c r="BI347" s="774"/>
      <c r="BJ347" s="774"/>
      <c r="BK347" s="774"/>
      <c r="BL347" s="774"/>
      <c r="BM347" s="774"/>
      <c r="BN347" s="774"/>
      <c r="BO347" s="773"/>
    </row>
    <row r="348" spans="1:67" s="1049" customFormat="1" ht="18" x14ac:dyDescent="0.35">
      <c r="A348" s="1044"/>
      <c r="B348" s="1045"/>
      <c r="C348" s="1045"/>
      <c r="D348" s="489"/>
      <c r="E348" s="489"/>
      <c r="F348" s="490"/>
      <c r="G348" s="490"/>
      <c r="H348" s="490"/>
      <c r="I348" s="490"/>
      <c r="J348" s="1046"/>
      <c r="K348" s="490"/>
      <c r="L348" s="490"/>
      <c r="M348" s="490"/>
      <c r="N348" s="490"/>
      <c r="O348" s="490"/>
      <c r="P348" s="490"/>
      <c r="Q348" s="490"/>
      <c r="R348" s="490"/>
      <c r="S348" s="490"/>
      <c r="T348" s="1047"/>
      <c r="U348" s="1045"/>
      <c r="V348" s="1048"/>
      <c r="W348" s="1044"/>
      <c r="X348" s="1044"/>
      <c r="Y348" s="1044"/>
      <c r="Z348" s="1044"/>
      <c r="AA348" s="1044"/>
      <c r="AB348" s="1044"/>
      <c r="AC348" s="1044"/>
      <c r="AD348" s="1044"/>
      <c r="AE348" s="1243"/>
      <c r="AF348" s="1243"/>
      <c r="AG348" s="1243"/>
      <c r="AH348" s="1243"/>
      <c r="AI348" s="1243"/>
      <c r="AJ348" s="1243"/>
      <c r="AK348" s="1243"/>
      <c r="AL348" s="1243"/>
      <c r="AM348" s="1243"/>
      <c r="AN348" s="1243"/>
      <c r="AO348" s="1243"/>
      <c r="AP348" s="1243"/>
      <c r="AQ348" s="1243"/>
      <c r="AR348" s="1243"/>
      <c r="AS348" s="1243"/>
      <c r="AT348" s="1243"/>
      <c r="AU348" s="1243"/>
      <c r="AV348" s="1243"/>
      <c r="AW348" s="1243"/>
      <c r="AX348" s="1243"/>
      <c r="AY348" s="1243"/>
      <c r="AZ348" s="1243"/>
      <c r="BA348" s="1243"/>
      <c r="BB348" s="1243"/>
      <c r="BC348" s="1243"/>
      <c r="BD348" s="1243"/>
      <c r="BE348" s="1243"/>
      <c r="BF348" s="774"/>
      <c r="BG348" s="774"/>
      <c r="BH348" s="774"/>
      <c r="BI348" s="774"/>
      <c r="BJ348" s="774"/>
      <c r="BK348" s="774"/>
      <c r="BL348" s="774"/>
      <c r="BM348" s="774"/>
      <c r="BN348" s="774"/>
      <c r="BO348" s="773"/>
    </row>
    <row r="349" spans="1:67" s="1049" customFormat="1" ht="18" x14ac:dyDescent="0.35">
      <c r="A349" s="1044"/>
      <c r="B349" s="1045"/>
      <c r="C349" s="1045"/>
      <c r="D349" s="489"/>
      <c r="E349" s="489"/>
      <c r="F349" s="490"/>
      <c r="G349" s="490"/>
      <c r="H349" s="490"/>
      <c r="I349" s="490"/>
      <c r="J349" s="1046"/>
      <c r="K349" s="490"/>
      <c r="L349" s="490"/>
      <c r="M349" s="490"/>
      <c r="N349" s="490"/>
      <c r="O349" s="490"/>
      <c r="P349" s="490"/>
      <c r="Q349" s="490"/>
      <c r="R349" s="490"/>
      <c r="S349" s="490"/>
      <c r="T349" s="1047"/>
      <c r="U349" s="1045"/>
      <c r="V349" s="1048"/>
      <c r="W349" s="1044"/>
      <c r="X349" s="1044"/>
      <c r="Y349" s="1044"/>
      <c r="Z349" s="1044"/>
      <c r="AA349" s="1044"/>
      <c r="AB349" s="1044"/>
      <c r="AC349" s="1044"/>
      <c r="AD349" s="1044"/>
      <c r="AE349" s="1243"/>
      <c r="AF349" s="1243"/>
      <c r="AG349" s="1243"/>
      <c r="AH349" s="1243"/>
      <c r="AI349" s="1243"/>
      <c r="AJ349" s="1243"/>
      <c r="AK349" s="1243"/>
      <c r="AL349" s="1243"/>
      <c r="AM349" s="1243"/>
      <c r="AN349" s="1243"/>
      <c r="AO349" s="1243"/>
      <c r="AP349" s="1243"/>
      <c r="AQ349" s="1243"/>
      <c r="AR349" s="1243"/>
      <c r="AS349" s="1243"/>
      <c r="AT349" s="1243"/>
      <c r="AU349" s="1243"/>
      <c r="AV349" s="1243"/>
      <c r="AW349" s="1243"/>
      <c r="AX349" s="1243"/>
      <c r="AY349" s="1243"/>
      <c r="AZ349" s="1243"/>
      <c r="BA349" s="1243"/>
      <c r="BB349" s="1243"/>
      <c r="BC349" s="1243"/>
      <c r="BD349" s="1243"/>
      <c r="BE349" s="1243"/>
      <c r="BF349" s="774"/>
      <c r="BG349" s="774"/>
      <c r="BH349" s="774"/>
      <c r="BI349" s="774"/>
      <c r="BJ349" s="774"/>
      <c r="BK349" s="774"/>
      <c r="BL349" s="774"/>
      <c r="BM349" s="774"/>
      <c r="BN349" s="774"/>
      <c r="BO349" s="773"/>
    </row>
    <row r="350" spans="1:67" s="1049" customFormat="1" ht="18" x14ac:dyDescent="0.35">
      <c r="A350" s="1044"/>
      <c r="B350" s="1045"/>
      <c r="C350" s="1045"/>
      <c r="D350" s="489"/>
      <c r="E350" s="489"/>
      <c r="F350" s="490"/>
      <c r="G350" s="490"/>
      <c r="H350" s="490"/>
      <c r="I350" s="490"/>
      <c r="J350" s="1046"/>
      <c r="K350" s="490"/>
      <c r="L350" s="490"/>
      <c r="M350" s="490"/>
      <c r="N350" s="490"/>
      <c r="O350" s="490"/>
      <c r="P350" s="490"/>
      <c r="Q350" s="490"/>
      <c r="R350" s="490"/>
      <c r="S350" s="490"/>
      <c r="T350" s="1047"/>
      <c r="U350" s="1045"/>
      <c r="V350" s="1048"/>
      <c r="W350" s="1044"/>
      <c r="X350" s="1044"/>
      <c r="Y350" s="1044"/>
      <c r="Z350" s="1044"/>
      <c r="AA350" s="1044"/>
      <c r="AB350" s="1044"/>
      <c r="AC350" s="1044"/>
      <c r="AD350" s="1044"/>
      <c r="AE350" s="1243"/>
      <c r="AF350" s="1243"/>
      <c r="AG350" s="1243"/>
      <c r="AH350" s="1243"/>
      <c r="AI350" s="1243"/>
      <c r="AJ350" s="1243"/>
      <c r="AK350" s="1243"/>
      <c r="AL350" s="1243"/>
      <c r="AM350" s="1243"/>
      <c r="AN350" s="1243"/>
      <c r="AO350" s="1243"/>
      <c r="AP350" s="1243"/>
      <c r="AQ350" s="1243"/>
      <c r="AR350" s="1243"/>
      <c r="AS350" s="1243"/>
      <c r="AT350" s="1243"/>
      <c r="AU350" s="1243"/>
      <c r="AV350" s="1243"/>
      <c r="AW350" s="1243"/>
      <c r="AX350" s="1243"/>
      <c r="AY350" s="1243"/>
      <c r="AZ350" s="1243"/>
      <c r="BA350" s="1243"/>
      <c r="BB350" s="1243"/>
      <c r="BC350" s="1243"/>
      <c r="BD350" s="1243"/>
      <c r="BE350" s="1243"/>
      <c r="BF350" s="774"/>
      <c r="BG350" s="774"/>
      <c r="BH350" s="774"/>
      <c r="BI350" s="774"/>
      <c r="BJ350" s="774"/>
      <c r="BK350" s="774"/>
      <c r="BL350" s="774"/>
      <c r="BM350" s="774"/>
      <c r="BN350" s="774"/>
      <c r="BO350" s="773"/>
    </row>
    <row r="351" spans="1:67" s="1049" customFormat="1" ht="18" x14ac:dyDescent="0.35">
      <c r="A351" s="1044"/>
      <c r="B351" s="1045"/>
      <c r="C351" s="1045"/>
      <c r="D351" s="489"/>
      <c r="E351" s="489"/>
      <c r="F351" s="490"/>
      <c r="G351" s="490"/>
      <c r="H351" s="490"/>
      <c r="I351" s="490"/>
      <c r="J351" s="1046"/>
      <c r="K351" s="490"/>
      <c r="L351" s="490"/>
      <c r="M351" s="490"/>
      <c r="N351" s="490"/>
      <c r="O351" s="490"/>
      <c r="P351" s="490"/>
      <c r="Q351" s="490"/>
      <c r="R351" s="490"/>
      <c r="S351" s="490"/>
      <c r="T351" s="1047"/>
      <c r="U351" s="1045"/>
      <c r="V351" s="1048"/>
      <c r="W351" s="1044"/>
      <c r="X351" s="1044"/>
      <c r="Y351" s="1044"/>
      <c r="Z351" s="1044"/>
      <c r="AA351" s="1044"/>
      <c r="AB351" s="1044"/>
      <c r="AC351" s="1044"/>
      <c r="AD351" s="1044"/>
      <c r="AE351" s="1243"/>
      <c r="AF351" s="1243"/>
      <c r="AG351" s="1243"/>
      <c r="AH351" s="1243"/>
      <c r="AI351" s="1243"/>
      <c r="AJ351" s="1243"/>
      <c r="AK351" s="1243"/>
      <c r="AL351" s="1243"/>
      <c r="AM351" s="1243"/>
      <c r="AN351" s="1243"/>
      <c r="AO351" s="1243"/>
      <c r="AP351" s="1243"/>
      <c r="AQ351" s="1243"/>
      <c r="AR351" s="1243"/>
      <c r="AS351" s="1243"/>
      <c r="AT351" s="1243"/>
      <c r="AU351" s="1243"/>
      <c r="AV351" s="1243"/>
      <c r="AW351" s="1243"/>
      <c r="AX351" s="1243"/>
      <c r="AY351" s="1243"/>
      <c r="AZ351" s="1243"/>
      <c r="BA351" s="1243"/>
      <c r="BB351" s="1243"/>
      <c r="BC351" s="1243"/>
      <c r="BD351" s="1243"/>
      <c r="BE351" s="1243"/>
      <c r="BF351" s="774"/>
      <c r="BG351" s="774"/>
      <c r="BH351" s="774"/>
      <c r="BI351" s="774"/>
      <c r="BJ351" s="774"/>
      <c r="BK351" s="774"/>
      <c r="BL351" s="774"/>
      <c r="BM351" s="774"/>
      <c r="BN351" s="774"/>
      <c r="BO351" s="773"/>
    </row>
    <row r="352" spans="1:67" s="1049" customFormat="1" ht="18" x14ac:dyDescent="0.35">
      <c r="A352" s="1044"/>
      <c r="B352" s="1045"/>
      <c r="C352" s="1045"/>
      <c r="D352" s="489"/>
      <c r="E352" s="489"/>
      <c r="F352" s="490"/>
      <c r="G352" s="490"/>
      <c r="H352" s="490"/>
      <c r="I352" s="490"/>
      <c r="J352" s="1046"/>
      <c r="K352" s="490"/>
      <c r="L352" s="490"/>
      <c r="M352" s="490"/>
      <c r="N352" s="490"/>
      <c r="O352" s="490"/>
      <c r="P352" s="490"/>
      <c r="Q352" s="490"/>
      <c r="R352" s="490"/>
      <c r="S352" s="490"/>
      <c r="T352" s="1047"/>
      <c r="U352" s="1045"/>
      <c r="V352" s="1048"/>
      <c r="W352" s="1044"/>
      <c r="X352" s="1044"/>
      <c r="Y352" s="1044"/>
      <c r="Z352" s="1044"/>
      <c r="AA352" s="1044"/>
      <c r="AB352" s="1044"/>
      <c r="AC352" s="1044"/>
      <c r="AD352" s="1044"/>
      <c r="AE352" s="1243"/>
      <c r="AF352" s="1243"/>
      <c r="AG352" s="1243"/>
      <c r="AH352" s="1243"/>
      <c r="AI352" s="1243"/>
      <c r="AJ352" s="1243"/>
      <c r="AK352" s="1243"/>
      <c r="AL352" s="1243"/>
      <c r="AM352" s="1243"/>
      <c r="AN352" s="1243"/>
      <c r="AO352" s="1243"/>
      <c r="AP352" s="1243"/>
      <c r="AQ352" s="1243"/>
      <c r="AR352" s="1243"/>
      <c r="AS352" s="1243"/>
      <c r="AT352" s="1243"/>
      <c r="AU352" s="1243"/>
      <c r="AV352" s="1243"/>
      <c r="AW352" s="1243"/>
      <c r="AX352" s="1243"/>
      <c r="AY352" s="1243"/>
      <c r="AZ352" s="1243"/>
      <c r="BA352" s="1243"/>
      <c r="BB352" s="1243"/>
      <c r="BC352" s="1243"/>
      <c r="BD352" s="1243"/>
      <c r="BE352" s="1243"/>
      <c r="BF352" s="774"/>
      <c r="BG352" s="774"/>
      <c r="BH352" s="774"/>
      <c r="BI352" s="774"/>
      <c r="BJ352" s="774"/>
      <c r="BK352" s="774"/>
      <c r="BL352" s="774"/>
      <c r="BM352" s="774"/>
      <c r="BN352" s="774"/>
      <c r="BO352" s="773"/>
    </row>
    <row r="353" spans="1:67" s="1049" customFormat="1" ht="18" x14ac:dyDescent="0.35">
      <c r="A353" s="1044"/>
      <c r="B353" s="1045"/>
      <c r="C353" s="1045"/>
      <c r="D353" s="489"/>
      <c r="E353" s="489"/>
      <c r="F353" s="490"/>
      <c r="G353" s="490"/>
      <c r="H353" s="490"/>
      <c r="I353" s="490"/>
      <c r="J353" s="1046"/>
      <c r="K353" s="490"/>
      <c r="L353" s="490"/>
      <c r="M353" s="490"/>
      <c r="N353" s="490"/>
      <c r="O353" s="490"/>
      <c r="P353" s="490"/>
      <c r="Q353" s="490"/>
      <c r="R353" s="490"/>
      <c r="S353" s="490"/>
      <c r="T353" s="1047"/>
      <c r="U353" s="1045"/>
      <c r="V353" s="1048"/>
      <c r="W353" s="1044"/>
      <c r="X353" s="1044"/>
      <c r="Y353" s="1044"/>
      <c r="Z353" s="1044"/>
      <c r="AA353" s="1044"/>
      <c r="AB353" s="1044"/>
      <c r="AC353" s="1044"/>
      <c r="AD353" s="1044"/>
      <c r="AE353" s="1243"/>
      <c r="AF353" s="1243"/>
      <c r="AG353" s="1243"/>
      <c r="AH353" s="1243"/>
      <c r="AI353" s="1243"/>
      <c r="AJ353" s="1243"/>
      <c r="AK353" s="1243"/>
      <c r="AL353" s="1243"/>
      <c r="AM353" s="1243"/>
      <c r="AN353" s="1243"/>
      <c r="AO353" s="1243"/>
      <c r="AP353" s="1243"/>
      <c r="AQ353" s="1243"/>
      <c r="AR353" s="1243"/>
      <c r="AS353" s="1243"/>
      <c r="AT353" s="1243"/>
      <c r="AU353" s="1243"/>
      <c r="AV353" s="1243"/>
      <c r="AW353" s="1243"/>
      <c r="AX353" s="1243"/>
      <c r="AY353" s="1243"/>
      <c r="AZ353" s="1243"/>
      <c r="BA353" s="1243"/>
      <c r="BB353" s="1243"/>
      <c r="BC353" s="1243"/>
      <c r="BD353" s="1243"/>
      <c r="BE353" s="1243"/>
      <c r="BF353" s="774"/>
      <c r="BG353" s="774"/>
      <c r="BH353" s="774"/>
      <c r="BI353" s="774"/>
      <c r="BJ353" s="774"/>
      <c r="BK353" s="774"/>
      <c r="BL353" s="774"/>
      <c r="BM353" s="774"/>
      <c r="BN353" s="774"/>
      <c r="BO353" s="773"/>
    </row>
    <row r="354" spans="1:67" s="1049" customFormat="1" ht="18" x14ac:dyDescent="0.35">
      <c r="A354" s="1044"/>
      <c r="B354" s="1045"/>
      <c r="C354" s="1045"/>
      <c r="D354" s="489"/>
      <c r="E354" s="489"/>
      <c r="F354" s="490"/>
      <c r="G354" s="490"/>
      <c r="H354" s="490"/>
      <c r="I354" s="490"/>
      <c r="J354" s="1046"/>
      <c r="K354" s="490"/>
      <c r="L354" s="490"/>
      <c r="M354" s="490"/>
      <c r="N354" s="490"/>
      <c r="O354" s="490"/>
      <c r="P354" s="490"/>
      <c r="Q354" s="490"/>
      <c r="R354" s="490"/>
      <c r="S354" s="490"/>
      <c r="T354" s="1047"/>
      <c r="U354" s="1045"/>
      <c r="V354" s="1048"/>
      <c r="W354" s="1044"/>
      <c r="X354" s="1044"/>
      <c r="Y354" s="1044"/>
      <c r="Z354" s="1044"/>
      <c r="AA354" s="1044"/>
      <c r="AB354" s="1044"/>
      <c r="AC354" s="1044"/>
      <c r="AD354" s="1044"/>
      <c r="AE354" s="1243"/>
      <c r="AF354" s="1243"/>
      <c r="AG354" s="1243"/>
      <c r="AH354" s="1243"/>
      <c r="AI354" s="1243"/>
      <c r="AJ354" s="1243"/>
      <c r="AK354" s="1243"/>
      <c r="AL354" s="1243"/>
      <c r="AM354" s="1243"/>
      <c r="AN354" s="1243"/>
      <c r="AO354" s="1243"/>
      <c r="AP354" s="1243"/>
      <c r="AQ354" s="1243"/>
      <c r="AR354" s="1243"/>
      <c r="AS354" s="1243"/>
      <c r="AT354" s="1243"/>
      <c r="AU354" s="1243"/>
      <c r="AV354" s="1243"/>
      <c r="AW354" s="1243"/>
      <c r="AX354" s="1243"/>
      <c r="AY354" s="1243"/>
      <c r="AZ354" s="1243"/>
      <c r="BA354" s="1243"/>
      <c r="BB354" s="1243"/>
      <c r="BC354" s="1243"/>
      <c r="BD354" s="1243"/>
      <c r="BE354" s="1243"/>
      <c r="BF354" s="774"/>
      <c r="BG354" s="774"/>
      <c r="BH354" s="774"/>
      <c r="BI354" s="774"/>
      <c r="BJ354" s="774"/>
      <c r="BK354" s="774"/>
      <c r="BL354" s="774"/>
      <c r="BM354" s="774"/>
      <c r="BN354" s="774"/>
      <c r="BO354" s="773"/>
    </row>
    <row r="355" spans="1:67" s="1049" customFormat="1" ht="18" x14ac:dyDescent="0.35">
      <c r="A355" s="1044"/>
      <c r="B355" s="1045"/>
      <c r="C355" s="1045"/>
      <c r="D355" s="489"/>
      <c r="E355" s="489"/>
      <c r="F355" s="490"/>
      <c r="G355" s="490"/>
      <c r="H355" s="490"/>
      <c r="I355" s="490"/>
      <c r="J355" s="1046"/>
      <c r="K355" s="490"/>
      <c r="L355" s="490"/>
      <c r="M355" s="490"/>
      <c r="N355" s="490"/>
      <c r="O355" s="490"/>
      <c r="P355" s="490"/>
      <c r="Q355" s="490"/>
      <c r="R355" s="490"/>
      <c r="S355" s="490"/>
      <c r="T355" s="1047"/>
      <c r="U355" s="1045"/>
      <c r="V355" s="1048"/>
      <c r="W355" s="1044"/>
      <c r="X355" s="1044"/>
      <c r="Y355" s="1044"/>
      <c r="Z355" s="1044"/>
      <c r="AA355" s="1044"/>
      <c r="AB355" s="1044"/>
      <c r="AC355" s="1044"/>
      <c r="AD355" s="1044"/>
      <c r="AE355" s="1243"/>
      <c r="AF355" s="1243"/>
      <c r="AG355" s="1243"/>
      <c r="AH355" s="1243"/>
      <c r="AI355" s="1243"/>
      <c r="AJ355" s="1243"/>
      <c r="AK355" s="1243"/>
      <c r="AL355" s="1243"/>
      <c r="AM355" s="1243"/>
      <c r="AN355" s="1243"/>
      <c r="AO355" s="1243"/>
      <c r="AP355" s="1243"/>
      <c r="AQ355" s="1243"/>
      <c r="AR355" s="1243"/>
      <c r="AS355" s="1243"/>
      <c r="AT355" s="1243"/>
      <c r="AU355" s="1243"/>
      <c r="AV355" s="1243"/>
      <c r="AW355" s="1243"/>
      <c r="AX355" s="1243"/>
      <c r="AY355" s="1243"/>
      <c r="AZ355" s="1243"/>
      <c r="BA355" s="1243"/>
      <c r="BB355" s="1243"/>
      <c r="BC355" s="1243"/>
      <c r="BD355" s="1243"/>
      <c r="BE355" s="1243"/>
      <c r="BF355" s="774"/>
      <c r="BG355" s="774"/>
      <c r="BH355" s="774"/>
      <c r="BI355" s="774"/>
      <c r="BJ355" s="774"/>
      <c r="BK355" s="774"/>
      <c r="BL355" s="774"/>
      <c r="BM355" s="774"/>
      <c r="BN355" s="774"/>
      <c r="BO355" s="773"/>
    </row>
    <row r="356" spans="1:67" s="1049" customFormat="1" ht="18" x14ac:dyDescent="0.35">
      <c r="A356" s="1044"/>
      <c r="B356" s="1045"/>
      <c r="C356" s="1045"/>
      <c r="D356" s="489"/>
      <c r="E356" s="489"/>
      <c r="F356" s="490"/>
      <c r="G356" s="490"/>
      <c r="H356" s="490"/>
      <c r="I356" s="490"/>
      <c r="J356" s="1046"/>
      <c r="K356" s="490"/>
      <c r="L356" s="490"/>
      <c r="M356" s="490"/>
      <c r="N356" s="490"/>
      <c r="O356" s="490"/>
      <c r="P356" s="490"/>
      <c r="Q356" s="490"/>
      <c r="R356" s="490"/>
      <c r="S356" s="490"/>
      <c r="T356" s="1047"/>
      <c r="U356" s="1045"/>
      <c r="V356" s="1048"/>
      <c r="W356" s="1044"/>
      <c r="X356" s="1044"/>
      <c r="Y356" s="1044"/>
      <c r="Z356" s="1044"/>
      <c r="AA356" s="1044"/>
      <c r="AB356" s="1044"/>
      <c r="AC356" s="1044"/>
      <c r="AD356" s="1044"/>
      <c r="AE356" s="1243"/>
      <c r="AF356" s="1243"/>
      <c r="AG356" s="1243"/>
      <c r="AH356" s="1243"/>
      <c r="AI356" s="1243"/>
      <c r="AJ356" s="1243"/>
      <c r="AK356" s="1243"/>
      <c r="AL356" s="1243"/>
      <c r="AM356" s="1243"/>
      <c r="AN356" s="1243"/>
      <c r="AO356" s="1243"/>
      <c r="AP356" s="1243"/>
      <c r="AQ356" s="1243"/>
      <c r="AR356" s="1243"/>
      <c r="AS356" s="1243"/>
      <c r="AT356" s="1243"/>
      <c r="AU356" s="1243"/>
      <c r="AV356" s="1243"/>
      <c r="AW356" s="1243"/>
      <c r="AX356" s="1243"/>
      <c r="AY356" s="1243"/>
      <c r="AZ356" s="1243"/>
      <c r="BA356" s="1243"/>
      <c r="BB356" s="1243"/>
      <c r="BC356" s="1243"/>
      <c r="BD356" s="1243"/>
      <c r="BE356" s="1243"/>
      <c r="BF356" s="774"/>
      <c r="BG356" s="774"/>
      <c r="BH356" s="774"/>
      <c r="BI356" s="774"/>
      <c r="BJ356" s="774"/>
      <c r="BK356" s="774"/>
      <c r="BL356" s="774"/>
      <c r="BM356" s="774"/>
      <c r="BN356" s="774"/>
      <c r="BO356" s="773"/>
    </row>
    <row r="357" spans="1:67" s="1049" customFormat="1" ht="18" x14ac:dyDescent="0.35">
      <c r="A357" s="1044"/>
      <c r="B357" s="1045"/>
      <c r="C357" s="1045"/>
      <c r="D357" s="489"/>
      <c r="E357" s="489"/>
      <c r="F357" s="490"/>
      <c r="G357" s="490"/>
      <c r="H357" s="490"/>
      <c r="I357" s="490"/>
      <c r="J357" s="1046"/>
      <c r="K357" s="490"/>
      <c r="L357" s="490"/>
      <c r="M357" s="490"/>
      <c r="N357" s="490"/>
      <c r="O357" s="490"/>
      <c r="P357" s="490"/>
      <c r="Q357" s="490"/>
      <c r="R357" s="490"/>
      <c r="S357" s="490"/>
      <c r="T357" s="1047"/>
      <c r="U357" s="1045"/>
      <c r="V357" s="1048"/>
      <c r="W357" s="1044"/>
      <c r="X357" s="1044"/>
      <c r="Y357" s="1044"/>
      <c r="Z357" s="1044"/>
      <c r="AA357" s="1044"/>
      <c r="AB357" s="1044"/>
      <c r="AC357" s="1044"/>
      <c r="AD357" s="1044"/>
      <c r="AE357" s="1243"/>
      <c r="AF357" s="1243"/>
      <c r="AG357" s="1243"/>
      <c r="AH357" s="1243"/>
      <c r="AI357" s="1243"/>
      <c r="AJ357" s="1243"/>
      <c r="AK357" s="1243"/>
      <c r="AL357" s="1243"/>
      <c r="AM357" s="1243"/>
      <c r="AN357" s="1243"/>
      <c r="AO357" s="1243"/>
      <c r="AP357" s="1243"/>
      <c r="AQ357" s="1243"/>
      <c r="AR357" s="1243"/>
      <c r="AS357" s="1243"/>
      <c r="AT357" s="1243"/>
      <c r="AU357" s="1243"/>
      <c r="AV357" s="1243"/>
      <c r="AW357" s="1243"/>
      <c r="AX357" s="1243"/>
      <c r="AY357" s="1243"/>
      <c r="AZ357" s="1243"/>
      <c r="BA357" s="1243"/>
      <c r="BB357" s="1243"/>
      <c r="BC357" s="1243"/>
      <c r="BD357" s="1243"/>
      <c r="BE357" s="1243"/>
      <c r="BF357" s="774"/>
      <c r="BG357" s="774"/>
      <c r="BH357" s="774"/>
      <c r="BI357" s="774"/>
      <c r="BJ357" s="774"/>
      <c r="BK357" s="774"/>
      <c r="BL357" s="774"/>
      <c r="BM357" s="774"/>
      <c r="BN357" s="774"/>
      <c r="BO357" s="773"/>
    </row>
    <row r="358" spans="1:67" s="1049" customFormat="1" ht="18" x14ac:dyDescent="0.35">
      <c r="A358" s="1044"/>
      <c r="B358" s="1045"/>
      <c r="C358" s="1045"/>
      <c r="D358" s="489"/>
      <c r="E358" s="489"/>
      <c r="F358" s="490"/>
      <c r="G358" s="490"/>
      <c r="H358" s="490"/>
      <c r="I358" s="490"/>
      <c r="J358" s="1046"/>
      <c r="K358" s="490"/>
      <c r="L358" s="490"/>
      <c r="M358" s="490"/>
      <c r="N358" s="490"/>
      <c r="O358" s="490"/>
      <c r="P358" s="490"/>
      <c r="Q358" s="490"/>
      <c r="R358" s="490"/>
      <c r="S358" s="490"/>
      <c r="T358" s="1047"/>
      <c r="U358" s="1045"/>
      <c r="V358" s="1048"/>
      <c r="W358" s="1044"/>
      <c r="X358" s="1044"/>
      <c r="Y358" s="1044"/>
      <c r="Z358" s="1044"/>
      <c r="AA358" s="1044"/>
      <c r="AB358" s="1044"/>
      <c r="AC358" s="1044"/>
      <c r="AD358" s="1044"/>
      <c r="AE358" s="1243"/>
      <c r="AF358" s="1243"/>
      <c r="AG358" s="1243"/>
      <c r="AH358" s="1243"/>
      <c r="AI358" s="1243"/>
      <c r="AJ358" s="1243"/>
      <c r="AK358" s="1243"/>
      <c r="AL358" s="1243"/>
      <c r="AM358" s="1243"/>
      <c r="AN358" s="1243"/>
      <c r="AO358" s="1243"/>
      <c r="AP358" s="1243"/>
      <c r="AQ358" s="1243"/>
      <c r="AR358" s="1243"/>
      <c r="AS358" s="1243"/>
      <c r="AT358" s="1243"/>
      <c r="AU358" s="1243"/>
      <c r="AV358" s="1243"/>
      <c r="AW358" s="1243"/>
      <c r="AX358" s="1243"/>
      <c r="AY358" s="1243"/>
      <c r="AZ358" s="1243"/>
      <c r="BA358" s="1243"/>
      <c r="BB358" s="1243"/>
      <c r="BC358" s="1243"/>
      <c r="BD358" s="1243"/>
      <c r="BE358" s="1243"/>
      <c r="BF358" s="774"/>
      <c r="BG358" s="774"/>
      <c r="BH358" s="774"/>
      <c r="BI358" s="774"/>
      <c r="BJ358" s="774"/>
      <c r="BK358" s="774"/>
      <c r="BL358" s="774"/>
      <c r="BM358" s="774"/>
      <c r="BN358" s="774"/>
      <c r="BO358" s="773"/>
    </row>
    <row r="359" spans="1:67" s="1049" customFormat="1" ht="18" x14ac:dyDescent="0.35">
      <c r="A359" s="1044"/>
      <c r="B359" s="1045"/>
      <c r="C359" s="1045"/>
      <c r="D359" s="489"/>
      <c r="E359" s="489"/>
      <c r="F359" s="490"/>
      <c r="G359" s="490"/>
      <c r="H359" s="490"/>
      <c r="I359" s="490"/>
      <c r="J359" s="1046"/>
      <c r="K359" s="490"/>
      <c r="L359" s="490"/>
      <c r="M359" s="490"/>
      <c r="N359" s="490"/>
      <c r="O359" s="490"/>
      <c r="P359" s="490"/>
      <c r="Q359" s="490"/>
      <c r="R359" s="490"/>
      <c r="S359" s="490"/>
      <c r="T359" s="1047"/>
      <c r="U359" s="1045"/>
      <c r="V359" s="1048"/>
      <c r="W359" s="1044"/>
      <c r="X359" s="1044"/>
      <c r="Y359" s="1044"/>
      <c r="Z359" s="1044"/>
      <c r="AA359" s="1044"/>
      <c r="AB359" s="1044"/>
      <c r="AC359" s="1044"/>
      <c r="AD359" s="1044"/>
      <c r="AE359" s="1243"/>
      <c r="AF359" s="1243"/>
      <c r="AG359" s="1243"/>
      <c r="AH359" s="1243"/>
      <c r="AI359" s="1243"/>
      <c r="AJ359" s="1243"/>
      <c r="AK359" s="1243"/>
      <c r="AL359" s="1243"/>
      <c r="AM359" s="1243"/>
      <c r="AN359" s="1243"/>
      <c r="AO359" s="1243"/>
      <c r="AP359" s="1243"/>
      <c r="AQ359" s="1243"/>
      <c r="AR359" s="1243"/>
      <c r="AS359" s="1243"/>
      <c r="AT359" s="1243"/>
      <c r="AU359" s="1243"/>
      <c r="AV359" s="1243"/>
      <c r="AW359" s="1243"/>
      <c r="AX359" s="1243"/>
      <c r="AY359" s="1243"/>
      <c r="AZ359" s="1243"/>
      <c r="BA359" s="1243"/>
      <c r="BB359" s="1243"/>
      <c r="BC359" s="1243"/>
      <c r="BD359" s="1243"/>
      <c r="BE359" s="1243"/>
      <c r="BF359" s="774"/>
      <c r="BG359" s="774"/>
      <c r="BH359" s="774"/>
      <c r="BI359" s="774"/>
      <c r="BJ359" s="774"/>
      <c r="BK359" s="774"/>
      <c r="BL359" s="774"/>
      <c r="BM359" s="774"/>
      <c r="BN359" s="774"/>
      <c r="BO359" s="773"/>
    </row>
    <row r="360" spans="1:67" s="1049" customFormat="1" ht="18" x14ac:dyDescent="0.35">
      <c r="A360" s="1044"/>
      <c r="B360" s="1045"/>
      <c r="C360" s="1045"/>
      <c r="D360" s="489"/>
      <c r="E360" s="489"/>
      <c r="F360" s="490"/>
      <c r="G360" s="490"/>
      <c r="H360" s="490"/>
      <c r="I360" s="490"/>
      <c r="J360" s="1046"/>
      <c r="K360" s="490"/>
      <c r="L360" s="490"/>
      <c r="M360" s="490"/>
      <c r="N360" s="490"/>
      <c r="O360" s="490"/>
      <c r="P360" s="490"/>
      <c r="Q360" s="490"/>
      <c r="R360" s="490"/>
      <c r="S360" s="490"/>
      <c r="T360" s="1047"/>
      <c r="U360" s="1045"/>
      <c r="V360" s="1048"/>
      <c r="W360" s="1044"/>
      <c r="X360" s="1044"/>
      <c r="Y360" s="1044"/>
      <c r="Z360" s="1044"/>
      <c r="AA360" s="1044"/>
      <c r="AB360" s="1044"/>
      <c r="AC360" s="1044"/>
      <c r="AD360" s="1044"/>
      <c r="AE360" s="1243"/>
      <c r="AF360" s="1243"/>
      <c r="AG360" s="1243"/>
      <c r="AH360" s="1243"/>
      <c r="AI360" s="1243"/>
      <c r="AJ360" s="1243"/>
      <c r="AK360" s="1243"/>
      <c r="AL360" s="1243"/>
      <c r="AM360" s="1243"/>
      <c r="AN360" s="1243"/>
      <c r="AO360" s="1243"/>
      <c r="AP360" s="1243"/>
      <c r="AQ360" s="1243"/>
      <c r="AR360" s="1243"/>
      <c r="AS360" s="1243"/>
      <c r="AT360" s="1243"/>
      <c r="AU360" s="1243"/>
      <c r="AV360" s="1243"/>
      <c r="AW360" s="1243"/>
      <c r="AX360" s="1243"/>
      <c r="AY360" s="1243"/>
      <c r="AZ360" s="1243"/>
      <c r="BA360" s="1243"/>
      <c r="BB360" s="1243"/>
      <c r="BC360" s="1243"/>
      <c r="BD360" s="1243"/>
      <c r="BE360" s="1243"/>
      <c r="BF360" s="774"/>
      <c r="BG360" s="774"/>
      <c r="BH360" s="774"/>
      <c r="BI360" s="774"/>
      <c r="BJ360" s="774"/>
      <c r="BK360" s="774"/>
      <c r="BL360" s="774"/>
      <c r="BM360" s="774"/>
      <c r="BN360" s="774"/>
      <c r="BO360" s="773"/>
    </row>
    <row r="361" spans="1:67" s="1049" customFormat="1" ht="18" x14ac:dyDescent="0.35">
      <c r="A361" s="1044"/>
      <c r="B361" s="1045"/>
      <c r="C361" s="1045"/>
      <c r="D361" s="489"/>
      <c r="E361" s="489"/>
      <c r="F361" s="490"/>
      <c r="G361" s="490"/>
      <c r="H361" s="490"/>
      <c r="I361" s="490"/>
      <c r="J361" s="1046"/>
      <c r="K361" s="490"/>
      <c r="L361" s="490"/>
      <c r="M361" s="490"/>
      <c r="N361" s="490"/>
      <c r="O361" s="490"/>
      <c r="P361" s="490"/>
      <c r="Q361" s="490"/>
      <c r="R361" s="490"/>
      <c r="S361" s="490"/>
      <c r="T361" s="1047"/>
      <c r="U361" s="1045"/>
      <c r="V361" s="1048"/>
      <c r="W361" s="1044"/>
      <c r="X361" s="1044"/>
      <c r="Y361" s="1044"/>
      <c r="Z361" s="1044"/>
      <c r="AA361" s="1044"/>
      <c r="AB361" s="1044"/>
      <c r="AC361" s="1044"/>
      <c r="AD361" s="1044"/>
      <c r="AE361" s="1243"/>
      <c r="AF361" s="1243"/>
      <c r="AG361" s="1243"/>
      <c r="AH361" s="1243"/>
      <c r="AI361" s="1243"/>
      <c r="AJ361" s="1243"/>
      <c r="AK361" s="1243"/>
      <c r="AL361" s="1243"/>
      <c r="AM361" s="1243"/>
      <c r="AN361" s="1243"/>
      <c r="AO361" s="1243"/>
      <c r="AP361" s="1243"/>
      <c r="AQ361" s="1243"/>
      <c r="AR361" s="1243"/>
      <c r="AS361" s="1243"/>
      <c r="AT361" s="1243"/>
      <c r="AU361" s="1243"/>
      <c r="AV361" s="1243"/>
      <c r="AW361" s="1243"/>
      <c r="AX361" s="1243"/>
      <c r="AY361" s="1243"/>
      <c r="AZ361" s="1243"/>
      <c r="BA361" s="1243"/>
      <c r="BB361" s="1243"/>
      <c r="BC361" s="1243"/>
      <c r="BD361" s="1243"/>
      <c r="BE361" s="1243"/>
      <c r="BF361" s="774"/>
      <c r="BG361" s="774"/>
      <c r="BH361" s="774"/>
      <c r="BI361" s="774"/>
      <c r="BJ361" s="774"/>
      <c r="BK361" s="774"/>
      <c r="BL361" s="774"/>
      <c r="BM361" s="774"/>
      <c r="BN361" s="774"/>
      <c r="BO361" s="773"/>
    </row>
    <row r="362" spans="1:67" s="1049" customFormat="1" ht="18" x14ac:dyDescent="0.35">
      <c r="A362" s="1044"/>
      <c r="B362" s="1045"/>
      <c r="C362" s="1045"/>
      <c r="D362" s="489"/>
      <c r="E362" s="489"/>
      <c r="F362" s="490"/>
      <c r="G362" s="490"/>
      <c r="H362" s="490"/>
      <c r="I362" s="490"/>
      <c r="J362" s="1046"/>
      <c r="K362" s="490"/>
      <c r="L362" s="490"/>
      <c r="M362" s="490"/>
      <c r="N362" s="490"/>
      <c r="O362" s="490"/>
      <c r="P362" s="490"/>
      <c r="Q362" s="490"/>
      <c r="R362" s="490"/>
      <c r="S362" s="490"/>
      <c r="T362" s="1047"/>
      <c r="U362" s="1045"/>
      <c r="V362" s="1048"/>
      <c r="W362" s="1044"/>
      <c r="X362" s="1044"/>
      <c r="Y362" s="1044"/>
      <c r="Z362" s="1044"/>
      <c r="AA362" s="1044"/>
      <c r="AB362" s="1044"/>
      <c r="AC362" s="1044"/>
      <c r="AD362" s="1044"/>
      <c r="AE362" s="1243"/>
      <c r="AF362" s="1243"/>
      <c r="AG362" s="1243"/>
      <c r="AH362" s="1243"/>
      <c r="AI362" s="1243"/>
      <c r="AJ362" s="1243"/>
      <c r="AK362" s="1243"/>
      <c r="AL362" s="1243"/>
      <c r="AM362" s="1243"/>
      <c r="AN362" s="1243"/>
      <c r="AO362" s="1243"/>
      <c r="AP362" s="1243"/>
      <c r="AQ362" s="1243"/>
      <c r="AR362" s="1243"/>
      <c r="AS362" s="1243"/>
      <c r="AT362" s="1243"/>
      <c r="AU362" s="1243"/>
      <c r="AV362" s="1243"/>
      <c r="AW362" s="1243"/>
      <c r="AX362" s="1243"/>
      <c r="AY362" s="1243"/>
      <c r="AZ362" s="1243"/>
      <c r="BA362" s="1243"/>
      <c r="BB362" s="1243"/>
      <c r="BC362" s="1243"/>
      <c r="BD362" s="1243"/>
      <c r="BE362" s="1243"/>
      <c r="BF362" s="774"/>
      <c r="BG362" s="774"/>
      <c r="BH362" s="774"/>
      <c r="BI362" s="774"/>
      <c r="BJ362" s="774"/>
      <c r="BK362" s="774"/>
      <c r="BL362" s="774"/>
      <c r="BM362" s="774"/>
      <c r="BN362" s="774"/>
      <c r="BO362" s="773"/>
    </row>
    <row r="363" spans="1:67" s="1049" customFormat="1" ht="18" x14ac:dyDescent="0.35">
      <c r="A363" s="1044"/>
      <c r="B363" s="1045"/>
      <c r="C363" s="1045"/>
      <c r="D363" s="489"/>
      <c r="E363" s="489"/>
      <c r="F363" s="490"/>
      <c r="G363" s="490"/>
      <c r="H363" s="490"/>
      <c r="I363" s="490"/>
      <c r="J363" s="1046"/>
      <c r="K363" s="490"/>
      <c r="L363" s="490"/>
      <c r="M363" s="490"/>
      <c r="N363" s="490"/>
      <c r="O363" s="490"/>
      <c r="P363" s="490"/>
      <c r="Q363" s="490"/>
      <c r="R363" s="490"/>
      <c r="S363" s="490"/>
      <c r="T363" s="1047"/>
      <c r="U363" s="1045"/>
      <c r="V363" s="1048"/>
      <c r="W363" s="1044"/>
      <c r="X363" s="1044"/>
      <c r="Y363" s="1044"/>
      <c r="Z363" s="1044"/>
      <c r="AA363" s="1044"/>
      <c r="AB363" s="1044"/>
      <c r="AC363" s="1044"/>
      <c r="AD363" s="1044"/>
      <c r="AE363" s="1243"/>
      <c r="AF363" s="1243"/>
      <c r="AG363" s="1243"/>
      <c r="AH363" s="1243"/>
      <c r="AI363" s="1243"/>
      <c r="AJ363" s="1243"/>
      <c r="AK363" s="1243"/>
      <c r="AL363" s="1243"/>
      <c r="AM363" s="1243"/>
      <c r="AN363" s="1243"/>
      <c r="AO363" s="1243"/>
      <c r="AP363" s="1243"/>
      <c r="AQ363" s="1243"/>
      <c r="AR363" s="1243"/>
      <c r="AS363" s="1243"/>
      <c r="AT363" s="1243"/>
      <c r="AU363" s="1243"/>
      <c r="AV363" s="1243"/>
      <c r="AW363" s="1243"/>
      <c r="AX363" s="1243"/>
      <c r="AY363" s="1243"/>
      <c r="AZ363" s="1243"/>
      <c r="BA363" s="1243"/>
      <c r="BB363" s="1243"/>
      <c r="BC363" s="1243"/>
      <c r="BD363" s="1243"/>
      <c r="BE363" s="1243"/>
      <c r="BF363" s="774"/>
      <c r="BG363" s="774"/>
      <c r="BH363" s="774"/>
      <c r="BI363" s="774"/>
      <c r="BJ363" s="774"/>
      <c r="BK363" s="774"/>
      <c r="BL363" s="774"/>
      <c r="BM363" s="774"/>
      <c r="BN363" s="774"/>
      <c r="BO363" s="773"/>
    </row>
    <row r="364" spans="1:67" s="1049" customFormat="1" ht="18" x14ac:dyDescent="0.35">
      <c r="A364" s="1044"/>
      <c r="B364" s="1045"/>
      <c r="C364" s="1045"/>
      <c r="D364" s="489"/>
      <c r="E364" s="489"/>
      <c r="F364" s="490"/>
      <c r="G364" s="490"/>
      <c r="H364" s="490"/>
      <c r="I364" s="490"/>
      <c r="J364" s="1046"/>
      <c r="K364" s="490"/>
      <c r="L364" s="490"/>
      <c r="M364" s="490"/>
      <c r="N364" s="490"/>
      <c r="O364" s="490"/>
      <c r="P364" s="490"/>
      <c r="Q364" s="490"/>
      <c r="R364" s="490"/>
      <c r="S364" s="490"/>
      <c r="T364" s="1047"/>
      <c r="U364" s="1045"/>
      <c r="V364" s="1048"/>
      <c r="W364" s="1044"/>
      <c r="X364" s="1044"/>
      <c r="Y364" s="1044"/>
      <c r="Z364" s="1044"/>
      <c r="AA364" s="1044"/>
      <c r="AB364" s="1044"/>
      <c r="AC364" s="1044"/>
      <c r="AD364" s="1044"/>
      <c r="AE364" s="1243"/>
      <c r="AF364" s="1243"/>
      <c r="AG364" s="1243"/>
      <c r="AH364" s="1243"/>
      <c r="AI364" s="1243"/>
      <c r="AJ364" s="1243"/>
      <c r="AK364" s="1243"/>
      <c r="AL364" s="1243"/>
      <c r="AM364" s="1243"/>
      <c r="AN364" s="1243"/>
      <c r="AO364" s="1243"/>
      <c r="AP364" s="1243"/>
      <c r="AQ364" s="1243"/>
      <c r="AR364" s="1243"/>
      <c r="AS364" s="1243"/>
      <c r="AT364" s="1243"/>
      <c r="AU364" s="1243"/>
      <c r="AV364" s="1243"/>
      <c r="AW364" s="1243"/>
      <c r="AX364" s="1243"/>
      <c r="AY364" s="1243"/>
      <c r="AZ364" s="1243"/>
      <c r="BA364" s="1243"/>
      <c r="BB364" s="1243"/>
      <c r="BC364" s="1243"/>
      <c r="BD364" s="1243"/>
      <c r="BE364" s="1243"/>
      <c r="BF364" s="774"/>
      <c r="BG364" s="774"/>
      <c r="BH364" s="774"/>
      <c r="BI364" s="774"/>
      <c r="BJ364" s="774"/>
      <c r="BK364" s="774"/>
      <c r="BL364" s="774"/>
      <c r="BM364" s="774"/>
      <c r="BN364" s="774"/>
      <c r="BO364" s="773"/>
    </row>
    <row r="365" spans="1:67" s="1049" customFormat="1" ht="18" x14ac:dyDescent="0.35">
      <c r="A365" s="1044"/>
      <c r="B365" s="1045"/>
      <c r="C365" s="1045"/>
      <c r="D365" s="489"/>
      <c r="E365" s="489"/>
      <c r="F365" s="490"/>
      <c r="G365" s="490"/>
      <c r="H365" s="490"/>
      <c r="I365" s="490"/>
      <c r="J365" s="1046"/>
      <c r="K365" s="490"/>
      <c r="L365" s="490"/>
      <c r="M365" s="490"/>
      <c r="N365" s="490"/>
      <c r="O365" s="490"/>
      <c r="P365" s="490"/>
      <c r="Q365" s="490"/>
      <c r="R365" s="490"/>
      <c r="S365" s="490"/>
      <c r="T365" s="1047"/>
      <c r="U365" s="1045"/>
      <c r="V365" s="1048"/>
      <c r="W365" s="1044"/>
      <c r="X365" s="1044"/>
      <c r="Y365" s="1044"/>
      <c r="Z365" s="1044"/>
      <c r="AA365" s="1044"/>
      <c r="AB365" s="1044"/>
      <c r="AC365" s="1044"/>
      <c r="AD365" s="1044"/>
      <c r="AE365" s="1243"/>
      <c r="AF365" s="1243"/>
      <c r="AG365" s="1243"/>
      <c r="AH365" s="1243"/>
      <c r="AI365" s="1243"/>
      <c r="AJ365" s="1243"/>
      <c r="AK365" s="1243"/>
      <c r="AL365" s="1243"/>
      <c r="AM365" s="1243"/>
      <c r="AN365" s="1243"/>
      <c r="AO365" s="1243"/>
      <c r="AP365" s="1243"/>
      <c r="AQ365" s="1243"/>
      <c r="AR365" s="1243"/>
      <c r="AS365" s="1243"/>
      <c r="AT365" s="1243"/>
      <c r="AU365" s="1243"/>
      <c r="AV365" s="1243"/>
      <c r="AW365" s="1243"/>
      <c r="AX365" s="1243"/>
      <c r="AY365" s="1243"/>
      <c r="AZ365" s="1243"/>
      <c r="BA365" s="1243"/>
      <c r="BB365" s="1243"/>
      <c r="BC365" s="1243"/>
      <c r="BD365" s="1243"/>
      <c r="BE365" s="1243"/>
      <c r="BF365" s="774"/>
      <c r="BG365" s="774"/>
      <c r="BH365" s="774"/>
      <c r="BI365" s="774"/>
      <c r="BJ365" s="774"/>
      <c r="BK365" s="774"/>
      <c r="BL365" s="774"/>
      <c r="BM365" s="774"/>
      <c r="BN365" s="774"/>
      <c r="BO365" s="773"/>
    </row>
    <row r="366" spans="1:67" s="1049" customFormat="1" ht="18" x14ac:dyDescent="0.35">
      <c r="A366" s="1044"/>
      <c r="B366" s="1045"/>
      <c r="C366" s="1045"/>
      <c r="D366" s="489"/>
      <c r="E366" s="489"/>
      <c r="F366" s="490"/>
      <c r="G366" s="490"/>
      <c r="H366" s="490"/>
      <c r="I366" s="490"/>
      <c r="J366" s="1046"/>
      <c r="K366" s="490"/>
      <c r="L366" s="490"/>
      <c r="M366" s="490"/>
      <c r="N366" s="490"/>
      <c r="O366" s="490"/>
      <c r="P366" s="490"/>
      <c r="Q366" s="490"/>
      <c r="R366" s="490"/>
      <c r="S366" s="490"/>
      <c r="T366" s="1047"/>
      <c r="U366" s="1045"/>
      <c r="V366" s="1048"/>
      <c r="W366" s="1044"/>
      <c r="X366" s="1044"/>
      <c r="Y366" s="1044"/>
      <c r="Z366" s="1044"/>
      <c r="AA366" s="1044"/>
      <c r="AB366" s="1044"/>
      <c r="AC366" s="1044"/>
      <c r="AD366" s="1044"/>
      <c r="AE366" s="1243"/>
      <c r="AF366" s="1243"/>
      <c r="AG366" s="1243"/>
      <c r="AH366" s="1243"/>
      <c r="AI366" s="1243"/>
      <c r="AJ366" s="1243"/>
      <c r="AK366" s="1243"/>
      <c r="AL366" s="1243"/>
      <c r="AM366" s="1243"/>
      <c r="AN366" s="1243"/>
      <c r="AO366" s="1243"/>
      <c r="AP366" s="1243"/>
      <c r="AQ366" s="1243"/>
      <c r="AR366" s="1243"/>
      <c r="AS366" s="1243"/>
      <c r="AT366" s="1243"/>
      <c r="AU366" s="1243"/>
      <c r="AV366" s="1243"/>
      <c r="AW366" s="1243"/>
      <c r="AX366" s="1243"/>
      <c r="AY366" s="1243"/>
      <c r="AZ366" s="1243"/>
      <c r="BA366" s="1243"/>
      <c r="BB366" s="1243"/>
      <c r="BC366" s="1243"/>
      <c r="BD366" s="1243"/>
      <c r="BE366" s="1243"/>
      <c r="BF366" s="774"/>
      <c r="BG366" s="774"/>
      <c r="BH366" s="774"/>
      <c r="BI366" s="774"/>
      <c r="BJ366" s="774"/>
      <c r="BK366" s="774"/>
      <c r="BL366" s="774"/>
      <c r="BM366" s="774"/>
      <c r="BN366" s="774"/>
      <c r="BO366" s="773"/>
    </row>
    <row r="367" spans="1:67" s="1049" customFormat="1" ht="18" x14ac:dyDescent="0.35">
      <c r="A367" s="1044"/>
      <c r="B367" s="1045"/>
      <c r="C367" s="1045"/>
      <c r="D367" s="489"/>
      <c r="E367" s="489"/>
      <c r="F367" s="490"/>
      <c r="G367" s="490"/>
      <c r="H367" s="490"/>
      <c r="I367" s="490"/>
      <c r="J367" s="1046"/>
      <c r="K367" s="490"/>
      <c r="L367" s="490"/>
      <c r="M367" s="490"/>
      <c r="N367" s="490"/>
      <c r="O367" s="490"/>
      <c r="P367" s="490"/>
      <c r="Q367" s="490"/>
      <c r="R367" s="490"/>
      <c r="S367" s="490"/>
      <c r="T367" s="1047"/>
      <c r="U367" s="1045"/>
      <c r="V367" s="1048"/>
      <c r="W367" s="1044"/>
      <c r="X367" s="1044"/>
      <c r="Y367" s="1044"/>
      <c r="Z367" s="1044"/>
      <c r="AA367" s="1044"/>
      <c r="AB367" s="1044"/>
      <c r="AC367" s="1044"/>
      <c r="AD367" s="1044"/>
      <c r="AE367" s="1243"/>
      <c r="AF367" s="1243"/>
      <c r="AG367" s="1243"/>
      <c r="AH367" s="1243"/>
      <c r="AI367" s="1243"/>
      <c r="AJ367" s="1243"/>
      <c r="AK367" s="1243"/>
      <c r="AL367" s="1243"/>
      <c r="AM367" s="1243"/>
      <c r="AN367" s="1243"/>
      <c r="AO367" s="1243"/>
      <c r="AP367" s="1243"/>
      <c r="AQ367" s="1243"/>
      <c r="AR367" s="1243"/>
      <c r="AS367" s="1243"/>
      <c r="AT367" s="1243"/>
      <c r="AU367" s="1243"/>
      <c r="AV367" s="1243"/>
      <c r="AW367" s="1243"/>
      <c r="AX367" s="1243"/>
      <c r="AY367" s="1243"/>
      <c r="AZ367" s="1243"/>
      <c r="BA367" s="1243"/>
      <c r="BB367" s="1243"/>
      <c r="BC367" s="1243"/>
      <c r="BD367" s="1243"/>
      <c r="BE367" s="1243"/>
      <c r="BF367" s="774"/>
      <c r="BG367" s="774"/>
      <c r="BH367" s="774"/>
      <c r="BI367" s="774"/>
      <c r="BJ367" s="774"/>
      <c r="BK367" s="774"/>
      <c r="BL367" s="774"/>
      <c r="BM367" s="774"/>
      <c r="BN367" s="774"/>
      <c r="BO367" s="773"/>
    </row>
    <row r="368" spans="1:67" s="1049" customFormat="1" ht="18" x14ac:dyDescent="0.35">
      <c r="A368" s="1044"/>
      <c r="B368" s="1045"/>
      <c r="C368" s="1045"/>
      <c r="D368" s="489"/>
      <c r="E368" s="489"/>
      <c r="F368" s="490"/>
      <c r="G368" s="490"/>
      <c r="H368" s="490"/>
      <c r="I368" s="490"/>
      <c r="J368" s="1046"/>
      <c r="K368" s="490"/>
      <c r="L368" s="490"/>
      <c r="M368" s="490"/>
      <c r="N368" s="490"/>
      <c r="O368" s="490"/>
      <c r="P368" s="490"/>
      <c r="Q368" s="490"/>
      <c r="R368" s="490"/>
      <c r="S368" s="490"/>
      <c r="T368" s="1047"/>
      <c r="U368" s="1045"/>
      <c r="V368" s="1048"/>
      <c r="W368" s="1044"/>
      <c r="X368" s="1044"/>
      <c r="Y368" s="1044"/>
      <c r="Z368" s="1044"/>
      <c r="AA368" s="1044"/>
      <c r="AB368" s="1044"/>
      <c r="AC368" s="1044"/>
      <c r="AD368" s="1044"/>
      <c r="AE368" s="1243"/>
      <c r="AF368" s="1243"/>
      <c r="AG368" s="1243"/>
      <c r="AH368" s="1243"/>
      <c r="AI368" s="1243"/>
      <c r="AJ368" s="1243"/>
      <c r="AK368" s="1243"/>
      <c r="AL368" s="1243"/>
      <c r="AM368" s="1243"/>
      <c r="AN368" s="1243"/>
      <c r="AO368" s="1243"/>
      <c r="AP368" s="1243"/>
      <c r="AQ368" s="1243"/>
      <c r="AR368" s="1243"/>
      <c r="AS368" s="1243"/>
      <c r="AT368" s="1243"/>
      <c r="AU368" s="1243"/>
      <c r="AV368" s="1243"/>
      <c r="AW368" s="1243"/>
      <c r="AX368" s="1243"/>
      <c r="AY368" s="1243"/>
      <c r="AZ368" s="1243"/>
      <c r="BA368" s="1243"/>
      <c r="BB368" s="1243"/>
      <c r="BC368" s="1243"/>
      <c r="BD368" s="1243"/>
      <c r="BE368" s="1243"/>
      <c r="BF368" s="774"/>
      <c r="BG368" s="774"/>
      <c r="BH368" s="774"/>
      <c r="BI368" s="774"/>
      <c r="BJ368" s="774"/>
      <c r="BK368" s="774"/>
      <c r="BL368" s="774"/>
      <c r="BM368" s="774"/>
      <c r="BN368" s="774"/>
      <c r="BO368" s="773"/>
    </row>
    <row r="369" spans="1:67" s="1049" customFormat="1" ht="18" x14ac:dyDescent="0.35">
      <c r="A369" s="1044"/>
      <c r="B369" s="1045"/>
      <c r="C369" s="1045"/>
      <c r="D369" s="489"/>
      <c r="E369" s="489"/>
      <c r="F369" s="490"/>
      <c r="G369" s="490"/>
      <c r="H369" s="490"/>
      <c r="I369" s="490"/>
      <c r="J369" s="1046"/>
      <c r="K369" s="490"/>
      <c r="L369" s="490"/>
      <c r="M369" s="490"/>
      <c r="N369" s="490"/>
      <c r="O369" s="490"/>
      <c r="P369" s="490"/>
      <c r="Q369" s="490"/>
      <c r="R369" s="490"/>
      <c r="S369" s="490"/>
      <c r="T369" s="1047"/>
      <c r="U369" s="1045"/>
      <c r="V369" s="1048"/>
      <c r="W369" s="1044"/>
      <c r="X369" s="1044"/>
      <c r="Y369" s="1044"/>
      <c r="Z369" s="1044"/>
      <c r="AA369" s="1044"/>
      <c r="AB369" s="1044"/>
      <c r="AC369" s="1044"/>
      <c r="AD369" s="1044"/>
      <c r="AE369" s="1243"/>
      <c r="AF369" s="1243"/>
      <c r="AG369" s="1243"/>
      <c r="AH369" s="1243"/>
      <c r="AI369" s="1243"/>
      <c r="AJ369" s="1243"/>
      <c r="AK369" s="1243"/>
      <c r="AL369" s="1243"/>
      <c r="AM369" s="1243"/>
      <c r="AN369" s="1243"/>
      <c r="AO369" s="1243"/>
      <c r="AP369" s="1243"/>
      <c r="AQ369" s="1243"/>
      <c r="AR369" s="1243"/>
      <c r="AS369" s="1243"/>
      <c r="AT369" s="1243"/>
      <c r="AU369" s="1243"/>
      <c r="AV369" s="1243"/>
      <c r="AW369" s="1243"/>
      <c r="AX369" s="1243"/>
      <c r="AY369" s="1243"/>
      <c r="AZ369" s="1243"/>
      <c r="BA369" s="1243"/>
      <c r="BB369" s="1243"/>
      <c r="BC369" s="1243"/>
      <c r="BD369" s="1243"/>
      <c r="BE369" s="1243"/>
      <c r="BF369" s="774"/>
      <c r="BG369" s="774"/>
      <c r="BH369" s="774"/>
      <c r="BI369" s="774"/>
      <c r="BJ369" s="774"/>
      <c r="BK369" s="774"/>
      <c r="BL369" s="774"/>
      <c r="BM369" s="774"/>
      <c r="BN369" s="774"/>
      <c r="BO369" s="773"/>
    </row>
    <row r="370" spans="1:67" s="1049" customFormat="1" ht="18" x14ac:dyDescent="0.35">
      <c r="A370" s="1044"/>
      <c r="B370" s="1045"/>
      <c r="C370" s="1045"/>
      <c r="D370" s="489"/>
      <c r="E370" s="489"/>
      <c r="F370" s="490"/>
      <c r="G370" s="490"/>
      <c r="H370" s="490"/>
      <c r="I370" s="490"/>
      <c r="J370" s="1046"/>
      <c r="K370" s="490"/>
      <c r="L370" s="490"/>
      <c r="M370" s="490"/>
      <c r="N370" s="490"/>
      <c r="O370" s="490"/>
      <c r="P370" s="490"/>
      <c r="Q370" s="490"/>
      <c r="R370" s="490"/>
      <c r="S370" s="490"/>
      <c r="T370" s="1047"/>
      <c r="U370" s="1045"/>
      <c r="V370" s="1048"/>
      <c r="W370" s="1044"/>
      <c r="X370" s="1044"/>
      <c r="Y370" s="1044"/>
      <c r="Z370" s="1044"/>
      <c r="AA370" s="1044"/>
      <c r="AB370" s="1044"/>
      <c r="AC370" s="1044"/>
      <c r="AD370" s="1044"/>
      <c r="AE370" s="1243"/>
      <c r="AF370" s="1243"/>
      <c r="AG370" s="1243"/>
      <c r="AH370" s="1243"/>
      <c r="AI370" s="1243"/>
      <c r="AJ370" s="1243"/>
      <c r="AK370" s="1243"/>
      <c r="AL370" s="1243"/>
      <c r="AM370" s="1243"/>
      <c r="AN370" s="1243"/>
      <c r="AO370" s="1243"/>
      <c r="AP370" s="1243"/>
      <c r="AQ370" s="1243"/>
      <c r="AR370" s="1243"/>
      <c r="AS370" s="1243"/>
      <c r="AT370" s="1243"/>
      <c r="AU370" s="1243"/>
      <c r="AV370" s="1243"/>
      <c r="AW370" s="1243"/>
      <c r="AX370" s="1243"/>
      <c r="AY370" s="1243"/>
      <c r="AZ370" s="1243"/>
      <c r="BA370" s="1243"/>
      <c r="BB370" s="1243"/>
      <c r="BC370" s="1243"/>
      <c r="BD370" s="1243"/>
      <c r="BE370" s="1243"/>
      <c r="BF370" s="774"/>
      <c r="BG370" s="774"/>
      <c r="BH370" s="774"/>
      <c r="BI370" s="774"/>
      <c r="BJ370" s="774"/>
      <c r="BK370" s="774"/>
      <c r="BL370" s="774"/>
      <c r="BM370" s="774"/>
      <c r="BN370" s="774"/>
      <c r="BO370" s="773"/>
    </row>
    <row r="371" spans="1:67" s="1049" customFormat="1" ht="18" x14ac:dyDescent="0.35">
      <c r="A371" s="1044"/>
      <c r="B371" s="1045"/>
      <c r="C371" s="1045"/>
      <c r="D371" s="489"/>
      <c r="E371" s="489"/>
      <c r="F371" s="490"/>
      <c r="G371" s="490"/>
      <c r="H371" s="490"/>
      <c r="I371" s="490"/>
      <c r="J371" s="1046"/>
      <c r="K371" s="490"/>
      <c r="L371" s="490"/>
      <c r="M371" s="490"/>
      <c r="N371" s="490"/>
      <c r="O371" s="490"/>
      <c r="P371" s="490"/>
      <c r="Q371" s="490"/>
      <c r="R371" s="490"/>
      <c r="S371" s="490"/>
      <c r="T371" s="1047"/>
      <c r="U371" s="1045"/>
      <c r="V371" s="1048"/>
      <c r="W371" s="1044"/>
      <c r="X371" s="1044"/>
      <c r="Y371" s="1044"/>
      <c r="Z371" s="1044"/>
      <c r="AA371" s="1044"/>
      <c r="AB371" s="1044"/>
      <c r="AC371" s="1044"/>
      <c r="AD371" s="1044"/>
      <c r="AE371" s="1243"/>
      <c r="AF371" s="1243"/>
      <c r="AG371" s="1243"/>
      <c r="AH371" s="1243"/>
      <c r="AI371" s="1243"/>
      <c r="AJ371" s="1243"/>
      <c r="AK371" s="1243"/>
      <c r="AL371" s="1243"/>
      <c r="AM371" s="1243"/>
      <c r="AN371" s="1243"/>
      <c r="AO371" s="1243"/>
      <c r="AP371" s="1243"/>
      <c r="AQ371" s="1243"/>
      <c r="AR371" s="1243"/>
      <c r="AS371" s="1243"/>
      <c r="AT371" s="1243"/>
      <c r="AU371" s="1243"/>
      <c r="AV371" s="1243"/>
      <c r="AW371" s="1243"/>
      <c r="AX371" s="1243"/>
      <c r="AY371" s="1243"/>
      <c r="AZ371" s="1243"/>
      <c r="BA371" s="1243"/>
      <c r="BB371" s="1243"/>
      <c r="BC371" s="1243"/>
      <c r="BD371" s="1243"/>
      <c r="BE371" s="1243"/>
      <c r="BF371" s="774"/>
      <c r="BG371" s="774"/>
      <c r="BH371" s="774"/>
      <c r="BI371" s="774"/>
      <c r="BJ371" s="774"/>
      <c r="BK371" s="774"/>
      <c r="BL371" s="774"/>
      <c r="BM371" s="774"/>
      <c r="BN371" s="774"/>
      <c r="BO371" s="773"/>
    </row>
    <row r="372" spans="1:67" s="1049" customFormat="1" ht="18" x14ac:dyDescent="0.35">
      <c r="A372" s="1044"/>
      <c r="B372" s="1045"/>
      <c r="C372" s="1045"/>
      <c r="D372" s="489"/>
      <c r="E372" s="489"/>
      <c r="F372" s="490"/>
      <c r="G372" s="490"/>
      <c r="H372" s="490"/>
      <c r="I372" s="490"/>
      <c r="J372" s="1046"/>
      <c r="K372" s="490"/>
      <c r="L372" s="490"/>
      <c r="M372" s="490"/>
      <c r="N372" s="490"/>
      <c r="O372" s="490"/>
      <c r="P372" s="490"/>
      <c r="Q372" s="490"/>
      <c r="R372" s="490"/>
      <c r="S372" s="490"/>
      <c r="T372" s="1047"/>
      <c r="U372" s="1045"/>
      <c r="V372" s="1048"/>
      <c r="W372" s="1044"/>
      <c r="X372" s="1044"/>
      <c r="Y372" s="1044"/>
      <c r="Z372" s="1044"/>
      <c r="AA372" s="1044"/>
      <c r="AB372" s="1044"/>
      <c r="AC372" s="1044"/>
      <c r="AD372" s="1044"/>
      <c r="AE372" s="1243"/>
      <c r="AF372" s="1243"/>
      <c r="AG372" s="1243"/>
      <c r="AH372" s="1243"/>
      <c r="AI372" s="1243"/>
      <c r="AJ372" s="1243"/>
      <c r="AK372" s="1243"/>
      <c r="AL372" s="1243"/>
      <c r="AM372" s="1243"/>
      <c r="AN372" s="1243"/>
      <c r="AO372" s="1243"/>
      <c r="AP372" s="1243"/>
      <c r="AQ372" s="1243"/>
      <c r="AR372" s="1243"/>
      <c r="AS372" s="1243"/>
      <c r="AT372" s="1243"/>
      <c r="AU372" s="1243"/>
      <c r="AV372" s="1243"/>
      <c r="AW372" s="1243"/>
      <c r="AX372" s="1243"/>
      <c r="AY372" s="1243"/>
      <c r="AZ372" s="1243"/>
      <c r="BA372" s="1243"/>
      <c r="BB372" s="1243"/>
      <c r="BC372" s="1243"/>
      <c r="BD372" s="1243"/>
      <c r="BE372" s="1243"/>
      <c r="BF372" s="774"/>
      <c r="BG372" s="774"/>
      <c r="BH372" s="774"/>
      <c r="BI372" s="774"/>
      <c r="BJ372" s="774"/>
      <c r="BK372" s="774"/>
      <c r="BL372" s="774"/>
      <c r="BM372" s="774"/>
      <c r="BN372" s="774"/>
      <c r="BO372" s="773"/>
    </row>
    <row r="373" spans="1:67" s="1049" customFormat="1" ht="18" x14ac:dyDescent="0.35">
      <c r="A373" s="1044"/>
      <c r="B373" s="1045"/>
      <c r="C373" s="1045"/>
      <c r="D373" s="489"/>
      <c r="E373" s="489"/>
      <c r="F373" s="490"/>
      <c r="G373" s="490"/>
      <c r="H373" s="490"/>
      <c r="I373" s="490"/>
      <c r="J373" s="1046"/>
      <c r="K373" s="490"/>
      <c r="L373" s="490"/>
      <c r="M373" s="490"/>
      <c r="N373" s="490"/>
      <c r="O373" s="490"/>
      <c r="P373" s="490"/>
      <c r="Q373" s="490"/>
      <c r="R373" s="490"/>
      <c r="S373" s="490"/>
      <c r="T373" s="1047"/>
      <c r="U373" s="1045"/>
      <c r="V373" s="1048"/>
      <c r="W373" s="1044"/>
      <c r="X373" s="1044"/>
      <c r="Y373" s="1044"/>
      <c r="Z373" s="1044"/>
      <c r="AA373" s="1044"/>
      <c r="AB373" s="1044"/>
      <c r="AC373" s="1044"/>
      <c r="AD373" s="1044"/>
      <c r="AE373" s="1243"/>
      <c r="AF373" s="1243"/>
      <c r="AG373" s="1243"/>
      <c r="AH373" s="1243"/>
      <c r="AI373" s="1243"/>
      <c r="AJ373" s="1243"/>
      <c r="AK373" s="1243"/>
      <c r="AL373" s="1243"/>
      <c r="AM373" s="1243"/>
      <c r="AN373" s="1243"/>
      <c r="AO373" s="1243"/>
      <c r="AP373" s="1243"/>
      <c r="AQ373" s="1243"/>
      <c r="AR373" s="1243"/>
      <c r="AS373" s="1243"/>
      <c r="AT373" s="1243"/>
      <c r="AU373" s="1243"/>
      <c r="AV373" s="1243"/>
      <c r="AW373" s="1243"/>
      <c r="AX373" s="1243"/>
      <c r="AY373" s="1243"/>
      <c r="AZ373" s="1243"/>
      <c r="BA373" s="1243"/>
      <c r="BB373" s="1243"/>
      <c r="BC373" s="1243"/>
      <c r="BD373" s="1243"/>
      <c r="BE373" s="1243"/>
      <c r="BF373" s="774"/>
      <c r="BG373" s="774"/>
      <c r="BH373" s="774"/>
      <c r="BI373" s="774"/>
      <c r="BJ373" s="774"/>
      <c r="BK373" s="774"/>
      <c r="BL373" s="774"/>
      <c r="BM373" s="774"/>
      <c r="BN373" s="774"/>
      <c r="BO373" s="773"/>
    </row>
    <row r="374" spans="1:67" s="1049" customFormat="1" ht="18" x14ac:dyDescent="0.35">
      <c r="A374" s="1044"/>
      <c r="B374" s="1045"/>
      <c r="C374" s="1045"/>
      <c r="D374" s="489"/>
      <c r="E374" s="489"/>
      <c r="F374" s="490"/>
      <c r="G374" s="490"/>
      <c r="H374" s="490"/>
      <c r="I374" s="490"/>
      <c r="J374" s="1046"/>
      <c r="K374" s="490"/>
      <c r="L374" s="490"/>
      <c r="M374" s="490"/>
      <c r="N374" s="490"/>
      <c r="O374" s="490"/>
      <c r="P374" s="490"/>
      <c r="Q374" s="490"/>
      <c r="R374" s="490"/>
      <c r="S374" s="490"/>
      <c r="T374" s="1047"/>
      <c r="U374" s="1045"/>
      <c r="V374" s="1048"/>
      <c r="W374" s="1044"/>
      <c r="X374" s="1044"/>
      <c r="Y374" s="1044"/>
      <c r="Z374" s="1044"/>
      <c r="AA374" s="1044"/>
      <c r="AB374" s="1044"/>
      <c r="AC374" s="1044"/>
      <c r="AD374" s="1044"/>
      <c r="AE374" s="1243"/>
      <c r="AF374" s="1243"/>
      <c r="AG374" s="1243"/>
      <c r="AH374" s="1243"/>
      <c r="AI374" s="1243"/>
      <c r="AJ374" s="1243"/>
      <c r="AK374" s="1243"/>
      <c r="AL374" s="1243"/>
      <c r="AM374" s="1243"/>
      <c r="AN374" s="1243"/>
      <c r="AO374" s="1243"/>
      <c r="AP374" s="1243"/>
      <c r="AQ374" s="1243"/>
      <c r="AR374" s="1243"/>
      <c r="AS374" s="1243"/>
      <c r="AT374" s="1243"/>
      <c r="AU374" s="1243"/>
      <c r="AV374" s="1243"/>
      <c r="AW374" s="1243"/>
      <c r="AX374" s="1243"/>
      <c r="AY374" s="1243"/>
      <c r="AZ374" s="1243"/>
      <c r="BA374" s="1243"/>
      <c r="BB374" s="1243"/>
      <c r="BC374" s="1243"/>
      <c r="BD374" s="1243"/>
      <c r="BE374" s="1243"/>
      <c r="BF374" s="774"/>
      <c r="BG374" s="774"/>
      <c r="BH374" s="774"/>
      <c r="BI374" s="774"/>
      <c r="BJ374" s="774"/>
      <c r="BK374" s="774"/>
      <c r="BL374" s="774"/>
      <c r="BM374" s="774"/>
      <c r="BN374" s="774"/>
      <c r="BO374" s="773"/>
    </row>
    <row r="375" spans="1:67" s="1049" customFormat="1" ht="18" x14ac:dyDescent="0.35">
      <c r="A375" s="1044"/>
      <c r="B375" s="1045"/>
      <c r="C375" s="1045"/>
      <c r="D375" s="489"/>
      <c r="E375" s="489"/>
      <c r="F375" s="490"/>
      <c r="G375" s="490"/>
      <c r="H375" s="490"/>
      <c r="I375" s="490"/>
      <c r="J375" s="1046"/>
      <c r="K375" s="490"/>
      <c r="L375" s="490"/>
      <c r="M375" s="490"/>
      <c r="N375" s="490"/>
      <c r="O375" s="490"/>
      <c r="P375" s="490"/>
      <c r="Q375" s="490"/>
      <c r="R375" s="490"/>
      <c r="S375" s="490"/>
      <c r="T375" s="1047"/>
      <c r="U375" s="1045"/>
      <c r="V375" s="1048"/>
      <c r="W375" s="1044"/>
      <c r="X375" s="1044"/>
      <c r="Y375" s="1044"/>
      <c r="Z375" s="1044"/>
      <c r="AA375" s="1044"/>
      <c r="AB375" s="1044"/>
      <c r="AC375" s="1044"/>
      <c r="AD375" s="1044"/>
      <c r="AE375" s="1243"/>
      <c r="AF375" s="1243"/>
      <c r="AG375" s="1243"/>
      <c r="AH375" s="1243"/>
      <c r="AI375" s="1243"/>
      <c r="AJ375" s="1243"/>
      <c r="AK375" s="1243"/>
      <c r="AL375" s="1243"/>
      <c r="AM375" s="1243"/>
      <c r="AN375" s="1243"/>
      <c r="AO375" s="1243"/>
      <c r="AP375" s="1243"/>
      <c r="AQ375" s="1243"/>
      <c r="AR375" s="1243"/>
      <c r="AS375" s="1243"/>
      <c r="AT375" s="1243"/>
      <c r="AU375" s="1243"/>
      <c r="AV375" s="1243"/>
      <c r="AW375" s="1243"/>
      <c r="AX375" s="1243"/>
      <c r="AY375" s="1243"/>
      <c r="AZ375" s="1243"/>
      <c r="BA375" s="1243"/>
      <c r="BB375" s="1243"/>
      <c r="BC375" s="1243"/>
      <c r="BD375" s="1243"/>
      <c r="BE375" s="1243"/>
      <c r="BF375" s="774"/>
      <c r="BG375" s="774"/>
      <c r="BH375" s="774"/>
      <c r="BI375" s="774"/>
      <c r="BJ375" s="774"/>
      <c r="BK375" s="774"/>
      <c r="BL375" s="774"/>
      <c r="BM375" s="774"/>
      <c r="BN375" s="774"/>
      <c r="BO375" s="773"/>
    </row>
    <row r="376" spans="1:67" s="1049" customFormat="1" ht="18" x14ac:dyDescent="0.35">
      <c r="A376" s="1044"/>
      <c r="B376" s="1045"/>
      <c r="C376" s="1045"/>
      <c r="D376" s="489"/>
      <c r="E376" s="489"/>
      <c r="F376" s="490"/>
      <c r="G376" s="490"/>
      <c r="H376" s="490"/>
      <c r="I376" s="490"/>
      <c r="J376" s="1046"/>
      <c r="K376" s="490"/>
      <c r="L376" s="490"/>
      <c r="M376" s="490"/>
      <c r="N376" s="490"/>
      <c r="O376" s="490"/>
      <c r="P376" s="490"/>
      <c r="Q376" s="490"/>
      <c r="R376" s="490"/>
      <c r="S376" s="490"/>
      <c r="T376" s="1047"/>
      <c r="U376" s="1045"/>
      <c r="V376" s="1048"/>
      <c r="W376" s="1044"/>
      <c r="X376" s="1044"/>
      <c r="Y376" s="1044"/>
      <c r="Z376" s="1044"/>
      <c r="AA376" s="1044"/>
      <c r="AB376" s="1044"/>
      <c r="AC376" s="1044"/>
      <c r="AD376" s="1044"/>
      <c r="AE376" s="1243"/>
      <c r="AF376" s="1243"/>
      <c r="AG376" s="1243"/>
      <c r="AH376" s="1243"/>
      <c r="AI376" s="1243"/>
      <c r="AJ376" s="1243"/>
      <c r="AK376" s="1243"/>
      <c r="AL376" s="1243"/>
      <c r="AM376" s="1243"/>
      <c r="AN376" s="1243"/>
      <c r="AO376" s="1243"/>
      <c r="AP376" s="1243"/>
      <c r="AQ376" s="1243"/>
      <c r="AR376" s="1243"/>
      <c r="AS376" s="1243"/>
      <c r="AT376" s="1243"/>
      <c r="AU376" s="1243"/>
      <c r="AV376" s="1243"/>
      <c r="AW376" s="1243"/>
      <c r="AX376" s="1243"/>
      <c r="AY376" s="1243"/>
      <c r="AZ376" s="1243"/>
      <c r="BA376" s="1243"/>
      <c r="BB376" s="1243"/>
      <c r="BC376" s="1243"/>
      <c r="BD376" s="1243"/>
      <c r="BE376" s="1243"/>
      <c r="BF376" s="774"/>
      <c r="BG376" s="774"/>
      <c r="BH376" s="774"/>
      <c r="BI376" s="774"/>
      <c r="BJ376" s="774"/>
      <c r="BK376" s="774"/>
      <c r="BL376" s="774"/>
      <c r="BM376" s="774"/>
      <c r="BN376" s="774"/>
      <c r="BO376" s="773"/>
    </row>
    <row r="377" spans="1:67" s="1049" customFormat="1" ht="18" x14ac:dyDescent="0.35">
      <c r="A377" s="1044"/>
      <c r="B377" s="1045"/>
      <c r="C377" s="1045"/>
      <c r="D377" s="489"/>
      <c r="E377" s="489"/>
      <c r="F377" s="490"/>
      <c r="G377" s="490"/>
      <c r="H377" s="490"/>
      <c r="I377" s="490"/>
      <c r="J377" s="1046"/>
      <c r="K377" s="490"/>
      <c r="L377" s="490"/>
      <c r="M377" s="490"/>
      <c r="N377" s="490"/>
      <c r="O377" s="490"/>
      <c r="P377" s="490"/>
      <c r="Q377" s="490"/>
      <c r="R377" s="490"/>
      <c r="S377" s="490"/>
      <c r="T377" s="1047"/>
      <c r="U377" s="1045"/>
      <c r="V377" s="1048"/>
      <c r="W377" s="1044"/>
      <c r="X377" s="1044"/>
      <c r="Y377" s="1044"/>
      <c r="Z377" s="1044"/>
      <c r="AA377" s="1044"/>
      <c r="AB377" s="1044"/>
      <c r="AC377" s="1044"/>
      <c r="AD377" s="1044"/>
      <c r="AE377" s="1243"/>
      <c r="AF377" s="1243"/>
      <c r="AG377" s="1243"/>
      <c r="AH377" s="1243"/>
      <c r="AI377" s="1243"/>
      <c r="AJ377" s="1243"/>
      <c r="AK377" s="1243"/>
      <c r="AL377" s="1243"/>
      <c r="AM377" s="1243"/>
      <c r="AN377" s="1243"/>
      <c r="AO377" s="1243"/>
      <c r="AP377" s="1243"/>
      <c r="AQ377" s="1243"/>
      <c r="AR377" s="1243"/>
      <c r="AS377" s="1243"/>
      <c r="AT377" s="1243"/>
      <c r="AU377" s="1243"/>
      <c r="AV377" s="1243"/>
      <c r="AW377" s="1243"/>
      <c r="AX377" s="1243"/>
      <c r="AY377" s="1243"/>
      <c r="AZ377" s="1243"/>
      <c r="BA377" s="1243"/>
      <c r="BB377" s="1243"/>
      <c r="BC377" s="1243"/>
      <c r="BD377" s="1243"/>
      <c r="BE377" s="1243"/>
      <c r="BF377" s="774"/>
      <c r="BG377" s="774"/>
      <c r="BH377" s="774"/>
      <c r="BI377" s="774"/>
      <c r="BJ377" s="774"/>
      <c r="BK377" s="774"/>
      <c r="BL377" s="774"/>
      <c r="BM377" s="774"/>
      <c r="BN377" s="774"/>
      <c r="BO377" s="773"/>
    </row>
    <row r="378" spans="1:67" s="1049" customFormat="1" ht="18" x14ac:dyDescent="0.35">
      <c r="A378" s="1044"/>
      <c r="B378" s="1045"/>
      <c r="C378" s="1045"/>
      <c r="D378" s="489"/>
      <c r="E378" s="489"/>
      <c r="F378" s="490"/>
      <c r="G378" s="490"/>
      <c r="H378" s="490"/>
      <c r="I378" s="490"/>
      <c r="J378" s="1046"/>
      <c r="K378" s="490"/>
      <c r="L378" s="490"/>
      <c r="M378" s="490"/>
      <c r="N378" s="490"/>
      <c r="O378" s="490"/>
      <c r="P378" s="490"/>
      <c r="Q378" s="490"/>
      <c r="R378" s="490"/>
      <c r="S378" s="490"/>
      <c r="T378" s="1047"/>
      <c r="U378" s="1045"/>
      <c r="V378" s="1048"/>
      <c r="W378" s="1044"/>
      <c r="X378" s="1044"/>
      <c r="Y378" s="1044"/>
      <c r="Z378" s="1044"/>
      <c r="AA378" s="1044"/>
      <c r="AB378" s="1044"/>
      <c r="AC378" s="1044"/>
      <c r="AD378" s="1044"/>
      <c r="AE378" s="1243"/>
      <c r="AF378" s="1243"/>
      <c r="AG378" s="1243"/>
      <c r="AH378" s="1243"/>
      <c r="AI378" s="1243"/>
      <c r="AJ378" s="1243"/>
      <c r="AK378" s="1243"/>
      <c r="AL378" s="1243"/>
      <c r="AM378" s="1243"/>
      <c r="AN378" s="1243"/>
      <c r="AO378" s="1243"/>
      <c r="AP378" s="1243"/>
      <c r="AQ378" s="1243"/>
      <c r="AR378" s="1243"/>
      <c r="AS378" s="1243"/>
      <c r="AT378" s="1243"/>
      <c r="AU378" s="1243"/>
      <c r="AV378" s="1243"/>
      <c r="AW378" s="1243"/>
      <c r="AX378" s="1243"/>
      <c r="AY378" s="1243"/>
      <c r="AZ378" s="1243"/>
      <c r="BA378" s="1243"/>
      <c r="BB378" s="1243"/>
      <c r="BC378" s="1243"/>
      <c r="BD378" s="1243"/>
      <c r="BE378" s="1243"/>
      <c r="BF378" s="774"/>
      <c r="BG378" s="774"/>
      <c r="BH378" s="774"/>
      <c r="BI378" s="774"/>
      <c r="BJ378" s="774"/>
      <c r="BK378" s="774"/>
      <c r="BL378" s="774"/>
      <c r="BM378" s="774"/>
      <c r="BN378" s="774"/>
      <c r="BO378" s="773"/>
    </row>
    <row r="379" spans="1:67" s="1049" customFormat="1" ht="18" x14ac:dyDescent="0.35">
      <c r="A379" s="1044"/>
      <c r="B379" s="1045"/>
      <c r="C379" s="1045"/>
      <c r="D379" s="489"/>
      <c r="E379" s="489"/>
      <c r="F379" s="490"/>
      <c r="G379" s="490"/>
      <c r="H379" s="490"/>
      <c r="I379" s="490"/>
      <c r="J379" s="1046"/>
      <c r="K379" s="490"/>
      <c r="L379" s="490"/>
      <c r="M379" s="490"/>
      <c r="N379" s="490"/>
      <c r="O379" s="490"/>
      <c r="P379" s="490"/>
      <c r="Q379" s="490"/>
      <c r="R379" s="490"/>
      <c r="S379" s="490"/>
      <c r="T379" s="1047"/>
      <c r="U379" s="1045"/>
      <c r="V379" s="1048"/>
      <c r="W379" s="1044"/>
      <c r="X379" s="1044"/>
      <c r="Y379" s="1044"/>
      <c r="Z379" s="1044"/>
      <c r="AA379" s="1044"/>
      <c r="AB379" s="1044"/>
      <c r="AC379" s="1044"/>
      <c r="AD379" s="1044"/>
      <c r="AE379" s="1243"/>
      <c r="AF379" s="1243"/>
      <c r="AG379" s="1243"/>
      <c r="AH379" s="1243"/>
      <c r="AI379" s="1243"/>
      <c r="AJ379" s="1243"/>
      <c r="AK379" s="1243"/>
      <c r="AL379" s="1243"/>
      <c r="AM379" s="1243"/>
      <c r="AN379" s="1243"/>
      <c r="AO379" s="1243"/>
      <c r="AP379" s="1243"/>
      <c r="AQ379" s="1243"/>
      <c r="AR379" s="1243"/>
      <c r="AS379" s="1243"/>
      <c r="AT379" s="1243"/>
      <c r="AU379" s="1243"/>
      <c r="AV379" s="1243"/>
      <c r="AW379" s="1243"/>
      <c r="AX379" s="1243"/>
      <c r="AY379" s="1243"/>
      <c r="AZ379" s="1243"/>
      <c r="BA379" s="1243"/>
      <c r="BB379" s="1243"/>
      <c r="BC379" s="1243"/>
      <c r="BD379" s="1243"/>
      <c r="BE379" s="1243"/>
      <c r="BF379" s="774"/>
      <c r="BG379" s="774"/>
      <c r="BH379" s="774"/>
      <c r="BI379" s="774"/>
      <c r="BJ379" s="774"/>
      <c r="BK379" s="774"/>
      <c r="BL379" s="774"/>
      <c r="BM379" s="774"/>
      <c r="BN379" s="774"/>
      <c r="BO379" s="773"/>
    </row>
    <row r="380" spans="1:67" s="1049" customFormat="1" ht="18" x14ac:dyDescent="0.35">
      <c r="A380" s="1044"/>
      <c r="B380" s="1045"/>
      <c r="C380" s="1045"/>
      <c r="D380" s="489"/>
      <c r="E380" s="489"/>
      <c r="F380" s="490"/>
      <c r="G380" s="490"/>
      <c r="H380" s="490"/>
      <c r="I380" s="490"/>
      <c r="J380" s="1046"/>
      <c r="K380" s="490"/>
      <c r="L380" s="490"/>
      <c r="M380" s="490"/>
      <c r="N380" s="490"/>
      <c r="O380" s="490"/>
      <c r="P380" s="490"/>
      <c r="Q380" s="490"/>
      <c r="R380" s="490"/>
      <c r="S380" s="490"/>
      <c r="T380" s="1047"/>
      <c r="U380" s="1045"/>
      <c r="V380" s="1048"/>
      <c r="W380" s="1044"/>
      <c r="X380" s="1044"/>
      <c r="Y380" s="1044"/>
      <c r="Z380" s="1044"/>
      <c r="AA380" s="1044"/>
      <c r="AB380" s="1044"/>
      <c r="AC380" s="1044"/>
      <c r="AD380" s="1044"/>
      <c r="AE380" s="1243"/>
      <c r="AF380" s="1243"/>
      <c r="AG380" s="1243"/>
      <c r="AH380" s="1243"/>
      <c r="AI380" s="1243"/>
      <c r="AJ380" s="1243"/>
      <c r="AK380" s="1243"/>
      <c r="AL380" s="1243"/>
      <c r="AM380" s="1243"/>
      <c r="AN380" s="1243"/>
      <c r="AO380" s="1243"/>
      <c r="AP380" s="1243"/>
      <c r="AQ380" s="1243"/>
      <c r="AR380" s="1243"/>
      <c r="AS380" s="1243"/>
      <c r="AT380" s="1243"/>
      <c r="AU380" s="1243"/>
      <c r="AV380" s="1243"/>
      <c r="AW380" s="1243"/>
      <c r="AX380" s="1243"/>
      <c r="AY380" s="1243"/>
      <c r="AZ380" s="1243"/>
      <c r="BA380" s="1243"/>
      <c r="BB380" s="1243"/>
      <c r="BC380" s="1243"/>
      <c r="BD380" s="1243"/>
      <c r="BE380" s="1243"/>
      <c r="BF380" s="774"/>
      <c r="BG380" s="774"/>
      <c r="BH380" s="774"/>
      <c r="BI380" s="774"/>
      <c r="BJ380" s="774"/>
      <c r="BK380" s="774"/>
      <c r="BL380" s="774"/>
      <c r="BM380" s="774"/>
      <c r="BN380" s="774"/>
      <c r="BO380" s="773"/>
    </row>
    <row r="381" spans="1:67" s="1049" customFormat="1" ht="18" x14ac:dyDescent="0.35">
      <c r="A381" s="1044"/>
      <c r="B381" s="1045"/>
      <c r="C381" s="1045"/>
      <c r="D381" s="489"/>
      <c r="E381" s="489"/>
      <c r="F381" s="490"/>
      <c r="G381" s="490"/>
      <c r="H381" s="490"/>
      <c r="I381" s="490"/>
      <c r="J381" s="1046"/>
      <c r="K381" s="490"/>
      <c r="L381" s="490"/>
      <c r="M381" s="490"/>
      <c r="N381" s="490"/>
      <c r="O381" s="490"/>
      <c r="P381" s="490"/>
      <c r="Q381" s="490"/>
      <c r="R381" s="490"/>
      <c r="S381" s="490"/>
      <c r="T381" s="1047"/>
      <c r="U381" s="1045"/>
      <c r="V381" s="1048"/>
      <c r="W381" s="1044"/>
      <c r="X381" s="1044"/>
      <c r="Y381" s="1044"/>
      <c r="Z381" s="1044"/>
      <c r="AA381" s="1044"/>
      <c r="AB381" s="1044"/>
      <c r="AC381" s="1044"/>
      <c r="AD381" s="1044"/>
      <c r="AE381" s="1243"/>
      <c r="AF381" s="1243"/>
      <c r="AG381" s="1243"/>
      <c r="AH381" s="1243"/>
      <c r="AI381" s="1243"/>
      <c r="AJ381" s="1243"/>
      <c r="AK381" s="1243"/>
      <c r="AL381" s="1243"/>
      <c r="AM381" s="1243"/>
      <c r="AN381" s="1243"/>
      <c r="AO381" s="1243"/>
      <c r="AP381" s="1243"/>
      <c r="AQ381" s="1243"/>
      <c r="AR381" s="1243"/>
      <c r="AS381" s="1243"/>
      <c r="AT381" s="1243"/>
      <c r="AU381" s="1243"/>
      <c r="AV381" s="1243"/>
      <c r="AW381" s="1243"/>
      <c r="AX381" s="1243"/>
      <c r="AY381" s="1243"/>
      <c r="AZ381" s="1243"/>
      <c r="BA381" s="1243"/>
      <c r="BB381" s="1243"/>
      <c r="BC381" s="1243"/>
      <c r="BD381" s="1243"/>
      <c r="BE381" s="1243"/>
      <c r="BF381" s="774"/>
      <c r="BG381" s="774"/>
      <c r="BH381" s="774"/>
      <c r="BI381" s="774"/>
      <c r="BJ381" s="774"/>
      <c r="BK381" s="774"/>
      <c r="BL381" s="774"/>
      <c r="BM381" s="774"/>
      <c r="BN381" s="774"/>
      <c r="BO381" s="773"/>
    </row>
    <row r="382" spans="1:67" s="1049" customFormat="1" ht="18" x14ac:dyDescent="0.35">
      <c r="A382" s="1044"/>
      <c r="B382" s="1045"/>
      <c r="C382" s="1045"/>
      <c r="D382" s="489"/>
      <c r="E382" s="489"/>
      <c r="F382" s="490"/>
      <c r="G382" s="490"/>
      <c r="H382" s="490"/>
      <c r="I382" s="490"/>
      <c r="J382" s="1046"/>
      <c r="K382" s="490"/>
      <c r="L382" s="490"/>
      <c r="M382" s="490"/>
      <c r="N382" s="490"/>
      <c r="O382" s="490"/>
      <c r="P382" s="490"/>
      <c r="Q382" s="490"/>
      <c r="R382" s="490"/>
      <c r="S382" s="490"/>
      <c r="T382" s="1047"/>
      <c r="U382" s="1045"/>
      <c r="V382" s="1048"/>
      <c r="W382" s="1044"/>
      <c r="X382" s="1044"/>
      <c r="Y382" s="1044"/>
      <c r="Z382" s="1044"/>
      <c r="AA382" s="1044"/>
      <c r="AB382" s="1044"/>
      <c r="AC382" s="1044"/>
      <c r="AD382" s="1044"/>
      <c r="AE382" s="1243"/>
      <c r="AF382" s="1243"/>
      <c r="AG382" s="1243"/>
      <c r="AH382" s="1243"/>
      <c r="AI382" s="1243"/>
      <c r="AJ382" s="1243"/>
      <c r="AK382" s="1243"/>
      <c r="AL382" s="1243"/>
      <c r="AM382" s="1243"/>
      <c r="AN382" s="1243"/>
      <c r="AO382" s="1243"/>
      <c r="AP382" s="1243"/>
      <c r="AQ382" s="1243"/>
      <c r="AR382" s="1243"/>
      <c r="AS382" s="1243"/>
      <c r="AT382" s="1243"/>
      <c r="AU382" s="1243"/>
      <c r="AV382" s="1243"/>
      <c r="AW382" s="1243"/>
      <c r="AX382" s="1243"/>
      <c r="AY382" s="1243"/>
      <c r="AZ382" s="1243"/>
      <c r="BA382" s="1243"/>
      <c r="BB382" s="1243"/>
      <c r="BC382" s="1243"/>
      <c r="BD382" s="1243"/>
      <c r="BE382" s="1243"/>
      <c r="BF382" s="774"/>
      <c r="BG382" s="774"/>
      <c r="BH382" s="774"/>
      <c r="BI382" s="774"/>
      <c r="BJ382" s="774"/>
      <c r="BK382" s="774"/>
      <c r="BL382" s="774"/>
      <c r="BM382" s="774"/>
      <c r="BN382" s="774"/>
      <c r="BO382" s="773"/>
    </row>
    <row r="383" spans="1:67" s="1049" customFormat="1" ht="18" x14ac:dyDescent="0.35">
      <c r="A383" s="1044"/>
      <c r="B383" s="1045"/>
      <c r="C383" s="1045"/>
      <c r="D383" s="489"/>
      <c r="E383" s="489"/>
      <c r="F383" s="490"/>
      <c r="G383" s="490"/>
      <c r="H383" s="490"/>
      <c r="I383" s="490"/>
      <c r="J383" s="1046"/>
      <c r="K383" s="490"/>
      <c r="L383" s="490"/>
      <c r="M383" s="490"/>
      <c r="N383" s="490"/>
      <c r="O383" s="490"/>
      <c r="P383" s="490"/>
      <c r="Q383" s="490"/>
      <c r="R383" s="490"/>
      <c r="S383" s="490"/>
      <c r="T383" s="1047"/>
      <c r="U383" s="1045"/>
      <c r="V383" s="1048"/>
      <c r="W383" s="1044"/>
      <c r="X383" s="1044"/>
      <c r="Y383" s="1044"/>
      <c r="Z383" s="1044"/>
      <c r="AA383" s="1044"/>
      <c r="AB383" s="1044"/>
      <c r="AC383" s="1044"/>
      <c r="AD383" s="1044"/>
      <c r="AE383" s="1243"/>
      <c r="AF383" s="1243"/>
      <c r="AG383" s="1243"/>
      <c r="AH383" s="1243"/>
      <c r="AI383" s="1243"/>
      <c r="AJ383" s="1243"/>
      <c r="AK383" s="1243"/>
      <c r="AL383" s="1243"/>
      <c r="AM383" s="1243"/>
      <c r="AN383" s="1243"/>
      <c r="AO383" s="1243"/>
      <c r="AP383" s="1243"/>
      <c r="AQ383" s="1243"/>
      <c r="AR383" s="1243"/>
      <c r="AS383" s="1243"/>
      <c r="AT383" s="1243"/>
      <c r="AU383" s="1243"/>
      <c r="AV383" s="1243"/>
      <c r="AW383" s="1243"/>
      <c r="AX383" s="1243"/>
      <c r="AY383" s="1243"/>
      <c r="AZ383" s="1243"/>
      <c r="BA383" s="1243"/>
      <c r="BB383" s="1243"/>
      <c r="BC383" s="1243"/>
      <c r="BD383" s="1243"/>
      <c r="BE383" s="1243"/>
      <c r="BF383" s="774"/>
      <c r="BG383" s="774"/>
      <c r="BH383" s="774"/>
      <c r="BI383" s="774"/>
      <c r="BJ383" s="774"/>
      <c r="BK383" s="774"/>
      <c r="BL383" s="774"/>
      <c r="BM383" s="774"/>
      <c r="BN383" s="774"/>
      <c r="BO383" s="773"/>
    </row>
    <row r="384" spans="1:67" s="1049" customFormat="1" ht="18" x14ac:dyDescent="0.35">
      <c r="A384" s="1044"/>
      <c r="B384" s="1045"/>
      <c r="C384" s="1045"/>
      <c r="D384" s="489"/>
      <c r="E384" s="489"/>
      <c r="F384" s="490"/>
      <c r="G384" s="490"/>
      <c r="H384" s="490"/>
      <c r="I384" s="490"/>
      <c r="J384" s="1046"/>
      <c r="K384" s="490"/>
      <c r="L384" s="490"/>
      <c r="M384" s="490"/>
      <c r="N384" s="490"/>
      <c r="O384" s="490"/>
      <c r="P384" s="490"/>
      <c r="Q384" s="490"/>
      <c r="R384" s="490"/>
      <c r="S384" s="490"/>
      <c r="T384" s="1047"/>
      <c r="U384" s="1045"/>
      <c r="V384" s="1048"/>
      <c r="W384" s="1044"/>
      <c r="X384" s="1044"/>
      <c r="Y384" s="1044"/>
      <c r="Z384" s="1044"/>
      <c r="AA384" s="1044"/>
      <c r="AB384" s="1044"/>
      <c r="AC384" s="1044"/>
      <c r="AD384" s="1044"/>
      <c r="AE384" s="1243"/>
      <c r="AF384" s="1243"/>
      <c r="AG384" s="1243"/>
      <c r="AH384" s="1243"/>
      <c r="AI384" s="1243"/>
      <c r="AJ384" s="1243"/>
      <c r="AK384" s="1243"/>
      <c r="AL384" s="1243"/>
      <c r="AM384" s="1243"/>
      <c r="AN384" s="1243"/>
      <c r="AO384" s="1243"/>
      <c r="AP384" s="1243"/>
      <c r="AQ384" s="1243"/>
      <c r="AR384" s="1243"/>
      <c r="AS384" s="1243"/>
      <c r="AT384" s="1243"/>
      <c r="AU384" s="1243"/>
      <c r="AV384" s="1243"/>
      <c r="AW384" s="1243"/>
      <c r="AX384" s="1243"/>
      <c r="AY384" s="1243"/>
      <c r="AZ384" s="1243"/>
      <c r="BA384" s="1243"/>
      <c r="BB384" s="1243"/>
      <c r="BC384" s="1243"/>
      <c r="BD384" s="1243"/>
      <c r="BE384" s="1243"/>
      <c r="BF384" s="774"/>
      <c r="BG384" s="774"/>
      <c r="BH384" s="774"/>
      <c r="BI384" s="774"/>
      <c r="BJ384" s="774"/>
      <c r="BK384" s="774"/>
      <c r="BL384" s="774"/>
      <c r="BM384" s="774"/>
      <c r="BN384" s="774"/>
      <c r="BO384" s="773"/>
    </row>
    <row r="385" spans="1:67" s="1049" customFormat="1" ht="18" x14ac:dyDescent="0.35">
      <c r="A385" s="1044"/>
      <c r="B385" s="1045"/>
      <c r="C385" s="1045"/>
      <c r="D385" s="489"/>
      <c r="E385" s="489"/>
      <c r="F385" s="490"/>
      <c r="G385" s="490"/>
      <c r="H385" s="490"/>
      <c r="I385" s="490"/>
      <c r="J385" s="1046"/>
      <c r="K385" s="490"/>
      <c r="L385" s="490"/>
      <c r="M385" s="490"/>
      <c r="N385" s="490"/>
      <c r="O385" s="490"/>
      <c r="P385" s="490"/>
      <c r="Q385" s="490"/>
      <c r="R385" s="490"/>
      <c r="S385" s="490"/>
      <c r="T385" s="1047"/>
      <c r="U385" s="1045"/>
      <c r="V385" s="1048"/>
      <c r="W385" s="1044"/>
      <c r="X385" s="1044"/>
      <c r="Y385" s="1044"/>
      <c r="Z385" s="1044"/>
      <c r="AA385" s="1044"/>
      <c r="AB385" s="1044"/>
      <c r="AC385" s="1044"/>
      <c r="AD385" s="1044"/>
      <c r="AE385" s="1243"/>
      <c r="AF385" s="1243"/>
      <c r="AG385" s="1243"/>
      <c r="AH385" s="1243"/>
      <c r="AI385" s="1243"/>
      <c r="AJ385" s="1243"/>
      <c r="AK385" s="1243"/>
      <c r="AL385" s="1243"/>
      <c r="AM385" s="1243"/>
      <c r="AN385" s="1243"/>
      <c r="AO385" s="1243"/>
      <c r="AP385" s="1243"/>
      <c r="AQ385" s="1243"/>
      <c r="AR385" s="1243"/>
      <c r="AS385" s="1243"/>
      <c r="AT385" s="1243"/>
      <c r="AU385" s="1243"/>
      <c r="AV385" s="1243"/>
      <c r="AW385" s="1243"/>
      <c r="AX385" s="1243"/>
      <c r="AY385" s="1243"/>
      <c r="AZ385" s="1243"/>
      <c r="BA385" s="1243"/>
      <c r="BB385" s="1243"/>
      <c r="BC385" s="1243"/>
      <c r="BD385" s="1243"/>
      <c r="BE385" s="1243"/>
      <c r="BF385" s="774"/>
      <c r="BG385" s="774"/>
      <c r="BH385" s="774"/>
      <c r="BI385" s="774"/>
      <c r="BJ385" s="774"/>
      <c r="BK385" s="774"/>
      <c r="BL385" s="774"/>
      <c r="BM385" s="774"/>
      <c r="BN385" s="774"/>
      <c r="BO385" s="773"/>
    </row>
    <row r="386" spans="1:67" s="1049" customFormat="1" ht="18" x14ac:dyDescent="0.35">
      <c r="A386" s="1044"/>
      <c r="B386" s="1045"/>
      <c r="C386" s="1045"/>
      <c r="D386" s="489"/>
      <c r="E386" s="489"/>
      <c r="F386" s="490"/>
      <c r="G386" s="490"/>
      <c r="H386" s="490"/>
      <c r="I386" s="490"/>
      <c r="J386" s="1046"/>
      <c r="K386" s="490"/>
      <c r="L386" s="490"/>
      <c r="M386" s="490"/>
      <c r="N386" s="490"/>
      <c r="O386" s="490"/>
      <c r="P386" s="490"/>
      <c r="Q386" s="490"/>
      <c r="R386" s="490"/>
      <c r="S386" s="490"/>
      <c r="T386" s="1047"/>
      <c r="U386" s="1045"/>
      <c r="V386" s="1048"/>
      <c r="W386" s="1044"/>
      <c r="X386" s="1044"/>
      <c r="Y386" s="1044"/>
      <c r="Z386" s="1044"/>
      <c r="AA386" s="1044"/>
      <c r="AB386" s="1044"/>
      <c r="AC386" s="1044"/>
      <c r="AD386" s="1044"/>
      <c r="AE386" s="1243"/>
      <c r="AF386" s="1243"/>
      <c r="AG386" s="1243"/>
      <c r="AH386" s="1243"/>
      <c r="AI386" s="1243"/>
      <c r="AJ386" s="1243"/>
      <c r="AK386" s="1243"/>
      <c r="AL386" s="1243"/>
      <c r="AM386" s="1243"/>
      <c r="AN386" s="1243"/>
      <c r="AO386" s="1243"/>
      <c r="AP386" s="1243"/>
      <c r="AQ386" s="1243"/>
      <c r="AR386" s="1243"/>
      <c r="AS386" s="1243"/>
      <c r="AT386" s="1243"/>
      <c r="AU386" s="1243"/>
      <c r="AV386" s="1243"/>
      <c r="AW386" s="1243"/>
      <c r="AX386" s="1243"/>
      <c r="AY386" s="1243"/>
      <c r="AZ386" s="1243"/>
      <c r="BA386" s="1243"/>
      <c r="BB386" s="1243"/>
      <c r="BC386" s="1243"/>
      <c r="BD386" s="1243"/>
      <c r="BE386" s="1243"/>
      <c r="BF386" s="774"/>
      <c r="BG386" s="774"/>
      <c r="BH386" s="774"/>
      <c r="BI386" s="774"/>
      <c r="BJ386" s="774"/>
      <c r="BK386" s="774"/>
      <c r="BL386" s="774"/>
      <c r="BM386" s="774"/>
      <c r="BN386" s="774"/>
      <c r="BO386" s="773"/>
    </row>
    <row r="387" spans="1:67" s="1049" customFormat="1" ht="18" x14ac:dyDescent="0.35">
      <c r="A387" s="1044"/>
      <c r="B387" s="1045"/>
      <c r="C387" s="1045"/>
      <c r="D387" s="489"/>
      <c r="E387" s="489"/>
      <c r="F387" s="490"/>
      <c r="G387" s="490"/>
      <c r="H387" s="490"/>
      <c r="I387" s="490"/>
      <c r="J387" s="1046"/>
      <c r="K387" s="490"/>
      <c r="L387" s="490"/>
      <c r="M387" s="490"/>
      <c r="N387" s="490"/>
      <c r="O387" s="490"/>
      <c r="P387" s="490"/>
      <c r="Q387" s="490"/>
      <c r="R387" s="490"/>
      <c r="S387" s="490"/>
      <c r="T387" s="1047"/>
      <c r="U387" s="1045"/>
      <c r="V387" s="1048"/>
      <c r="W387" s="1044"/>
      <c r="X387" s="1044"/>
      <c r="Y387" s="1044"/>
      <c r="Z387" s="1044"/>
      <c r="AA387" s="1044"/>
      <c r="AB387" s="1044"/>
      <c r="AC387" s="1044"/>
      <c r="AD387" s="1044"/>
      <c r="AE387" s="1243"/>
      <c r="AF387" s="1243"/>
      <c r="AG387" s="1243"/>
      <c r="AH387" s="1243"/>
      <c r="AI387" s="1243"/>
      <c r="AJ387" s="1243"/>
      <c r="AK387" s="1243"/>
      <c r="AL387" s="1243"/>
      <c r="AM387" s="1243"/>
      <c r="AN387" s="1243"/>
      <c r="AO387" s="1243"/>
      <c r="AP387" s="1243"/>
      <c r="AQ387" s="1243"/>
      <c r="AR387" s="1243"/>
      <c r="AS387" s="1243"/>
      <c r="AT387" s="1243"/>
      <c r="AU387" s="1243"/>
      <c r="AV387" s="1243"/>
      <c r="AW387" s="1243"/>
      <c r="AX387" s="1243"/>
      <c r="AY387" s="1243"/>
      <c r="AZ387" s="1243"/>
      <c r="BA387" s="1243"/>
      <c r="BB387" s="1243"/>
      <c r="BC387" s="1243"/>
      <c r="BD387" s="1243"/>
      <c r="BE387" s="1243"/>
      <c r="BF387" s="774"/>
      <c r="BG387" s="774"/>
      <c r="BH387" s="774"/>
      <c r="BI387" s="774"/>
      <c r="BJ387" s="774"/>
      <c r="BK387" s="774"/>
      <c r="BL387" s="774"/>
      <c r="BM387" s="774"/>
      <c r="BN387" s="774"/>
      <c r="BO387" s="773"/>
    </row>
    <row r="388" spans="1:67" s="1049" customFormat="1" ht="18" x14ac:dyDescent="0.35">
      <c r="A388" s="1044"/>
      <c r="B388" s="1045"/>
      <c r="C388" s="1045"/>
      <c r="D388" s="489"/>
      <c r="E388" s="489"/>
      <c r="F388" s="490"/>
      <c r="G388" s="490"/>
      <c r="H388" s="490"/>
      <c r="I388" s="490"/>
      <c r="J388" s="1046"/>
      <c r="K388" s="490"/>
      <c r="L388" s="490"/>
      <c r="M388" s="490"/>
      <c r="N388" s="490"/>
      <c r="O388" s="490"/>
      <c r="P388" s="490"/>
      <c r="Q388" s="490"/>
      <c r="R388" s="490"/>
      <c r="S388" s="490"/>
      <c r="T388" s="1047"/>
      <c r="U388" s="1045"/>
      <c r="V388" s="1048"/>
      <c r="W388" s="1044"/>
      <c r="X388" s="1044"/>
      <c r="Y388" s="1044"/>
      <c r="Z388" s="1044"/>
      <c r="AA388" s="1044"/>
      <c r="AB388" s="1044"/>
      <c r="AC388" s="1044"/>
      <c r="AD388" s="1044"/>
      <c r="AE388" s="1243"/>
      <c r="AF388" s="1243"/>
      <c r="AG388" s="1243"/>
      <c r="AH388" s="1243"/>
      <c r="AI388" s="1243"/>
      <c r="AJ388" s="1243"/>
      <c r="AK388" s="1243"/>
      <c r="AL388" s="1243"/>
      <c r="AM388" s="1243"/>
      <c r="AN388" s="1243"/>
      <c r="AO388" s="1243"/>
      <c r="AP388" s="1243"/>
      <c r="AQ388" s="1243"/>
      <c r="AR388" s="1243"/>
      <c r="AS388" s="1243"/>
      <c r="AT388" s="1243"/>
      <c r="AU388" s="1243"/>
      <c r="AV388" s="1243"/>
      <c r="AW388" s="1243"/>
      <c r="AX388" s="1243"/>
      <c r="AY388" s="1243"/>
      <c r="AZ388" s="1243"/>
      <c r="BA388" s="1243"/>
      <c r="BB388" s="1243"/>
      <c r="BC388" s="1243"/>
      <c r="BD388" s="1243"/>
      <c r="BE388" s="1243"/>
      <c r="BF388" s="774"/>
      <c r="BG388" s="774"/>
      <c r="BH388" s="774"/>
      <c r="BI388" s="774"/>
      <c r="BJ388" s="774"/>
      <c r="BK388" s="774"/>
      <c r="BL388" s="774"/>
      <c r="BM388" s="774"/>
      <c r="BN388" s="774"/>
      <c r="BO388" s="773"/>
    </row>
    <row r="389" spans="1:67" s="1049" customFormat="1" ht="18" x14ac:dyDescent="0.35">
      <c r="A389" s="1044"/>
      <c r="B389" s="1045"/>
      <c r="C389" s="1045"/>
      <c r="D389" s="489"/>
      <c r="E389" s="489"/>
      <c r="F389" s="490"/>
      <c r="G389" s="490"/>
      <c r="H389" s="490"/>
      <c r="I389" s="490"/>
      <c r="J389" s="1046"/>
      <c r="K389" s="490"/>
      <c r="L389" s="490"/>
      <c r="M389" s="490"/>
      <c r="N389" s="490"/>
      <c r="O389" s="490"/>
      <c r="P389" s="490"/>
      <c r="Q389" s="490"/>
      <c r="R389" s="490"/>
      <c r="S389" s="490"/>
      <c r="T389" s="1047"/>
      <c r="U389" s="1045"/>
      <c r="V389" s="1048"/>
      <c r="W389" s="1044"/>
      <c r="X389" s="1044"/>
      <c r="Y389" s="1044"/>
      <c r="Z389" s="1044"/>
      <c r="AA389" s="1044"/>
      <c r="AB389" s="1044"/>
      <c r="AC389" s="1044"/>
      <c r="AD389" s="1044"/>
      <c r="AE389" s="1243"/>
      <c r="AF389" s="1243"/>
      <c r="AG389" s="1243"/>
      <c r="AH389" s="1243"/>
      <c r="AI389" s="1243"/>
      <c r="AJ389" s="1243"/>
      <c r="AK389" s="1243"/>
      <c r="AL389" s="1243"/>
      <c r="AM389" s="1243"/>
      <c r="AN389" s="1243"/>
      <c r="AO389" s="1243"/>
      <c r="AP389" s="1243"/>
      <c r="AQ389" s="1243"/>
      <c r="AR389" s="1243"/>
      <c r="AS389" s="1243"/>
      <c r="AT389" s="1243"/>
      <c r="AU389" s="1243"/>
      <c r="AV389" s="1243"/>
      <c r="AW389" s="1243"/>
      <c r="AX389" s="1243"/>
      <c r="AY389" s="1243"/>
      <c r="AZ389" s="1243"/>
      <c r="BA389" s="1243"/>
      <c r="BB389" s="1243"/>
      <c r="BC389" s="1243"/>
      <c r="BD389" s="1243"/>
      <c r="BE389" s="1243"/>
      <c r="BF389" s="774"/>
      <c r="BG389" s="774"/>
      <c r="BH389" s="774"/>
      <c r="BI389" s="774"/>
      <c r="BJ389" s="774"/>
      <c r="BK389" s="774"/>
      <c r="BL389" s="774"/>
      <c r="BM389" s="774"/>
      <c r="BN389" s="774"/>
      <c r="BO389" s="773"/>
    </row>
    <row r="390" spans="1:67" s="1049" customFormat="1" ht="18" x14ac:dyDescent="0.35">
      <c r="A390" s="1044"/>
      <c r="B390" s="1045"/>
      <c r="C390" s="1045"/>
      <c r="D390" s="489"/>
      <c r="E390" s="489"/>
      <c r="F390" s="490"/>
      <c r="G390" s="490"/>
      <c r="H390" s="490"/>
      <c r="I390" s="490"/>
      <c r="J390" s="1046"/>
      <c r="K390" s="490"/>
      <c r="L390" s="490"/>
      <c r="M390" s="490"/>
      <c r="N390" s="490"/>
      <c r="O390" s="490"/>
      <c r="P390" s="490"/>
      <c r="Q390" s="490"/>
      <c r="R390" s="490"/>
      <c r="S390" s="490"/>
      <c r="T390" s="1047"/>
      <c r="U390" s="1045"/>
      <c r="V390" s="1048"/>
      <c r="W390" s="1044"/>
      <c r="X390" s="1044"/>
      <c r="Y390" s="1044"/>
      <c r="Z390" s="1044"/>
      <c r="AA390" s="1044"/>
      <c r="AB390" s="1044"/>
      <c r="AC390" s="1044"/>
      <c r="AD390" s="1044"/>
      <c r="AE390" s="1243"/>
      <c r="AF390" s="1243"/>
      <c r="AG390" s="1243"/>
      <c r="AH390" s="1243"/>
      <c r="AI390" s="1243"/>
      <c r="AJ390" s="1243"/>
      <c r="AK390" s="1243"/>
      <c r="AL390" s="1243"/>
      <c r="AM390" s="1243"/>
      <c r="AN390" s="1243"/>
      <c r="AO390" s="1243"/>
      <c r="AP390" s="1243"/>
      <c r="AQ390" s="1243"/>
      <c r="AR390" s="1243"/>
      <c r="AS390" s="1243"/>
      <c r="AT390" s="1243"/>
      <c r="AU390" s="1243"/>
      <c r="AV390" s="1243"/>
      <c r="AW390" s="1243"/>
      <c r="AX390" s="1243"/>
      <c r="AY390" s="1243"/>
      <c r="AZ390" s="1243"/>
      <c r="BA390" s="1243"/>
      <c r="BB390" s="1243"/>
      <c r="BC390" s="1243"/>
      <c r="BD390" s="1243"/>
      <c r="BE390" s="1243"/>
      <c r="BF390" s="774"/>
      <c r="BG390" s="774"/>
      <c r="BH390" s="774"/>
      <c r="BI390" s="774"/>
      <c r="BJ390" s="774"/>
      <c r="BK390" s="774"/>
      <c r="BL390" s="774"/>
      <c r="BM390" s="774"/>
      <c r="BN390" s="774"/>
      <c r="BO390" s="773"/>
    </row>
    <row r="391" spans="1:67" s="1049" customFormat="1" ht="18" x14ac:dyDescent="0.35">
      <c r="A391" s="1044"/>
      <c r="B391" s="1045"/>
      <c r="C391" s="1045"/>
      <c r="D391" s="489"/>
      <c r="E391" s="489"/>
      <c r="F391" s="490"/>
      <c r="G391" s="490"/>
      <c r="H391" s="490"/>
      <c r="I391" s="490"/>
      <c r="J391" s="1046"/>
      <c r="K391" s="490"/>
      <c r="L391" s="490"/>
      <c r="M391" s="490"/>
      <c r="N391" s="490"/>
      <c r="O391" s="490"/>
      <c r="P391" s="490"/>
      <c r="Q391" s="490"/>
      <c r="R391" s="490"/>
      <c r="S391" s="490"/>
      <c r="T391" s="1047"/>
      <c r="U391" s="1045"/>
      <c r="V391" s="1048"/>
      <c r="W391" s="1044"/>
      <c r="X391" s="1044"/>
      <c r="Y391" s="1044"/>
      <c r="Z391" s="1044"/>
      <c r="AA391" s="1044"/>
      <c r="AB391" s="1044"/>
      <c r="AC391" s="1044"/>
      <c r="AD391" s="1044"/>
      <c r="AE391" s="1243"/>
      <c r="AF391" s="1243"/>
      <c r="AG391" s="1243"/>
      <c r="AH391" s="1243"/>
      <c r="AI391" s="1243"/>
      <c r="AJ391" s="1243"/>
      <c r="AK391" s="1243"/>
      <c r="AL391" s="1243"/>
      <c r="AM391" s="1243"/>
      <c r="AN391" s="1243"/>
      <c r="AO391" s="1243"/>
      <c r="AP391" s="1243"/>
      <c r="AQ391" s="1243"/>
      <c r="AR391" s="1243"/>
      <c r="AS391" s="1243"/>
      <c r="AT391" s="1243"/>
      <c r="AU391" s="1243"/>
      <c r="AV391" s="1243"/>
      <c r="AW391" s="1243"/>
      <c r="AX391" s="1243"/>
      <c r="AY391" s="1243"/>
      <c r="AZ391" s="1243"/>
      <c r="BA391" s="1243"/>
      <c r="BB391" s="1243"/>
      <c r="BC391" s="1243"/>
      <c r="BD391" s="1243"/>
      <c r="BE391" s="1243"/>
      <c r="BF391" s="774"/>
      <c r="BG391" s="774"/>
      <c r="BH391" s="774"/>
      <c r="BI391" s="774"/>
      <c r="BJ391" s="774"/>
      <c r="BK391" s="774"/>
      <c r="BL391" s="774"/>
      <c r="BM391" s="774"/>
      <c r="BN391" s="774"/>
      <c r="BO391" s="773"/>
    </row>
    <row r="392" spans="1:67" s="1049" customFormat="1" ht="18" x14ac:dyDescent="0.35">
      <c r="A392" s="1044"/>
      <c r="B392" s="1045"/>
      <c r="C392" s="1045"/>
      <c r="D392" s="489"/>
      <c r="E392" s="489"/>
      <c r="F392" s="490"/>
      <c r="G392" s="490"/>
      <c r="H392" s="490"/>
      <c r="I392" s="490"/>
      <c r="J392" s="1046"/>
      <c r="K392" s="490"/>
      <c r="L392" s="490"/>
      <c r="M392" s="490"/>
      <c r="N392" s="490"/>
      <c r="O392" s="490"/>
      <c r="P392" s="490"/>
      <c r="Q392" s="490"/>
      <c r="R392" s="490"/>
      <c r="S392" s="490"/>
      <c r="T392" s="1047"/>
      <c r="U392" s="1045"/>
      <c r="V392" s="1048"/>
      <c r="W392" s="1044"/>
      <c r="X392" s="1044"/>
      <c r="Y392" s="1044"/>
      <c r="Z392" s="1044"/>
      <c r="AA392" s="1044"/>
      <c r="AB392" s="1044"/>
      <c r="AC392" s="1044"/>
      <c r="AD392" s="1044"/>
      <c r="AE392" s="1243"/>
      <c r="AF392" s="1243"/>
      <c r="AG392" s="1243"/>
      <c r="AH392" s="1243"/>
      <c r="AI392" s="1243"/>
      <c r="AJ392" s="1243"/>
      <c r="AK392" s="1243"/>
      <c r="AL392" s="1243"/>
      <c r="AM392" s="1243"/>
      <c r="AN392" s="1243"/>
      <c r="AO392" s="1243"/>
      <c r="AP392" s="1243"/>
      <c r="AQ392" s="1243"/>
      <c r="AR392" s="1243"/>
      <c r="AS392" s="1243"/>
      <c r="AT392" s="1243"/>
      <c r="AU392" s="1243"/>
      <c r="AV392" s="1243"/>
      <c r="AW392" s="1243"/>
      <c r="AX392" s="1243"/>
      <c r="AY392" s="1243"/>
      <c r="AZ392" s="1243"/>
      <c r="BA392" s="1243"/>
      <c r="BB392" s="1243"/>
      <c r="BC392" s="1243"/>
      <c r="BD392" s="1243"/>
      <c r="BE392" s="1243"/>
      <c r="BF392" s="774"/>
      <c r="BG392" s="774"/>
      <c r="BH392" s="774"/>
      <c r="BI392" s="774"/>
      <c r="BJ392" s="774"/>
      <c r="BK392" s="774"/>
      <c r="BL392" s="774"/>
      <c r="BM392" s="774"/>
      <c r="BN392" s="774"/>
      <c r="BO392" s="773"/>
    </row>
    <row r="393" spans="1:67" s="1049" customFormat="1" ht="18" x14ac:dyDescent="0.35">
      <c r="A393" s="1044"/>
      <c r="B393" s="1045"/>
      <c r="C393" s="1045"/>
      <c r="D393" s="489"/>
      <c r="E393" s="489"/>
      <c r="F393" s="490"/>
      <c r="G393" s="490"/>
      <c r="H393" s="490"/>
      <c r="I393" s="490"/>
      <c r="J393" s="1046"/>
      <c r="K393" s="490"/>
      <c r="L393" s="490"/>
      <c r="M393" s="490"/>
      <c r="N393" s="490"/>
      <c r="O393" s="490"/>
      <c r="P393" s="490"/>
      <c r="Q393" s="490"/>
      <c r="R393" s="490"/>
      <c r="S393" s="490"/>
      <c r="T393" s="1047"/>
      <c r="U393" s="1045"/>
      <c r="V393" s="1048"/>
      <c r="W393" s="1044"/>
      <c r="X393" s="1044"/>
      <c r="Y393" s="1044"/>
      <c r="Z393" s="1044"/>
      <c r="AA393" s="1044"/>
      <c r="AB393" s="1044"/>
      <c r="AC393" s="1044"/>
      <c r="AD393" s="1044"/>
      <c r="AE393" s="1243"/>
      <c r="AF393" s="1243"/>
      <c r="AG393" s="1243"/>
      <c r="AH393" s="1243"/>
      <c r="AI393" s="1243"/>
      <c r="AJ393" s="1243"/>
      <c r="AK393" s="1243"/>
      <c r="AL393" s="1243"/>
      <c r="AM393" s="1243"/>
      <c r="AN393" s="1243"/>
      <c r="AO393" s="1243"/>
      <c r="AP393" s="1243"/>
      <c r="AQ393" s="1243"/>
      <c r="AR393" s="1243"/>
      <c r="AS393" s="1243"/>
      <c r="AT393" s="1243"/>
      <c r="AU393" s="1243"/>
      <c r="AV393" s="1243"/>
      <c r="AW393" s="1243"/>
      <c r="AX393" s="1243"/>
      <c r="AY393" s="1243"/>
      <c r="AZ393" s="1243"/>
      <c r="BA393" s="1243"/>
      <c r="BB393" s="1243"/>
      <c r="BC393" s="1243"/>
      <c r="BD393" s="1243"/>
      <c r="BE393" s="1243"/>
      <c r="BF393" s="774"/>
      <c r="BG393" s="774"/>
      <c r="BH393" s="774"/>
      <c r="BI393" s="774"/>
      <c r="BJ393" s="774"/>
      <c r="BK393" s="774"/>
      <c r="BL393" s="774"/>
      <c r="BM393" s="774"/>
      <c r="BN393" s="774"/>
      <c r="BO393" s="773"/>
    </row>
    <row r="394" spans="1:67" s="1049" customFormat="1" ht="18" x14ac:dyDescent="0.35">
      <c r="A394" s="1044"/>
      <c r="B394" s="1045"/>
      <c r="C394" s="1045"/>
      <c r="D394" s="489"/>
      <c r="E394" s="489"/>
      <c r="F394" s="490"/>
      <c r="G394" s="490"/>
      <c r="H394" s="490"/>
      <c r="I394" s="490"/>
      <c r="J394" s="1046"/>
      <c r="K394" s="490"/>
      <c r="L394" s="490"/>
      <c r="M394" s="490"/>
      <c r="N394" s="490"/>
      <c r="O394" s="490"/>
      <c r="P394" s="490"/>
      <c r="Q394" s="490"/>
      <c r="R394" s="490"/>
      <c r="S394" s="490"/>
      <c r="T394" s="1047"/>
      <c r="U394" s="1045"/>
      <c r="V394" s="1048"/>
      <c r="W394" s="1044"/>
      <c r="X394" s="1044"/>
      <c r="Y394" s="1044"/>
      <c r="Z394" s="1044"/>
      <c r="AA394" s="1044"/>
      <c r="AB394" s="1044"/>
      <c r="AC394" s="1044"/>
      <c r="AD394" s="1044"/>
      <c r="AE394" s="1243"/>
      <c r="AF394" s="1243"/>
      <c r="AG394" s="1243"/>
      <c r="AH394" s="1243"/>
      <c r="AI394" s="1243"/>
      <c r="AJ394" s="1243"/>
      <c r="AK394" s="1243"/>
      <c r="AL394" s="1243"/>
      <c r="AM394" s="1243"/>
      <c r="AN394" s="1243"/>
      <c r="AO394" s="1243"/>
      <c r="AP394" s="1243"/>
      <c r="AQ394" s="1243"/>
      <c r="AR394" s="1243"/>
      <c r="AS394" s="1243"/>
      <c r="AT394" s="1243"/>
      <c r="AU394" s="1243"/>
      <c r="AV394" s="1243"/>
      <c r="AW394" s="1243"/>
      <c r="AX394" s="1243"/>
      <c r="AY394" s="1243"/>
      <c r="AZ394" s="1243"/>
      <c r="BA394" s="1243"/>
      <c r="BB394" s="1243"/>
      <c r="BC394" s="1243"/>
      <c r="BD394" s="1243"/>
      <c r="BE394" s="1243"/>
      <c r="BF394" s="774"/>
      <c r="BG394" s="774"/>
      <c r="BH394" s="774"/>
      <c r="BI394" s="774"/>
      <c r="BJ394" s="774"/>
      <c r="BK394" s="774"/>
      <c r="BL394" s="774"/>
      <c r="BM394" s="774"/>
      <c r="BN394" s="774"/>
      <c r="BO394" s="773"/>
    </row>
    <row r="395" spans="1:67" s="1049" customFormat="1" ht="18" x14ac:dyDescent="0.35">
      <c r="A395" s="1044"/>
      <c r="B395" s="1045"/>
      <c r="C395" s="1045"/>
      <c r="D395" s="489"/>
      <c r="E395" s="489"/>
      <c r="F395" s="490"/>
      <c r="G395" s="490"/>
      <c r="H395" s="490"/>
      <c r="I395" s="490"/>
      <c r="J395" s="1046"/>
      <c r="K395" s="490"/>
      <c r="L395" s="490"/>
      <c r="M395" s="490"/>
      <c r="N395" s="490"/>
      <c r="O395" s="490"/>
      <c r="P395" s="490"/>
      <c r="Q395" s="490"/>
      <c r="R395" s="490"/>
      <c r="S395" s="490"/>
      <c r="T395" s="1047"/>
      <c r="U395" s="1045"/>
      <c r="V395" s="1048"/>
      <c r="W395" s="1044"/>
      <c r="X395" s="1044"/>
      <c r="Y395" s="1044"/>
      <c r="Z395" s="1044"/>
      <c r="AA395" s="1044"/>
      <c r="AB395" s="1044"/>
      <c r="AC395" s="1044"/>
      <c r="AD395" s="1044"/>
      <c r="AE395" s="1243"/>
      <c r="AF395" s="1243"/>
      <c r="AG395" s="1243"/>
      <c r="AH395" s="1243"/>
      <c r="AI395" s="1243"/>
      <c r="AJ395" s="1243"/>
      <c r="AK395" s="1243"/>
      <c r="AL395" s="1243"/>
      <c r="AM395" s="1243"/>
      <c r="AN395" s="1243"/>
      <c r="AO395" s="1243"/>
      <c r="AP395" s="1243"/>
      <c r="AQ395" s="1243"/>
      <c r="AR395" s="1243"/>
      <c r="AS395" s="1243"/>
      <c r="AT395" s="1243"/>
      <c r="AU395" s="1243"/>
      <c r="AV395" s="1243"/>
      <c r="AW395" s="1243"/>
      <c r="AX395" s="1243"/>
      <c r="AY395" s="1243"/>
      <c r="AZ395" s="1243"/>
      <c r="BA395" s="1243"/>
      <c r="BB395" s="1243"/>
      <c r="BC395" s="1243"/>
      <c r="BD395" s="1243"/>
      <c r="BE395" s="1243"/>
      <c r="BF395" s="774"/>
      <c r="BG395" s="774"/>
      <c r="BH395" s="774"/>
      <c r="BI395" s="774"/>
      <c r="BJ395" s="774"/>
      <c r="BK395" s="774"/>
      <c r="BL395" s="774"/>
      <c r="BM395" s="774"/>
      <c r="BN395" s="774"/>
      <c r="BO395" s="773"/>
    </row>
    <row r="396" spans="1:67" s="1049" customFormat="1" ht="18" x14ac:dyDescent="0.35">
      <c r="A396" s="1044"/>
      <c r="B396" s="1045"/>
      <c r="C396" s="1045"/>
      <c r="D396" s="489"/>
      <c r="E396" s="489"/>
      <c r="F396" s="490"/>
      <c r="G396" s="490"/>
      <c r="H396" s="490"/>
      <c r="I396" s="490"/>
      <c r="J396" s="1046"/>
      <c r="K396" s="490"/>
      <c r="L396" s="490"/>
      <c r="M396" s="490"/>
      <c r="N396" s="490"/>
      <c r="O396" s="490"/>
      <c r="P396" s="490"/>
      <c r="Q396" s="490"/>
      <c r="R396" s="490"/>
      <c r="S396" s="490"/>
      <c r="T396" s="1047"/>
      <c r="U396" s="1045"/>
      <c r="V396" s="1048"/>
      <c r="W396" s="1044"/>
      <c r="X396" s="1044"/>
      <c r="Y396" s="1044"/>
      <c r="Z396" s="1044"/>
      <c r="AA396" s="1044"/>
      <c r="AB396" s="1044"/>
      <c r="AC396" s="1044"/>
      <c r="AD396" s="1044"/>
      <c r="AE396" s="1243"/>
      <c r="AF396" s="1243"/>
      <c r="AG396" s="1243"/>
      <c r="AH396" s="1243"/>
      <c r="AI396" s="1243"/>
      <c r="AJ396" s="1243"/>
      <c r="AK396" s="1243"/>
      <c r="AL396" s="1243"/>
      <c r="AM396" s="1243"/>
      <c r="AN396" s="1243"/>
      <c r="AO396" s="1243"/>
      <c r="AP396" s="1243"/>
      <c r="AQ396" s="1243"/>
      <c r="AR396" s="1243"/>
      <c r="AS396" s="1243"/>
      <c r="AT396" s="1243"/>
      <c r="AU396" s="1243"/>
      <c r="AV396" s="1243"/>
      <c r="AW396" s="1243"/>
      <c r="AX396" s="1243"/>
      <c r="AY396" s="1243"/>
      <c r="AZ396" s="1243"/>
      <c r="BA396" s="1243"/>
      <c r="BB396" s="1243"/>
      <c r="BC396" s="1243"/>
      <c r="BD396" s="1243"/>
      <c r="BE396" s="1243"/>
      <c r="BF396" s="774"/>
      <c r="BG396" s="774"/>
      <c r="BH396" s="774"/>
      <c r="BI396" s="774"/>
      <c r="BJ396" s="774"/>
      <c r="BK396" s="774"/>
      <c r="BL396" s="774"/>
      <c r="BM396" s="774"/>
      <c r="BN396" s="774"/>
      <c r="BO396" s="773"/>
    </row>
    <row r="397" spans="1:67" s="1049" customFormat="1" ht="18" x14ac:dyDescent="0.35">
      <c r="A397" s="1044"/>
      <c r="B397" s="1045"/>
      <c r="C397" s="1045"/>
      <c r="D397" s="489"/>
      <c r="E397" s="489"/>
      <c r="F397" s="490"/>
      <c r="G397" s="490"/>
      <c r="H397" s="490"/>
      <c r="I397" s="490"/>
      <c r="J397" s="1046"/>
      <c r="K397" s="490"/>
      <c r="L397" s="490"/>
      <c r="M397" s="490"/>
      <c r="N397" s="490"/>
      <c r="O397" s="490"/>
      <c r="P397" s="490"/>
      <c r="Q397" s="490"/>
      <c r="R397" s="490"/>
      <c r="S397" s="490"/>
      <c r="T397" s="1047"/>
      <c r="U397" s="1045"/>
      <c r="V397" s="1048"/>
      <c r="W397" s="1044"/>
      <c r="X397" s="1044"/>
      <c r="Y397" s="1044"/>
      <c r="Z397" s="1044"/>
      <c r="AA397" s="1044"/>
      <c r="AB397" s="1044"/>
      <c r="AC397" s="1044"/>
      <c r="AD397" s="1044"/>
      <c r="AE397" s="1243"/>
      <c r="AF397" s="1243"/>
      <c r="AG397" s="1243"/>
      <c r="AH397" s="1243"/>
      <c r="AI397" s="1243"/>
      <c r="AJ397" s="1243"/>
      <c r="AK397" s="1243"/>
      <c r="AL397" s="1243"/>
      <c r="AM397" s="1243"/>
      <c r="AN397" s="1243"/>
      <c r="AO397" s="1243"/>
      <c r="AP397" s="1243"/>
      <c r="AQ397" s="1243"/>
      <c r="AR397" s="1243"/>
      <c r="AS397" s="1243"/>
      <c r="AT397" s="1243"/>
      <c r="AU397" s="1243"/>
      <c r="AV397" s="1243"/>
      <c r="AW397" s="1243"/>
      <c r="AX397" s="1243"/>
      <c r="AY397" s="1243"/>
      <c r="AZ397" s="1243"/>
      <c r="BA397" s="1243"/>
      <c r="BB397" s="1243"/>
      <c r="BC397" s="1243"/>
      <c r="BD397" s="1243"/>
      <c r="BE397" s="1243"/>
      <c r="BF397" s="774"/>
      <c r="BG397" s="774"/>
      <c r="BH397" s="774"/>
      <c r="BI397" s="774"/>
      <c r="BJ397" s="774"/>
      <c r="BK397" s="774"/>
      <c r="BL397" s="774"/>
      <c r="BM397" s="774"/>
      <c r="BN397" s="774"/>
      <c r="BO397" s="773"/>
    </row>
    <row r="398" spans="1:67" s="1049" customFormat="1" ht="18" x14ac:dyDescent="0.35">
      <c r="A398" s="1044"/>
      <c r="B398" s="1045"/>
      <c r="C398" s="1045"/>
      <c r="D398" s="489"/>
      <c r="E398" s="489"/>
      <c r="F398" s="490"/>
      <c r="G398" s="490"/>
      <c r="H398" s="490"/>
      <c r="I398" s="490"/>
      <c r="J398" s="1046"/>
      <c r="K398" s="490"/>
      <c r="L398" s="490"/>
      <c r="M398" s="490"/>
      <c r="N398" s="490"/>
      <c r="O398" s="490"/>
      <c r="P398" s="490"/>
      <c r="Q398" s="490"/>
      <c r="R398" s="490"/>
      <c r="S398" s="490"/>
      <c r="T398" s="1047"/>
      <c r="U398" s="1045"/>
      <c r="V398" s="1048"/>
      <c r="W398" s="1044"/>
      <c r="X398" s="1044"/>
      <c r="Y398" s="1044"/>
      <c r="Z398" s="1044"/>
      <c r="AA398" s="1044"/>
      <c r="AB398" s="1044"/>
      <c r="AC398" s="1044"/>
      <c r="AD398" s="1044"/>
      <c r="AE398" s="1243"/>
      <c r="AF398" s="1243"/>
      <c r="AG398" s="1243"/>
      <c r="AH398" s="1243"/>
      <c r="AI398" s="1243"/>
      <c r="AJ398" s="1243"/>
      <c r="AK398" s="1243"/>
      <c r="AL398" s="1243"/>
      <c r="AM398" s="1243"/>
      <c r="AN398" s="1243"/>
      <c r="AO398" s="1243"/>
      <c r="AP398" s="1243"/>
      <c r="AQ398" s="1243"/>
      <c r="AR398" s="1243"/>
      <c r="AS398" s="1243"/>
      <c r="AT398" s="1243"/>
      <c r="AU398" s="1243"/>
      <c r="AV398" s="1243"/>
      <c r="AW398" s="1243"/>
      <c r="AX398" s="1243"/>
      <c r="AY398" s="1243"/>
      <c r="AZ398" s="1243"/>
      <c r="BA398" s="1243"/>
      <c r="BB398" s="1243"/>
      <c r="BC398" s="1243"/>
      <c r="BD398" s="1243"/>
      <c r="BE398" s="1243"/>
      <c r="BF398" s="774"/>
      <c r="BG398" s="774"/>
      <c r="BH398" s="774"/>
      <c r="BI398" s="774"/>
      <c r="BJ398" s="774"/>
      <c r="BK398" s="774"/>
      <c r="BL398" s="774"/>
      <c r="BM398" s="774"/>
      <c r="BN398" s="774"/>
      <c r="BO398" s="773"/>
    </row>
    <row r="399" spans="1:67" s="1049" customFormat="1" ht="18" x14ac:dyDescent="0.35">
      <c r="A399" s="1044"/>
      <c r="B399" s="1045"/>
      <c r="C399" s="1045"/>
      <c r="D399" s="489"/>
      <c r="E399" s="489"/>
      <c r="F399" s="490"/>
      <c r="G399" s="490"/>
      <c r="H399" s="490"/>
      <c r="I399" s="490"/>
      <c r="J399" s="1046"/>
      <c r="K399" s="490"/>
      <c r="L399" s="490"/>
      <c r="M399" s="490"/>
      <c r="N399" s="490"/>
      <c r="O399" s="490"/>
      <c r="P399" s="490"/>
      <c r="Q399" s="490"/>
      <c r="R399" s="490"/>
      <c r="S399" s="490"/>
      <c r="T399" s="1047"/>
      <c r="U399" s="1045"/>
      <c r="V399" s="1048"/>
      <c r="W399" s="1044"/>
      <c r="X399" s="1044"/>
      <c r="Y399" s="1044"/>
      <c r="Z399" s="1044"/>
      <c r="AA399" s="1044"/>
      <c r="AB399" s="1044"/>
      <c r="AC399" s="1044"/>
      <c r="AD399" s="1044"/>
      <c r="AE399" s="1243"/>
      <c r="AF399" s="1243"/>
      <c r="AG399" s="1243"/>
      <c r="AH399" s="1243"/>
      <c r="AI399" s="1243"/>
      <c r="AJ399" s="1243"/>
      <c r="AK399" s="1243"/>
      <c r="AL399" s="1243"/>
      <c r="AM399" s="1243"/>
      <c r="AN399" s="1243"/>
      <c r="AO399" s="1243"/>
      <c r="AP399" s="1243"/>
      <c r="AQ399" s="1243"/>
      <c r="AR399" s="1243"/>
      <c r="AS399" s="1243"/>
      <c r="AT399" s="1243"/>
      <c r="AU399" s="1243"/>
      <c r="AV399" s="1243"/>
      <c r="AW399" s="1243"/>
      <c r="AX399" s="1243"/>
      <c r="AY399" s="1243"/>
      <c r="AZ399" s="1243"/>
      <c r="BA399" s="1243"/>
      <c r="BB399" s="1243"/>
      <c r="BC399" s="1243"/>
      <c r="BD399" s="1243"/>
      <c r="BE399" s="1243"/>
      <c r="BF399" s="774"/>
      <c r="BG399" s="774"/>
      <c r="BH399" s="774"/>
      <c r="BI399" s="774"/>
      <c r="BJ399" s="774"/>
      <c r="BK399" s="774"/>
      <c r="BL399" s="774"/>
      <c r="BM399" s="774"/>
      <c r="BN399" s="774"/>
      <c r="BO399" s="773"/>
    </row>
    <row r="400" spans="1:67" s="1049" customFormat="1" ht="18" x14ac:dyDescent="0.35">
      <c r="A400" s="1044"/>
      <c r="B400" s="1045"/>
      <c r="C400" s="1045"/>
      <c r="D400" s="489"/>
      <c r="E400" s="489"/>
      <c r="F400" s="490"/>
      <c r="G400" s="490"/>
      <c r="H400" s="490"/>
      <c r="I400" s="490"/>
      <c r="J400" s="1046"/>
      <c r="K400" s="490"/>
      <c r="L400" s="490"/>
      <c r="M400" s="490"/>
      <c r="N400" s="490"/>
      <c r="O400" s="490"/>
      <c r="P400" s="490"/>
      <c r="Q400" s="490"/>
      <c r="R400" s="490"/>
      <c r="S400" s="490"/>
      <c r="T400" s="1047"/>
      <c r="U400" s="1045"/>
      <c r="V400" s="1048"/>
      <c r="W400" s="1044"/>
      <c r="X400" s="1044"/>
      <c r="Y400" s="1044"/>
      <c r="Z400" s="1044"/>
      <c r="AA400" s="1044"/>
      <c r="AB400" s="1044"/>
      <c r="AC400" s="1044"/>
      <c r="AD400" s="1044"/>
      <c r="AE400" s="1243"/>
      <c r="AF400" s="1243"/>
      <c r="AG400" s="1243"/>
      <c r="AH400" s="1243"/>
      <c r="AI400" s="1243"/>
      <c r="AJ400" s="1243"/>
      <c r="AK400" s="1243"/>
      <c r="AL400" s="1243"/>
      <c r="AM400" s="1243"/>
      <c r="AN400" s="1243"/>
      <c r="AO400" s="1243"/>
      <c r="AP400" s="1243"/>
      <c r="AQ400" s="1243"/>
      <c r="AR400" s="1243"/>
      <c r="AS400" s="1243"/>
      <c r="AT400" s="1243"/>
      <c r="AU400" s="1243"/>
      <c r="AV400" s="1243"/>
      <c r="AW400" s="1243"/>
      <c r="AX400" s="1243"/>
      <c r="AY400" s="1243"/>
      <c r="AZ400" s="1243"/>
      <c r="BA400" s="1243"/>
      <c r="BB400" s="1243"/>
      <c r="BC400" s="1243"/>
      <c r="BD400" s="1243"/>
      <c r="BE400" s="1243"/>
      <c r="BF400" s="774"/>
      <c r="BG400" s="774"/>
      <c r="BH400" s="774"/>
      <c r="BI400" s="774"/>
      <c r="BJ400" s="774"/>
      <c r="BK400" s="774"/>
      <c r="BL400" s="774"/>
      <c r="BM400" s="774"/>
      <c r="BN400" s="774"/>
      <c r="BO400" s="773"/>
    </row>
    <row r="401" spans="1:67" s="1049" customFormat="1" ht="18" x14ac:dyDescent="0.35">
      <c r="A401" s="1044"/>
      <c r="B401" s="1045"/>
      <c r="C401" s="1045"/>
      <c r="D401" s="489"/>
      <c r="E401" s="489"/>
      <c r="F401" s="490"/>
      <c r="G401" s="490"/>
      <c r="H401" s="490"/>
      <c r="I401" s="490"/>
      <c r="J401" s="1046"/>
      <c r="K401" s="490"/>
      <c r="L401" s="490"/>
      <c r="M401" s="490"/>
      <c r="N401" s="490"/>
      <c r="O401" s="490"/>
      <c r="P401" s="490"/>
      <c r="Q401" s="490"/>
      <c r="R401" s="490"/>
      <c r="S401" s="490"/>
      <c r="T401" s="1047"/>
      <c r="U401" s="1045"/>
      <c r="V401" s="1048"/>
      <c r="W401" s="1044"/>
      <c r="X401" s="1044"/>
      <c r="Y401" s="1044"/>
      <c r="Z401" s="1044"/>
      <c r="AA401" s="1044"/>
      <c r="AB401" s="1044"/>
      <c r="AC401" s="1044"/>
      <c r="AD401" s="1044"/>
      <c r="AE401" s="1243"/>
      <c r="AF401" s="1243"/>
      <c r="AG401" s="1243"/>
      <c r="AH401" s="1243"/>
      <c r="AI401" s="1243"/>
      <c r="AJ401" s="1243"/>
      <c r="AK401" s="1243"/>
      <c r="AL401" s="1243"/>
      <c r="AM401" s="1243"/>
      <c r="AN401" s="1243"/>
      <c r="AO401" s="1243"/>
      <c r="AP401" s="1243"/>
      <c r="AQ401" s="1243"/>
      <c r="AR401" s="1243"/>
      <c r="AS401" s="1243"/>
      <c r="AT401" s="1243"/>
      <c r="AU401" s="1243"/>
      <c r="AV401" s="1243"/>
      <c r="AW401" s="1243"/>
      <c r="AX401" s="1243"/>
      <c r="AY401" s="1243"/>
      <c r="AZ401" s="1243"/>
      <c r="BA401" s="1243"/>
      <c r="BB401" s="1243"/>
      <c r="BC401" s="1243"/>
      <c r="BD401" s="1243"/>
      <c r="BE401" s="1243"/>
      <c r="BF401" s="774"/>
      <c r="BG401" s="774"/>
      <c r="BH401" s="774"/>
      <c r="BI401" s="774"/>
      <c r="BJ401" s="774"/>
      <c r="BK401" s="774"/>
      <c r="BL401" s="774"/>
      <c r="BM401" s="774"/>
      <c r="BN401" s="774"/>
      <c r="BO401" s="773"/>
    </row>
    <row r="402" spans="1:67" s="1049" customFormat="1" ht="18" x14ac:dyDescent="0.35">
      <c r="A402" s="1044"/>
      <c r="B402" s="1045"/>
      <c r="C402" s="1045"/>
      <c r="D402" s="489"/>
      <c r="E402" s="489"/>
      <c r="F402" s="490"/>
      <c r="G402" s="490"/>
      <c r="H402" s="490"/>
      <c r="I402" s="490"/>
      <c r="J402" s="1046"/>
      <c r="K402" s="490"/>
      <c r="L402" s="490"/>
      <c r="M402" s="490"/>
      <c r="N402" s="490"/>
      <c r="O402" s="490"/>
      <c r="P402" s="490"/>
      <c r="Q402" s="490"/>
      <c r="R402" s="490"/>
      <c r="S402" s="490"/>
      <c r="T402" s="1047"/>
      <c r="U402" s="1045"/>
      <c r="V402" s="1048"/>
      <c r="W402" s="1044"/>
      <c r="X402" s="1044"/>
      <c r="Y402" s="1044"/>
      <c r="Z402" s="1044"/>
      <c r="AA402" s="1044"/>
      <c r="AB402" s="1044"/>
      <c r="AC402" s="1044"/>
      <c r="AD402" s="1044"/>
      <c r="AE402" s="1243"/>
      <c r="AF402" s="1243"/>
      <c r="AG402" s="1243"/>
      <c r="AH402" s="1243"/>
      <c r="AI402" s="1243"/>
      <c r="AJ402" s="1243"/>
      <c r="AK402" s="1243"/>
      <c r="AL402" s="1243"/>
      <c r="AM402" s="1243"/>
      <c r="AN402" s="1243"/>
      <c r="AO402" s="1243"/>
      <c r="AP402" s="1243"/>
      <c r="AQ402" s="1243"/>
      <c r="AR402" s="1243"/>
      <c r="AS402" s="1243"/>
      <c r="AT402" s="1243"/>
      <c r="AU402" s="1243"/>
      <c r="AV402" s="1243"/>
      <c r="AW402" s="1243"/>
      <c r="AX402" s="1243"/>
      <c r="AY402" s="1243"/>
      <c r="AZ402" s="1243"/>
      <c r="BA402" s="1243"/>
      <c r="BB402" s="1243"/>
      <c r="BC402" s="1243"/>
      <c r="BD402" s="1243"/>
      <c r="BE402" s="1243"/>
      <c r="BF402" s="774"/>
      <c r="BG402" s="774"/>
      <c r="BH402" s="774"/>
      <c r="BI402" s="774"/>
      <c r="BJ402" s="774"/>
      <c r="BK402" s="774"/>
      <c r="BL402" s="774"/>
      <c r="BM402" s="774"/>
      <c r="BN402" s="774"/>
      <c r="BO402" s="773"/>
    </row>
    <row r="403" spans="1:67" s="1049" customFormat="1" ht="18" x14ac:dyDescent="0.35">
      <c r="A403" s="1044"/>
      <c r="B403" s="1045"/>
      <c r="C403" s="1045"/>
      <c r="D403" s="489"/>
      <c r="E403" s="489"/>
      <c r="F403" s="490"/>
      <c r="G403" s="490"/>
      <c r="H403" s="490"/>
      <c r="I403" s="490"/>
      <c r="J403" s="1046"/>
      <c r="K403" s="490"/>
      <c r="L403" s="490"/>
      <c r="M403" s="490"/>
      <c r="N403" s="490"/>
      <c r="O403" s="490"/>
      <c r="P403" s="490"/>
      <c r="Q403" s="490"/>
      <c r="R403" s="490"/>
      <c r="S403" s="490"/>
      <c r="T403" s="1047"/>
      <c r="U403" s="1045"/>
      <c r="V403" s="1048"/>
      <c r="W403" s="1044"/>
      <c r="X403" s="1044"/>
      <c r="Y403" s="1044"/>
      <c r="Z403" s="1044"/>
      <c r="AA403" s="1044"/>
      <c r="AB403" s="1044"/>
      <c r="AC403" s="1044"/>
      <c r="AD403" s="1044"/>
      <c r="AE403" s="1243"/>
      <c r="AF403" s="1243"/>
      <c r="AG403" s="1243"/>
      <c r="AH403" s="1243"/>
      <c r="AI403" s="1243"/>
      <c r="AJ403" s="1243"/>
      <c r="AK403" s="1243"/>
      <c r="AL403" s="1243"/>
      <c r="AM403" s="1243"/>
      <c r="AN403" s="1243"/>
      <c r="AO403" s="1243"/>
      <c r="AP403" s="1243"/>
      <c r="AQ403" s="1243"/>
      <c r="AR403" s="1243"/>
      <c r="AS403" s="1243"/>
      <c r="AT403" s="1243"/>
      <c r="AU403" s="1243"/>
      <c r="AV403" s="1243"/>
      <c r="AW403" s="1243"/>
      <c r="AX403" s="1243"/>
      <c r="AY403" s="1243"/>
      <c r="AZ403" s="1243"/>
      <c r="BA403" s="1243"/>
      <c r="BB403" s="1243"/>
      <c r="BC403" s="1243"/>
      <c r="BD403" s="1243"/>
      <c r="BE403" s="1243"/>
      <c r="BF403" s="774"/>
      <c r="BG403" s="774"/>
      <c r="BH403" s="774"/>
      <c r="BI403" s="774"/>
      <c r="BJ403" s="774"/>
      <c r="BK403" s="774"/>
      <c r="BL403" s="774"/>
      <c r="BM403" s="774"/>
      <c r="BN403" s="774"/>
      <c r="BO403" s="773"/>
    </row>
    <row r="404" spans="1:67" s="1049" customFormat="1" ht="18" x14ac:dyDescent="0.35">
      <c r="A404" s="1044"/>
      <c r="B404" s="1045"/>
      <c r="C404" s="1045"/>
      <c r="D404" s="489"/>
      <c r="E404" s="489"/>
      <c r="F404" s="490"/>
      <c r="G404" s="490"/>
      <c r="H404" s="490"/>
      <c r="I404" s="490"/>
      <c r="J404" s="1046"/>
      <c r="K404" s="490"/>
      <c r="L404" s="490"/>
      <c r="M404" s="490"/>
      <c r="N404" s="490"/>
      <c r="O404" s="490"/>
      <c r="P404" s="490"/>
      <c r="Q404" s="490"/>
      <c r="R404" s="490"/>
      <c r="S404" s="490"/>
      <c r="T404" s="1047"/>
      <c r="U404" s="1045"/>
      <c r="V404" s="1048"/>
      <c r="W404" s="1044"/>
      <c r="X404" s="1044"/>
      <c r="Y404" s="1044"/>
      <c r="Z404" s="1044"/>
      <c r="AA404" s="1044"/>
      <c r="AB404" s="1044"/>
      <c r="AC404" s="1044"/>
      <c r="AD404" s="1044"/>
      <c r="AE404" s="1243"/>
      <c r="AF404" s="1243"/>
      <c r="AG404" s="1243"/>
      <c r="AH404" s="1243"/>
      <c r="AI404" s="1243"/>
      <c r="AJ404" s="1243"/>
      <c r="AK404" s="1243"/>
      <c r="AL404" s="1243"/>
      <c r="AM404" s="1243"/>
      <c r="AN404" s="1243"/>
      <c r="AO404" s="1243"/>
      <c r="AP404" s="1243"/>
      <c r="AQ404" s="1243"/>
      <c r="AR404" s="1243"/>
      <c r="AS404" s="1243"/>
      <c r="AT404" s="1243"/>
      <c r="AU404" s="1243"/>
      <c r="AV404" s="1243"/>
      <c r="AW404" s="1243"/>
      <c r="AX404" s="1243"/>
      <c r="AY404" s="1243"/>
      <c r="AZ404" s="1243"/>
      <c r="BA404" s="1243"/>
      <c r="BB404" s="1243"/>
      <c r="BC404" s="1243"/>
      <c r="BD404" s="1243"/>
      <c r="BE404" s="1243"/>
      <c r="BF404" s="774"/>
      <c r="BG404" s="774"/>
      <c r="BH404" s="774"/>
      <c r="BI404" s="774"/>
      <c r="BJ404" s="774"/>
      <c r="BK404" s="774"/>
      <c r="BL404" s="774"/>
      <c r="BM404" s="774"/>
      <c r="BN404" s="774"/>
      <c r="BO404" s="773"/>
    </row>
    <row r="405" spans="1:67" s="1049" customFormat="1" ht="18" x14ac:dyDescent="0.35">
      <c r="A405" s="1044"/>
      <c r="B405" s="1045"/>
      <c r="C405" s="1045"/>
      <c r="D405" s="489"/>
      <c r="E405" s="489"/>
      <c r="F405" s="490"/>
      <c r="G405" s="490"/>
      <c r="H405" s="490"/>
      <c r="I405" s="490"/>
      <c r="J405" s="1046"/>
      <c r="K405" s="490"/>
      <c r="L405" s="490"/>
      <c r="M405" s="490"/>
      <c r="N405" s="490"/>
      <c r="O405" s="490"/>
      <c r="P405" s="490"/>
      <c r="Q405" s="490"/>
      <c r="R405" s="490"/>
      <c r="S405" s="490"/>
      <c r="T405" s="1047"/>
      <c r="U405" s="1045"/>
      <c r="V405" s="1048"/>
      <c r="W405" s="1044"/>
      <c r="X405" s="1044"/>
      <c r="Y405" s="1044"/>
      <c r="Z405" s="1044"/>
      <c r="AA405" s="1044"/>
      <c r="AB405" s="1044"/>
      <c r="AC405" s="1044"/>
      <c r="AD405" s="1044"/>
      <c r="AE405" s="1243"/>
      <c r="AF405" s="1243"/>
      <c r="AG405" s="1243"/>
      <c r="AH405" s="1243"/>
      <c r="AI405" s="1243"/>
      <c r="AJ405" s="1243"/>
      <c r="AK405" s="1243"/>
      <c r="AL405" s="1243"/>
      <c r="AM405" s="1243"/>
      <c r="AN405" s="1243"/>
      <c r="AO405" s="1243"/>
      <c r="AP405" s="1243"/>
      <c r="AQ405" s="1243"/>
      <c r="AR405" s="1243"/>
      <c r="AS405" s="1243"/>
      <c r="AT405" s="1243"/>
      <c r="AU405" s="1243"/>
      <c r="AV405" s="1243"/>
      <c r="AW405" s="1243"/>
      <c r="AX405" s="1243"/>
      <c r="AY405" s="1243"/>
      <c r="AZ405" s="1243"/>
      <c r="BA405" s="1243"/>
      <c r="BB405" s="1243"/>
      <c r="BC405" s="1243"/>
      <c r="BD405" s="1243"/>
      <c r="BE405" s="1243"/>
      <c r="BF405" s="774"/>
      <c r="BG405" s="774"/>
      <c r="BH405" s="774"/>
      <c r="BI405" s="774"/>
      <c r="BJ405" s="774"/>
      <c r="BK405" s="774"/>
      <c r="BL405" s="774"/>
      <c r="BM405" s="774"/>
      <c r="BN405" s="774"/>
      <c r="BO405" s="773"/>
    </row>
    <row r="406" spans="1:67" s="1049" customFormat="1" ht="18" x14ac:dyDescent="0.35">
      <c r="A406" s="1044"/>
      <c r="B406" s="1045"/>
      <c r="C406" s="1045"/>
      <c r="D406" s="489"/>
      <c r="E406" s="489"/>
      <c r="F406" s="490"/>
      <c r="G406" s="490"/>
      <c r="H406" s="490"/>
      <c r="I406" s="490"/>
      <c r="J406" s="1046"/>
      <c r="K406" s="490"/>
      <c r="L406" s="490"/>
      <c r="M406" s="490"/>
      <c r="N406" s="490"/>
      <c r="O406" s="490"/>
      <c r="P406" s="490"/>
      <c r="Q406" s="490"/>
      <c r="R406" s="490"/>
      <c r="S406" s="490"/>
      <c r="T406" s="1047"/>
      <c r="U406" s="1045"/>
      <c r="V406" s="1048"/>
      <c r="W406" s="1044"/>
      <c r="X406" s="1044"/>
      <c r="Y406" s="1044"/>
      <c r="Z406" s="1044"/>
      <c r="AA406" s="1044"/>
      <c r="AB406" s="1044"/>
      <c r="AC406" s="1044"/>
      <c r="AD406" s="1044"/>
      <c r="AE406" s="1243"/>
      <c r="AF406" s="1243"/>
      <c r="AG406" s="1243"/>
      <c r="AH406" s="1243"/>
      <c r="AI406" s="1243"/>
      <c r="AJ406" s="1243"/>
      <c r="AK406" s="1243"/>
      <c r="AL406" s="1243"/>
      <c r="AM406" s="1243"/>
      <c r="AN406" s="1243"/>
      <c r="AO406" s="1243"/>
      <c r="AP406" s="1243"/>
      <c r="AQ406" s="1243"/>
      <c r="AR406" s="1243"/>
      <c r="AS406" s="1243"/>
      <c r="AT406" s="1243"/>
      <c r="AU406" s="1243"/>
      <c r="AV406" s="1243"/>
      <c r="AW406" s="1243"/>
      <c r="AX406" s="1243"/>
      <c r="AY406" s="1243"/>
      <c r="AZ406" s="1243"/>
      <c r="BA406" s="1243"/>
      <c r="BB406" s="1243"/>
      <c r="BC406" s="1243"/>
      <c r="BD406" s="1243"/>
      <c r="BE406" s="1243"/>
      <c r="BF406" s="774"/>
      <c r="BG406" s="774"/>
      <c r="BH406" s="774"/>
      <c r="BI406" s="774"/>
      <c r="BJ406" s="774"/>
      <c r="BK406" s="774"/>
      <c r="BL406" s="774"/>
      <c r="BM406" s="774"/>
      <c r="BN406" s="774"/>
      <c r="BO406" s="773"/>
    </row>
    <row r="407" spans="1:67" s="1049" customFormat="1" ht="18" x14ac:dyDescent="0.35">
      <c r="A407" s="1044"/>
      <c r="B407" s="1045"/>
      <c r="C407" s="1045"/>
      <c r="D407" s="489"/>
      <c r="E407" s="489"/>
      <c r="F407" s="490"/>
      <c r="G407" s="490"/>
      <c r="H407" s="490"/>
      <c r="I407" s="490"/>
      <c r="J407" s="1046"/>
      <c r="K407" s="490"/>
      <c r="L407" s="490"/>
      <c r="M407" s="490"/>
      <c r="N407" s="490"/>
      <c r="O407" s="490"/>
      <c r="P407" s="490"/>
      <c r="Q407" s="490"/>
      <c r="R407" s="490"/>
      <c r="S407" s="490"/>
      <c r="T407" s="1047"/>
      <c r="U407" s="1045"/>
      <c r="V407" s="1048"/>
      <c r="W407" s="1044"/>
      <c r="X407" s="1044"/>
      <c r="Y407" s="1044"/>
      <c r="Z407" s="1044"/>
      <c r="AA407" s="1044"/>
      <c r="AB407" s="1044"/>
      <c r="AC407" s="1044"/>
      <c r="AD407" s="1044"/>
      <c r="AE407" s="1243"/>
      <c r="AF407" s="1243"/>
      <c r="AG407" s="1243"/>
      <c r="AH407" s="1243"/>
      <c r="AI407" s="1243"/>
      <c r="AJ407" s="1243"/>
      <c r="AK407" s="1243"/>
      <c r="AL407" s="1243"/>
      <c r="AM407" s="1243"/>
      <c r="AN407" s="1243"/>
      <c r="AO407" s="1243"/>
      <c r="AP407" s="1243"/>
      <c r="AQ407" s="1243"/>
      <c r="AR407" s="1243"/>
      <c r="AS407" s="1243"/>
      <c r="AT407" s="1243"/>
      <c r="AU407" s="1243"/>
      <c r="AV407" s="1243"/>
      <c r="AW407" s="1243"/>
      <c r="AX407" s="1243"/>
      <c r="AY407" s="1243"/>
      <c r="AZ407" s="1243"/>
      <c r="BA407" s="1243"/>
      <c r="BB407" s="1243"/>
      <c r="BC407" s="1243"/>
      <c r="BD407" s="1243"/>
      <c r="BE407" s="1243"/>
      <c r="BF407" s="774"/>
      <c r="BG407" s="774"/>
      <c r="BH407" s="774"/>
      <c r="BI407" s="774"/>
      <c r="BJ407" s="774"/>
      <c r="BK407" s="774"/>
      <c r="BL407" s="774"/>
      <c r="BM407" s="774"/>
      <c r="BN407" s="774"/>
      <c r="BO407" s="773"/>
    </row>
    <row r="408" spans="1:67" s="1049" customFormat="1" ht="18" x14ac:dyDescent="0.35">
      <c r="A408" s="1044"/>
      <c r="B408" s="1045"/>
      <c r="C408" s="1045"/>
      <c r="D408" s="489"/>
      <c r="E408" s="489"/>
      <c r="F408" s="490"/>
      <c r="G408" s="490"/>
      <c r="H408" s="490"/>
      <c r="I408" s="490"/>
      <c r="J408" s="1046"/>
      <c r="K408" s="490"/>
      <c r="L408" s="490"/>
      <c r="M408" s="490"/>
      <c r="N408" s="490"/>
      <c r="O408" s="490"/>
      <c r="P408" s="490"/>
      <c r="Q408" s="490"/>
      <c r="R408" s="490"/>
      <c r="S408" s="490"/>
      <c r="T408" s="1047"/>
      <c r="U408" s="1045"/>
      <c r="V408" s="1048"/>
      <c r="W408" s="1044"/>
      <c r="X408" s="1044"/>
      <c r="Y408" s="1044"/>
      <c r="Z408" s="1044"/>
      <c r="AA408" s="1044"/>
      <c r="AB408" s="1044"/>
      <c r="AC408" s="1044"/>
      <c r="AD408" s="1044"/>
      <c r="AE408" s="1243"/>
      <c r="AF408" s="1243"/>
      <c r="AG408" s="1243"/>
      <c r="AH408" s="1243"/>
      <c r="AI408" s="1243"/>
      <c r="AJ408" s="1243"/>
      <c r="AK408" s="1243"/>
      <c r="AL408" s="1243"/>
      <c r="AM408" s="1243"/>
      <c r="AN408" s="1243"/>
      <c r="AO408" s="1243"/>
      <c r="AP408" s="1243"/>
      <c r="AQ408" s="1243"/>
      <c r="AR408" s="1243"/>
      <c r="AS408" s="1243"/>
      <c r="AT408" s="1243"/>
      <c r="AU408" s="1243"/>
      <c r="AV408" s="1243"/>
      <c r="AW408" s="1243"/>
      <c r="AX408" s="1243"/>
      <c r="AY408" s="1243"/>
      <c r="AZ408" s="1243"/>
      <c r="BA408" s="1243"/>
      <c r="BB408" s="1243"/>
      <c r="BC408" s="1243"/>
      <c r="BD408" s="1243"/>
      <c r="BE408" s="1243"/>
      <c r="BF408" s="774"/>
      <c r="BG408" s="774"/>
      <c r="BH408" s="774"/>
      <c r="BI408" s="774"/>
      <c r="BJ408" s="774"/>
      <c r="BK408" s="774"/>
      <c r="BL408" s="774"/>
      <c r="BM408" s="774"/>
      <c r="BN408" s="774"/>
      <c r="BO408" s="773"/>
    </row>
    <row r="409" spans="1:67" s="1049" customFormat="1" ht="18" x14ac:dyDescent="0.35">
      <c r="A409" s="1044"/>
      <c r="B409" s="1045"/>
      <c r="C409" s="1045"/>
      <c r="D409" s="489"/>
      <c r="E409" s="489"/>
      <c r="F409" s="490"/>
      <c r="G409" s="490"/>
      <c r="H409" s="490"/>
      <c r="I409" s="490"/>
      <c r="J409" s="1046"/>
      <c r="K409" s="490"/>
      <c r="L409" s="490"/>
      <c r="M409" s="490"/>
      <c r="N409" s="490"/>
      <c r="O409" s="490"/>
      <c r="P409" s="490"/>
      <c r="Q409" s="490"/>
      <c r="R409" s="490"/>
      <c r="S409" s="490"/>
      <c r="T409" s="1047"/>
      <c r="U409" s="1045"/>
      <c r="V409" s="1048"/>
      <c r="W409" s="1044"/>
      <c r="X409" s="1044"/>
      <c r="Y409" s="1044"/>
      <c r="Z409" s="1044"/>
      <c r="AA409" s="1044"/>
      <c r="AB409" s="1044"/>
      <c r="AC409" s="1044"/>
      <c r="AD409" s="1044"/>
      <c r="AE409" s="1243"/>
      <c r="AF409" s="1243"/>
      <c r="AG409" s="1243"/>
      <c r="AH409" s="1243"/>
      <c r="AI409" s="1243"/>
      <c r="AJ409" s="1243"/>
      <c r="AK409" s="1243"/>
      <c r="AL409" s="1243"/>
      <c r="AM409" s="1243"/>
      <c r="AN409" s="1243"/>
      <c r="AO409" s="1243"/>
      <c r="AP409" s="1243"/>
      <c r="AQ409" s="1243"/>
      <c r="AR409" s="1243"/>
      <c r="AS409" s="1243"/>
      <c r="AT409" s="1243"/>
      <c r="AU409" s="1243"/>
      <c r="AV409" s="1243"/>
      <c r="AW409" s="1243"/>
      <c r="AX409" s="1243"/>
      <c r="AY409" s="1243"/>
      <c r="AZ409" s="1243"/>
      <c r="BA409" s="1243"/>
      <c r="BB409" s="1243"/>
      <c r="BC409" s="1243"/>
      <c r="BD409" s="1243"/>
      <c r="BE409" s="1243"/>
      <c r="BF409" s="774"/>
      <c r="BG409" s="774"/>
      <c r="BH409" s="774"/>
      <c r="BI409" s="774"/>
      <c r="BJ409" s="774"/>
      <c r="BK409" s="774"/>
      <c r="BL409" s="774"/>
      <c r="BM409" s="774"/>
      <c r="BN409" s="774"/>
      <c r="BO409" s="773"/>
    </row>
    <row r="410" spans="1:67" s="1049" customFormat="1" ht="18" x14ac:dyDescent="0.35">
      <c r="A410" s="1044"/>
      <c r="B410" s="1045"/>
      <c r="C410" s="1045"/>
      <c r="D410" s="489"/>
      <c r="E410" s="489"/>
      <c r="F410" s="490"/>
      <c r="G410" s="490"/>
      <c r="H410" s="490"/>
      <c r="I410" s="490"/>
      <c r="J410" s="1046"/>
      <c r="K410" s="490"/>
      <c r="L410" s="490"/>
      <c r="M410" s="490"/>
      <c r="N410" s="490"/>
      <c r="O410" s="490"/>
      <c r="P410" s="490"/>
      <c r="Q410" s="490"/>
      <c r="R410" s="490"/>
      <c r="S410" s="490"/>
      <c r="T410" s="1047"/>
      <c r="U410" s="1045"/>
      <c r="V410" s="1048"/>
      <c r="W410" s="1044"/>
      <c r="X410" s="1044"/>
      <c r="Y410" s="1044"/>
      <c r="Z410" s="1044"/>
      <c r="AA410" s="1044"/>
      <c r="AB410" s="1044"/>
      <c r="AC410" s="1044"/>
      <c r="AD410" s="1044"/>
      <c r="AE410" s="1243"/>
      <c r="AF410" s="1243"/>
      <c r="AG410" s="1243"/>
      <c r="AH410" s="1243"/>
      <c r="AI410" s="1243"/>
      <c r="AJ410" s="1243"/>
      <c r="AK410" s="1243"/>
      <c r="AL410" s="1243"/>
      <c r="AM410" s="1243"/>
      <c r="AN410" s="1243"/>
      <c r="AO410" s="1243"/>
      <c r="AP410" s="1243"/>
      <c r="AQ410" s="1243"/>
      <c r="AR410" s="1243"/>
      <c r="AS410" s="1243"/>
      <c r="AT410" s="1243"/>
      <c r="AU410" s="1243"/>
      <c r="AV410" s="1243"/>
      <c r="AW410" s="1243"/>
      <c r="AX410" s="1243"/>
      <c r="AY410" s="1243"/>
      <c r="AZ410" s="1243"/>
      <c r="BA410" s="1243"/>
      <c r="BB410" s="1243"/>
      <c r="BC410" s="1243"/>
      <c r="BD410" s="1243"/>
      <c r="BE410" s="1243"/>
      <c r="BF410" s="774"/>
      <c r="BG410" s="774"/>
      <c r="BH410" s="774"/>
      <c r="BI410" s="774"/>
      <c r="BJ410" s="774"/>
      <c r="BK410" s="774"/>
      <c r="BL410" s="774"/>
      <c r="BM410" s="774"/>
      <c r="BN410" s="774"/>
      <c r="BO410" s="773"/>
    </row>
    <row r="411" spans="1:67" s="1049" customFormat="1" ht="18" x14ac:dyDescent="0.35">
      <c r="A411" s="1044"/>
      <c r="B411" s="1045"/>
      <c r="C411" s="1045"/>
      <c r="D411" s="489"/>
      <c r="E411" s="489"/>
      <c r="F411" s="490"/>
      <c r="G411" s="490"/>
      <c r="H411" s="490"/>
      <c r="I411" s="490"/>
      <c r="J411" s="1046"/>
      <c r="K411" s="490"/>
      <c r="L411" s="490"/>
      <c r="M411" s="490"/>
      <c r="N411" s="490"/>
      <c r="O411" s="490"/>
      <c r="P411" s="490"/>
      <c r="Q411" s="490"/>
      <c r="R411" s="490"/>
      <c r="S411" s="490"/>
      <c r="T411" s="1047"/>
      <c r="U411" s="1045"/>
      <c r="V411" s="1048"/>
      <c r="W411" s="1044"/>
      <c r="X411" s="1044"/>
      <c r="Y411" s="1044"/>
      <c r="Z411" s="1044"/>
      <c r="AA411" s="1044"/>
      <c r="AB411" s="1044"/>
      <c r="AC411" s="1044"/>
      <c r="AD411" s="1044"/>
      <c r="AE411" s="1243"/>
      <c r="AF411" s="1243"/>
      <c r="AG411" s="1243"/>
      <c r="AH411" s="1243"/>
      <c r="AI411" s="1243"/>
      <c r="AJ411" s="1243"/>
      <c r="AK411" s="1243"/>
      <c r="AL411" s="1243"/>
      <c r="AM411" s="1243"/>
      <c r="AN411" s="1243"/>
      <c r="AO411" s="1243"/>
      <c r="AP411" s="1243"/>
      <c r="AQ411" s="1243"/>
      <c r="AR411" s="1243"/>
      <c r="AS411" s="1243"/>
      <c r="AT411" s="1243"/>
      <c r="AU411" s="1243"/>
      <c r="AV411" s="1243"/>
      <c r="AW411" s="1243"/>
      <c r="AX411" s="1243"/>
      <c r="AY411" s="1243"/>
      <c r="AZ411" s="1243"/>
      <c r="BA411" s="1243"/>
      <c r="BB411" s="1243"/>
      <c r="BC411" s="1243"/>
      <c r="BD411" s="1243"/>
      <c r="BE411" s="1243"/>
      <c r="BF411" s="774"/>
      <c r="BG411" s="774"/>
      <c r="BH411" s="774"/>
      <c r="BI411" s="774"/>
      <c r="BJ411" s="774"/>
      <c r="BK411" s="774"/>
      <c r="BL411" s="774"/>
      <c r="BM411" s="774"/>
      <c r="BN411" s="774"/>
      <c r="BO411" s="773"/>
    </row>
    <row r="412" spans="1:67" s="1049" customFormat="1" ht="18" x14ac:dyDescent="0.35">
      <c r="A412" s="1044"/>
      <c r="B412" s="1045"/>
      <c r="C412" s="1045"/>
      <c r="D412" s="489"/>
      <c r="E412" s="489"/>
      <c r="F412" s="490"/>
      <c r="G412" s="490"/>
      <c r="H412" s="490"/>
      <c r="I412" s="490"/>
      <c r="J412" s="1046"/>
      <c r="K412" s="490"/>
      <c r="L412" s="490"/>
      <c r="M412" s="490"/>
      <c r="N412" s="490"/>
      <c r="O412" s="490"/>
      <c r="P412" s="490"/>
      <c r="Q412" s="490"/>
      <c r="R412" s="490"/>
      <c r="S412" s="490"/>
      <c r="T412" s="1047"/>
      <c r="U412" s="1045"/>
      <c r="V412" s="1048"/>
      <c r="W412" s="1044"/>
      <c r="X412" s="1044"/>
      <c r="Y412" s="1044"/>
      <c r="Z412" s="1044"/>
      <c r="AA412" s="1044"/>
      <c r="AB412" s="1044"/>
      <c r="AC412" s="1044"/>
      <c r="AD412" s="1044"/>
      <c r="AE412" s="1243"/>
      <c r="AF412" s="1243"/>
      <c r="AG412" s="1243"/>
      <c r="AH412" s="1243"/>
      <c r="AI412" s="1243"/>
      <c r="AJ412" s="1243"/>
      <c r="AK412" s="1243"/>
      <c r="AL412" s="1243"/>
      <c r="AM412" s="1243"/>
      <c r="AN412" s="1243"/>
      <c r="AO412" s="1243"/>
      <c r="AP412" s="1243"/>
      <c r="AQ412" s="1243"/>
      <c r="AR412" s="1243"/>
      <c r="AS412" s="1243"/>
      <c r="AT412" s="1243"/>
      <c r="AU412" s="1243"/>
      <c r="AV412" s="1243"/>
      <c r="AW412" s="1243"/>
      <c r="AX412" s="1243"/>
      <c r="AY412" s="1243"/>
      <c r="AZ412" s="1243"/>
      <c r="BA412" s="1243"/>
      <c r="BB412" s="1243"/>
      <c r="BC412" s="1243"/>
      <c r="BD412" s="1243"/>
      <c r="BE412" s="1243"/>
      <c r="BF412" s="774"/>
      <c r="BG412" s="774"/>
      <c r="BH412" s="774"/>
      <c r="BI412" s="774"/>
      <c r="BJ412" s="774"/>
      <c r="BK412" s="774"/>
      <c r="BL412" s="774"/>
      <c r="BM412" s="774"/>
      <c r="BN412" s="774"/>
      <c r="BO412" s="773"/>
    </row>
    <row r="413" spans="1:67" s="1049" customFormat="1" ht="18" x14ac:dyDescent="0.35">
      <c r="A413" s="1044"/>
      <c r="B413" s="1045"/>
      <c r="C413" s="1045"/>
      <c r="D413" s="489"/>
      <c r="E413" s="489"/>
      <c r="F413" s="490"/>
      <c r="G413" s="490"/>
      <c r="H413" s="490"/>
      <c r="I413" s="490"/>
      <c r="J413" s="1046"/>
      <c r="K413" s="490"/>
      <c r="L413" s="490"/>
      <c r="M413" s="490"/>
      <c r="N413" s="490"/>
      <c r="O413" s="490"/>
      <c r="P413" s="490"/>
      <c r="Q413" s="490"/>
      <c r="R413" s="490"/>
      <c r="S413" s="490"/>
      <c r="T413" s="1047"/>
      <c r="U413" s="1045"/>
      <c r="V413" s="1048"/>
      <c r="W413" s="1044"/>
      <c r="X413" s="1044"/>
      <c r="Y413" s="1044"/>
      <c r="Z413" s="1044"/>
      <c r="AA413" s="1044"/>
      <c r="AB413" s="1044"/>
      <c r="AC413" s="1044"/>
      <c r="AD413" s="1044"/>
      <c r="AE413" s="1243"/>
      <c r="AF413" s="1243"/>
      <c r="AG413" s="1243"/>
      <c r="AH413" s="1243"/>
      <c r="AI413" s="1243"/>
      <c r="AJ413" s="1243"/>
      <c r="AK413" s="1243"/>
      <c r="AL413" s="1243"/>
      <c r="AM413" s="1243"/>
      <c r="AN413" s="1243"/>
      <c r="AO413" s="1243"/>
      <c r="AP413" s="1243"/>
      <c r="AQ413" s="1243"/>
      <c r="AR413" s="1243"/>
      <c r="AS413" s="1243"/>
      <c r="AT413" s="1243"/>
      <c r="AU413" s="1243"/>
      <c r="AV413" s="1243"/>
      <c r="AW413" s="1243"/>
      <c r="AX413" s="1243"/>
      <c r="AY413" s="1243"/>
      <c r="AZ413" s="1243"/>
      <c r="BA413" s="1243"/>
      <c r="BB413" s="1243"/>
      <c r="BC413" s="1243"/>
      <c r="BD413" s="1243"/>
      <c r="BE413" s="1243"/>
      <c r="BF413" s="774"/>
      <c r="BG413" s="774"/>
      <c r="BH413" s="774"/>
      <c r="BI413" s="774"/>
      <c r="BJ413" s="774"/>
      <c r="BK413" s="774"/>
      <c r="BL413" s="774"/>
      <c r="BM413" s="774"/>
      <c r="BN413" s="774"/>
      <c r="BO413" s="773"/>
    </row>
    <row r="414" spans="1:67" s="1049" customFormat="1" ht="18" x14ac:dyDescent="0.35">
      <c r="A414" s="1044"/>
      <c r="B414" s="1045"/>
      <c r="C414" s="1045"/>
      <c r="D414" s="489"/>
      <c r="E414" s="489"/>
      <c r="F414" s="490"/>
      <c r="G414" s="490"/>
      <c r="H414" s="490"/>
      <c r="I414" s="490"/>
      <c r="J414" s="1046"/>
      <c r="K414" s="490"/>
      <c r="L414" s="490"/>
      <c r="M414" s="490"/>
      <c r="N414" s="490"/>
      <c r="O414" s="490"/>
      <c r="P414" s="490"/>
      <c r="Q414" s="490"/>
      <c r="R414" s="490"/>
      <c r="S414" s="490"/>
      <c r="T414" s="1047"/>
      <c r="U414" s="1045"/>
      <c r="V414" s="1048"/>
      <c r="W414" s="1044"/>
      <c r="X414" s="1044"/>
      <c r="Y414" s="1044"/>
      <c r="Z414" s="1044"/>
      <c r="AA414" s="1044"/>
      <c r="AB414" s="1044"/>
      <c r="AC414" s="1044"/>
      <c r="AD414" s="1044"/>
      <c r="AE414" s="1243"/>
      <c r="AF414" s="1243"/>
      <c r="AG414" s="1243"/>
      <c r="AH414" s="1243"/>
      <c r="AI414" s="1243"/>
      <c r="AJ414" s="1243"/>
      <c r="AK414" s="1243"/>
      <c r="AL414" s="1243"/>
      <c r="AM414" s="1243"/>
      <c r="AN414" s="1243"/>
      <c r="AO414" s="1243"/>
      <c r="AP414" s="1243"/>
      <c r="AQ414" s="1243"/>
      <c r="AR414" s="1243"/>
      <c r="AS414" s="1243"/>
      <c r="AT414" s="1243"/>
      <c r="AU414" s="1243"/>
      <c r="AV414" s="1243"/>
      <c r="AW414" s="1243"/>
      <c r="AX414" s="1243"/>
      <c r="AY414" s="1243"/>
      <c r="AZ414" s="1243"/>
      <c r="BA414" s="1243"/>
      <c r="BB414" s="1243"/>
      <c r="BC414" s="1243"/>
      <c r="BD414" s="1243"/>
      <c r="BE414" s="1243"/>
      <c r="BF414" s="774"/>
      <c r="BG414" s="774"/>
      <c r="BH414" s="774"/>
      <c r="BI414" s="774"/>
      <c r="BJ414" s="774"/>
      <c r="BK414" s="774"/>
      <c r="BL414" s="774"/>
      <c r="BM414" s="774"/>
      <c r="BN414" s="774"/>
      <c r="BO414" s="773"/>
    </row>
    <row r="415" spans="1:67" s="1049" customFormat="1" ht="18" x14ac:dyDescent="0.35">
      <c r="A415" s="1044"/>
      <c r="B415" s="1045"/>
      <c r="C415" s="1045"/>
      <c r="D415" s="489"/>
      <c r="E415" s="489"/>
      <c r="F415" s="490"/>
      <c r="G415" s="490"/>
      <c r="H415" s="490"/>
      <c r="I415" s="490"/>
      <c r="J415" s="1046"/>
      <c r="K415" s="490"/>
      <c r="L415" s="490"/>
      <c r="M415" s="490"/>
      <c r="N415" s="490"/>
      <c r="O415" s="490"/>
      <c r="P415" s="490"/>
      <c r="Q415" s="490"/>
      <c r="R415" s="490"/>
      <c r="S415" s="490"/>
      <c r="T415" s="1047"/>
      <c r="U415" s="1045"/>
      <c r="V415" s="1048"/>
      <c r="W415" s="1044"/>
      <c r="X415" s="1044"/>
      <c r="Y415" s="1044"/>
      <c r="Z415" s="1044"/>
      <c r="AA415" s="1044"/>
      <c r="AB415" s="1044"/>
      <c r="AC415" s="1044"/>
      <c r="AD415" s="1044"/>
      <c r="AE415" s="1243"/>
      <c r="AF415" s="1243"/>
      <c r="AG415" s="1243"/>
      <c r="AH415" s="1243"/>
      <c r="AI415" s="1243"/>
      <c r="AJ415" s="1243"/>
      <c r="AK415" s="1243"/>
      <c r="AL415" s="1243"/>
      <c r="AM415" s="1243"/>
      <c r="AN415" s="1243"/>
      <c r="AO415" s="1243"/>
      <c r="AP415" s="1243"/>
      <c r="AQ415" s="1243"/>
      <c r="AR415" s="1243"/>
      <c r="AS415" s="1243"/>
      <c r="AT415" s="1243"/>
      <c r="AU415" s="1243"/>
      <c r="AV415" s="1243"/>
      <c r="AW415" s="1243"/>
      <c r="AX415" s="1243"/>
      <c r="AY415" s="1243"/>
      <c r="AZ415" s="1243"/>
      <c r="BA415" s="1243"/>
      <c r="BB415" s="1243"/>
      <c r="BC415" s="1243"/>
      <c r="BD415" s="1243"/>
      <c r="BE415" s="1243"/>
      <c r="BF415" s="774"/>
      <c r="BG415" s="774"/>
      <c r="BH415" s="774"/>
      <c r="BI415" s="774"/>
      <c r="BJ415" s="774"/>
      <c r="BK415" s="774"/>
      <c r="BL415" s="774"/>
      <c r="BM415" s="774"/>
      <c r="BN415" s="774"/>
      <c r="BO415" s="773"/>
    </row>
    <row r="416" spans="1:67" s="1049" customFormat="1" ht="18" x14ac:dyDescent="0.35">
      <c r="A416" s="1044"/>
      <c r="B416" s="1045"/>
      <c r="C416" s="1045"/>
      <c r="D416" s="489"/>
      <c r="E416" s="489"/>
      <c r="F416" s="490"/>
      <c r="G416" s="490"/>
      <c r="H416" s="490"/>
      <c r="I416" s="490"/>
      <c r="J416" s="1046"/>
      <c r="K416" s="490"/>
      <c r="L416" s="490"/>
      <c r="M416" s="490"/>
      <c r="N416" s="490"/>
      <c r="O416" s="490"/>
      <c r="P416" s="490"/>
      <c r="Q416" s="490"/>
      <c r="R416" s="490"/>
      <c r="S416" s="490"/>
      <c r="T416" s="1047"/>
      <c r="U416" s="1045"/>
      <c r="V416" s="1048"/>
      <c r="W416" s="1044"/>
      <c r="X416" s="1044"/>
      <c r="Y416" s="1044"/>
      <c r="Z416" s="1044"/>
      <c r="AA416" s="1044"/>
      <c r="AB416" s="1044"/>
      <c r="AC416" s="1044"/>
      <c r="AD416" s="1044"/>
      <c r="AE416" s="1243"/>
      <c r="AF416" s="1243"/>
      <c r="AG416" s="1243"/>
      <c r="AH416" s="1243"/>
      <c r="AI416" s="1243"/>
      <c r="AJ416" s="1243"/>
      <c r="AK416" s="1243"/>
      <c r="AL416" s="1243"/>
      <c r="AM416" s="1243"/>
      <c r="AN416" s="1243"/>
      <c r="AO416" s="1243"/>
      <c r="AP416" s="1243"/>
      <c r="AQ416" s="1243"/>
      <c r="AR416" s="1243"/>
      <c r="AS416" s="1243"/>
      <c r="AT416" s="1243"/>
      <c r="AU416" s="1243"/>
      <c r="AV416" s="1243"/>
      <c r="AW416" s="1243"/>
      <c r="AX416" s="1243"/>
      <c r="AY416" s="1243"/>
      <c r="AZ416" s="1243"/>
      <c r="BA416" s="1243"/>
      <c r="BB416" s="1243"/>
      <c r="BC416" s="1243"/>
      <c r="BD416" s="1243"/>
      <c r="BE416" s="1243"/>
      <c r="BF416" s="774"/>
      <c r="BG416" s="774"/>
      <c r="BH416" s="774"/>
      <c r="BI416" s="774"/>
      <c r="BJ416" s="774"/>
      <c r="BK416" s="774"/>
      <c r="BL416" s="774"/>
      <c r="BM416" s="774"/>
      <c r="BN416" s="774"/>
      <c r="BO416" s="773"/>
    </row>
    <row r="417" spans="1:67" s="1049" customFormat="1" ht="18" x14ac:dyDescent="0.35">
      <c r="A417" s="1044"/>
      <c r="B417" s="1045"/>
      <c r="C417" s="1045"/>
      <c r="D417" s="489"/>
      <c r="E417" s="489"/>
      <c r="F417" s="490"/>
      <c r="G417" s="490"/>
      <c r="H417" s="490"/>
      <c r="I417" s="490"/>
      <c r="J417" s="1046"/>
      <c r="K417" s="490"/>
      <c r="L417" s="490"/>
      <c r="M417" s="490"/>
      <c r="N417" s="490"/>
      <c r="O417" s="490"/>
      <c r="P417" s="490"/>
      <c r="Q417" s="490"/>
      <c r="R417" s="490"/>
      <c r="S417" s="490"/>
      <c r="T417" s="1047"/>
      <c r="U417" s="1045"/>
      <c r="V417" s="1048"/>
      <c r="W417" s="1044"/>
      <c r="X417" s="1044"/>
      <c r="Y417" s="1044"/>
      <c r="Z417" s="1044"/>
      <c r="AA417" s="1044"/>
      <c r="AB417" s="1044"/>
      <c r="AC417" s="1044"/>
      <c r="AD417" s="1044"/>
      <c r="AE417" s="1243"/>
      <c r="AF417" s="1243"/>
      <c r="AG417" s="1243"/>
      <c r="AH417" s="1243"/>
      <c r="AI417" s="1243"/>
      <c r="AJ417" s="1243"/>
      <c r="AK417" s="1243"/>
      <c r="AL417" s="1243"/>
      <c r="AM417" s="1243"/>
      <c r="AN417" s="1243"/>
      <c r="AO417" s="1243"/>
      <c r="AP417" s="1243"/>
      <c r="AQ417" s="1243"/>
      <c r="AR417" s="1243"/>
      <c r="AS417" s="1243"/>
      <c r="AT417" s="1243"/>
      <c r="AU417" s="1243"/>
      <c r="AV417" s="1243"/>
      <c r="AW417" s="1243"/>
      <c r="AX417" s="1243"/>
      <c r="AY417" s="1243"/>
      <c r="AZ417" s="1243"/>
      <c r="BA417" s="1243"/>
      <c r="BB417" s="1243"/>
      <c r="BC417" s="1243"/>
      <c r="BD417" s="1243"/>
      <c r="BE417" s="1243"/>
      <c r="BF417" s="774"/>
      <c r="BG417" s="774"/>
      <c r="BH417" s="774"/>
      <c r="BI417" s="774"/>
      <c r="BJ417" s="774"/>
      <c r="BK417" s="774"/>
      <c r="BL417" s="774"/>
      <c r="BM417" s="774"/>
      <c r="BN417" s="774"/>
      <c r="BO417" s="773"/>
    </row>
    <row r="418" spans="1:67" s="1049" customFormat="1" ht="18" x14ac:dyDescent="0.35">
      <c r="A418" s="1044"/>
      <c r="B418" s="1045"/>
      <c r="C418" s="1045"/>
      <c r="D418" s="489"/>
      <c r="E418" s="489"/>
      <c r="F418" s="490"/>
      <c r="G418" s="490"/>
      <c r="H418" s="490"/>
      <c r="I418" s="490"/>
      <c r="J418" s="1046"/>
      <c r="K418" s="490"/>
      <c r="L418" s="490"/>
      <c r="M418" s="490"/>
      <c r="N418" s="490"/>
      <c r="O418" s="490"/>
      <c r="P418" s="490"/>
      <c r="Q418" s="490"/>
      <c r="R418" s="490"/>
      <c r="S418" s="490"/>
      <c r="T418" s="1047"/>
      <c r="U418" s="1045"/>
      <c r="V418" s="1048"/>
      <c r="W418" s="1044"/>
      <c r="X418" s="1044"/>
      <c r="Y418" s="1044"/>
      <c r="Z418" s="1044"/>
      <c r="AA418" s="1044"/>
      <c r="AB418" s="1044"/>
      <c r="AC418" s="1044"/>
      <c r="AD418" s="1044"/>
      <c r="AE418" s="1243"/>
      <c r="AF418" s="1243"/>
      <c r="AG418" s="1243"/>
      <c r="AH418" s="1243"/>
      <c r="AI418" s="1243"/>
      <c r="AJ418" s="1243"/>
      <c r="AK418" s="1243"/>
      <c r="AL418" s="1243"/>
      <c r="AM418" s="1243"/>
      <c r="AN418" s="1243"/>
      <c r="AO418" s="1243"/>
      <c r="AP418" s="1243"/>
      <c r="AQ418" s="1243"/>
      <c r="AR418" s="1243"/>
      <c r="AS418" s="1243"/>
      <c r="AT418" s="1243"/>
      <c r="AU418" s="1243"/>
      <c r="AV418" s="1243"/>
      <c r="AW418" s="1243"/>
      <c r="AX418" s="1243"/>
      <c r="AY418" s="1243"/>
      <c r="AZ418" s="1243"/>
      <c r="BA418" s="1243"/>
      <c r="BB418" s="1243"/>
      <c r="BC418" s="1243"/>
      <c r="BD418" s="1243"/>
      <c r="BE418" s="1243"/>
      <c r="BF418" s="774"/>
      <c r="BG418" s="774"/>
      <c r="BH418" s="774"/>
      <c r="BI418" s="774"/>
      <c r="BJ418" s="774"/>
      <c r="BK418" s="774"/>
      <c r="BL418" s="774"/>
      <c r="BM418" s="774"/>
      <c r="BN418" s="774"/>
      <c r="BO418" s="773"/>
    </row>
    <row r="419" spans="1:67" s="1049" customFormat="1" ht="18" x14ac:dyDescent="0.35">
      <c r="A419" s="1044"/>
      <c r="B419" s="1045"/>
      <c r="C419" s="1045"/>
      <c r="D419" s="489"/>
      <c r="E419" s="489"/>
      <c r="F419" s="490"/>
      <c r="G419" s="490"/>
      <c r="H419" s="490"/>
      <c r="I419" s="490"/>
      <c r="J419" s="1046"/>
      <c r="K419" s="490"/>
      <c r="L419" s="490"/>
      <c r="M419" s="490"/>
      <c r="N419" s="490"/>
      <c r="O419" s="490"/>
      <c r="P419" s="490"/>
      <c r="Q419" s="490"/>
      <c r="R419" s="490"/>
      <c r="S419" s="490"/>
      <c r="T419" s="1047"/>
      <c r="U419" s="1045"/>
      <c r="V419" s="1048"/>
      <c r="W419" s="1044"/>
      <c r="X419" s="1044"/>
      <c r="Y419" s="1044"/>
      <c r="Z419" s="1044"/>
      <c r="AA419" s="1044"/>
      <c r="AB419" s="1044"/>
      <c r="AC419" s="1044"/>
      <c r="AD419" s="1044"/>
      <c r="AE419" s="1243"/>
      <c r="AF419" s="1243"/>
      <c r="AG419" s="1243"/>
      <c r="AH419" s="1243"/>
      <c r="AI419" s="1243"/>
      <c r="AJ419" s="1243"/>
      <c r="AK419" s="1243"/>
      <c r="AL419" s="1243"/>
      <c r="AM419" s="1243"/>
      <c r="AN419" s="1243"/>
      <c r="AO419" s="1243"/>
      <c r="AP419" s="1243"/>
      <c r="AQ419" s="1243"/>
      <c r="AR419" s="1243"/>
      <c r="AS419" s="1243"/>
      <c r="AT419" s="1243"/>
      <c r="AU419" s="1243"/>
      <c r="AV419" s="1243"/>
      <c r="AW419" s="1243"/>
      <c r="AX419" s="1243"/>
      <c r="AY419" s="1243"/>
      <c r="AZ419" s="1243"/>
      <c r="BA419" s="1243"/>
      <c r="BB419" s="1243"/>
      <c r="BC419" s="1243"/>
      <c r="BD419" s="1243"/>
      <c r="BE419" s="1243"/>
      <c r="BF419" s="774"/>
      <c r="BG419" s="774"/>
      <c r="BH419" s="774"/>
      <c r="BI419" s="774"/>
      <c r="BJ419" s="774"/>
      <c r="BK419" s="774"/>
      <c r="BL419" s="774"/>
      <c r="BM419" s="774"/>
      <c r="BN419" s="774"/>
      <c r="BO419" s="773"/>
    </row>
    <row r="420" spans="1:67" s="1049" customFormat="1" ht="18" x14ac:dyDescent="0.35">
      <c r="A420" s="1044"/>
      <c r="B420" s="1045"/>
      <c r="C420" s="1045"/>
      <c r="D420" s="489"/>
      <c r="E420" s="489"/>
      <c r="F420" s="490"/>
      <c r="G420" s="490"/>
      <c r="H420" s="490"/>
      <c r="I420" s="490"/>
      <c r="J420" s="1046"/>
      <c r="K420" s="490"/>
      <c r="L420" s="490"/>
      <c r="M420" s="490"/>
      <c r="N420" s="490"/>
      <c r="O420" s="490"/>
      <c r="P420" s="490"/>
      <c r="Q420" s="490"/>
      <c r="R420" s="490"/>
      <c r="S420" s="490"/>
      <c r="T420" s="1047"/>
      <c r="U420" s="1045"/>
      <c r="V420" s="1048"/>
      <c r="W420" s="1044"/>
      <c r="X420" s="1044"/>
      <c r="Y420" s="1044"/>
      <c r="Z420" s="1044"/>
      <c r="AA420" s="1044"/>
      <c r="AB420" s="1044"/>
      <c r="AC420" s="1044"/>
      <c r="AD420" s="1044"/>
      <c r="AE420" s="1243"/>
      <c r="AF420" s="1243"/>
      <c r="AG420" s="1243"/>
      <c r="AH420" s="1243"/>
      <c r="AI420" s="1243"/>
      <c r="AJ420" s="1243"/>
      <c r="AK420" s="1243"/>
      <c r="AL420" s="1243"/>
      <c r="AM420" s="1243"/>
      <c r="AN420" s="1243"/>
      <c r="AO420" s="1243"/>
      <c r="AP420" s="1243"/>
      <c r="AQ420" s="1243"/>
      <c r="AR420" s="1243"/>
      <c r="AS420" s="1243"/>
      <c r="AT420" s="1243"/>
      <c r="AU420" s="1243"/>
      <c r="AV420" s="1243"/>
      <c r="AW420" s="1243"/>
      <c r="AX420" s="1243"/>
      <c r="AY420" s="1243"/>
      <c r="AZ420" s="1243"/>
      <c r="BA420" s="1243"/>
      <c r="BB420" s="1243"/>
      <c r="BC420" s="1243"/>
      <c r="BD420" s="1243"/>
      <c r="BE420" s="1243"/>
      <c r="BF420" s="774"/>
      <c r="BG420" s="774"/>
      <c r="BH420" s="774"/>
      <c r="BI420" s="774"/>
      <c r="BJ420" s="774"/>
      <c r="BK420" s="774"/>
      <c r="BL420" s="774"/>
      <c r="BM420" s="774"/>
      <c r="BN420" s="774"/>
      <c r="BO420" s="773"/>
    </row>
    <row r="421" spans="1:67" s="1049" customFormat="1" ht="18" x14ac:dyDescent="0.35">
      <c r="A421" s="1044"/>
      <c r="B421" s="1045"/>
      <c r="C421" s="1045"/>
      <c r="D421" s="489"/>
      <c r="E421" s="489"/>
      <c r="F421" s="490"/>
      <c r="G421" s="490"/>
      <c r="H421" s="490"/>
      <c r="I421" s="490"/>
      <c r="J421" s="1046"/>
      <c r="K421" s="490"/>
      <c r="L421" s="490"/>
      <c r="M421" s="490"/>
      <c r="N421" s="490"/>
      <c r="O421" s="490"/>
      <c r="P421" s="490"/>
      <c r="Q421" s="490"/>
      <c r="R421" s="490"/>
      <c r="S421" s="490"/>
      <c r="T421" s="1047"/>
      <c r="U421" s="1045"/>
      <c r="V421" s="1048"/>
      <c r="W421" s="1044"/>
      <c r="X421" s="1044"/>
      <c r="Y421" s="1044"/>
      <c r="Z421" s="1044"/>
      <c r="AA421" s="1044"/>
      <c r="AB421" s="1044"/>
      <c r="AC421" s="1044"/>
      <c r="AD421" s="1044"/>
      <c r="AE421" s="1243"/>
      <c r="AF421" s="1243"/>
      <c r="AG421" s="1243"/>
      <c r="AH421" s="1243"/>
      <c r="AI421" s="1243"/>
      <c r="AJ421" s="1243"/>
      <c r="AK421" s="1243"/>
      <c r="AL421" s="1243"/>
      <c r="AM421" s="1243"/>
      <c r="AN421" s="1243"/>
      <c r="AO421" s="1243"/>
      <c r="AP421" s="1243"/>
      <c r="AQ421" s="1243"/>
      <c r="AR421" s="1243"/>
      <c r="AS421" s="1243"/>
      <c r="AT421" s="1243"/>
      <c r="AU421" s="1243"/>
      <c r="AV421" s="1243"/>
      <c r="AW421" s="1243"/>
      <c r="AX421" s="1243"/>
      <c r="AY421" s="1243"/>
      <c r="AZ421" s="1243"/>
      <c r="BA421" s="1243"/>
      <c r="BB421" s="1243"/>
      <c r="BC421" s="1243"/>
      <c r="BD421" s="1243"/>
      <c r="BE421" s="1243"/>
      <c r="BF421" s="774"/>
      <c r="BG421" s="774"/>
      <c r="BH421" s="774"/>
      <c r="BI421" s="774"/>
      <c r="BJ421" s="774"/>
      <c r="BK421" s="774"/>
      <c r="BL421" s="774"/>
      <c r="BM421" s="774"/>
      <c r="BN421" s="774"/>
      <c r="BO421" s="773"/>
    </row>
    <row r="422" spans="1:67" s="1049" customFormat="1" ht="18" x14ac:dyDescent="0.35">
      <c r="A422" s="1044"/>
      <c r="B422" s="1045"/>
      <c r="C422" s="1045"/>
      <c r="D422" s="489"/>
      <c r="E422" s="489"/>
      <c r="F422" s="490"/>
      <c r="G422" s="490"/>
      <c r="H422" s="490"/>
      <c r="I422" s="490"/>
      <c r="J422" s="1046"/>
      <c r="K422" s="490"/>
      <c r="L422" s="490"/>
      <c r="M422" s="490"/>
      <c r="N422" s="490"/>
      <c r="O422" s="490"/>
      <c r="P422" s="490"/>
      <c r="Q422" s="490"/>
      <c r="R422" s="490"/>
      <c r="S422" s="490"/>
      <c r="T422" s="1047"/>
      <c r="U422" s="1045"/>
      <c r="V422" s="1048"/>
      <c r="W422" s="1044"/>
      <c r="X422" s="1044"/>
      <c r="Y422" s="1044"/>
      <c r="Z422" s="1044"/>
      <c r="AA422" s="1044"/>
      <c r="AB422" s="1044"/>
      <c r="AC422" s="1044"/>
      <c r="AD422" s="1044"/>
      <c r="AE422" s="1243"/>
      <c r="AF422" s="1243"/>
      <c r="AG422" s="1243"/>
      <c r="AH422" s="1243"/>
      <c r="AI422" s="1243"/>
      <c r="AJ422" s="1243"/>
      <c r="AK422" s="1243"/>
      <c r="AL422" s="1243"/>
      <c r="AM422" s="1243"/>
      <c r="AN422" s="1243"/>
      <c r="AO422" s="1243"/>
      <c r="AP422" s="1243"/>
      <c r="AQ422" s="1243"/>
      <c r="AR422" s="1243"/>
      <c r="AS422" s="1243"/>
      <c r="AT422" s="1243"/>
      <c r="AU422" s="1243"/>
      <c r="AV422" s="1243"/>
      <c r="AW422" s="1243"/>
      <c r="AX422" s="1243"/>
      <c r="AY422" s="1243"/>
      <c r="AZ422" s="1243"/>
      <c r="BA422" s="1243"/>
      <c r="BB422" s="1243"/>
      <c r="BC422" s="1243"/>
      <c r="BD422" s="1243"/>
      <c r="BE422" s="1243"/>
      <c r="BF422" s="774"/>
      <c r="BG422" s="774"/>
      <c r="BH422" s="774"/>
      <c r="BI422" s="774"/>
      <c r="BJ422" s="774"/>
      <c r="BK422" s="774"/>
      <c r="BL422" s="774"/>
      <c r="BM422" s="774"/>
      <c r="BN422" s="774"/>
      <c r="BO422" s="773"/>
    </row>
    <row r="423" spans="1:67" s="1049" customFormat="1" ht="18" x14ac:dyDescent="0.35">
      <c r="A423" s="1044"/>
      <c r="B423" s="1045"/>
      <c r="C423" s="1045"/>
      <c r="D423" s="489"/>
      <c r="E423" s="489"/>
      <c r="F423" s="490"/>
      <c r="G423" s="490"/>
      <c r="H423" s="490"/>
      <c r="I423" s="490"/>
      <c r="J423" s="1046"/>
      <c r="K423" s="490"/>
      <c r="L423" s="490"/>
      <c r="M423" s="490"/>
      <c r="N423" s="490"/>
      <c r="O423" s="490"/>
      <c r="P423" s="490"/>
      <c r="Q423" s="490"/>
      <c r="R423" s="490"/>
      <c r="S423" s="490"/>
      <c r="T423" s="1047"/>
      <c r="U423" s="1045"/>
      <c r="V423" s="1048"/>
      <c r="W423" s="1044"/>
      <c r="X423" s="1044"/>
      <c r="Y423" s="1044"/>
      <c r="Z423" s="1044"/>
      <c r="AA423" s="1044"/>
      <c r="AB423" s="1044"/>
      <c r="AC423" s="1044"/>
      <c r="AD423" s="1044"/>
      <c r="AE423" s="1243"/>
      <c r="AF423" s="1243"/>
      <c r="AG423" s="1243"/>
      <c r="AH423" s="1243"/>
      <c r="AI423" s="1243"/>
      <c r="AJ423" s="1243"/>
      <c r="AK423" s="1243"/>
      <c r="AL423" s="1243"/>
      <c r="AM423" s="1243"/>
      <c r="AN423" s="1243"/>
      <c r="AO423" s="1243"/>
      <c r="AP423" s="1243"/>
      <c r="AQ423" s="1243"/>
      <c r="AR423" s="1243"/>
      <c r="AS423" s="1243"/>
      <c r="AT423" s="1243"/>
      <c r="AU423" s="1243"/>
      <c r="AV423" s="1243"/>
      <c r="AW423" s="1243"/>
      <c r="AX423" s="1243"/>
      <c r="AY423" s="1243"/>
      <c r="AZ423" s="1243"/>
      <c r="BA423" s="1243"/>
      <c r="BB423" s="1243"/>
      <c r="BC423" s="1243"/>
      <c r="BD423" s="1243"/>
      <c r="BE423" s="1243"/>
      <c r="BF423" s="774"/>
      <c r="BG423" s="774"/>
      <c r="BH423" s="774"/>
      <c r="BI423" s="774"/>
      <c r="BJ423" s="774"/>
      <c r="BK423" s="774"/>
      <c r="BL423" s="774"/>
      <c r="BM423" s="774"/>
      <c r="BN423" s="774"/>
      <c r="BO423" s="773"/>
    </row>
    <row r="424" spans="1:67" s="1049" customFormat="1" ht="18" x14ac:dyDescent="0.35">
      <c r="A424" s="1044"/>
      <c r="B424" s="1045"/>
      <c r="C424" s="1045"/>
      <c r="D424" s="489"/>
      <c r="E424" s="489"/>
      <c r="F424" s="490"/>
      <c r="G424" s="490"/>
      <c r="H424" s="490"/>
      <c r="I424" s="490"/>
      <c r="J424" s="1046"/>
      <c r="K424" s="490"/>
      <c r="L424" s="490"/>
      <c r="M424" s="490"/>
      <c r="N424" s="490"/>
      <c r="O424" s="490"/>
      <c r="P424" s="490"/>
      <c r="Q424" s="490"/>
      <c r="R424" s="490"/>
      <c r="S424" s="490"/>
      <c r="T424" s="1047"/>
      <c r="U424" s="1045"/>
      <c r="V424" s="1048"/>
      <c r="W424" s="1044"/>
      <c r="X424" s="1044"/>
      <c r="Y424" s="1044"/>
      <c r="Z424" s="1044"/>
      <c r="AA424" s="1044"/>
      <c r="AB424" s="1044"/>
      <c r="AC424" s="1044"/>
      <c r="AD424" s="1044"/>
      <c r="AE424" s="1243"/>
      <c r="AF424" s="1243"/>
      <c r="AG424" s="1243"/>
      <c r="AH424" s="1243"/>
      <c r="AI424" s="1243"/>
      <c r="AJ424" s="1243"/>
      <c r="AK424" s="1243"/>
      <c r="AL424" s="1243"/>
      <c r="AM424" s="1243"/>
      <c r="AN424" s="1243"/>
      <c r="AO424" s="1243"/>
      <c r="AP424" s="1243"/>
      <c r="AQ424" s="1243"/>
      <c r="AR424" s="1243"/>
      <c r="AS424" s="1243"/>
      <c r="AT424" s="1243"/>
      <c r="AU424" s="1243"/>
      <c r="AV424" s="1243"/>
      <c r="AW424" s="1243"/>
      <c r="AX424" s="1243"/>
      <c r="AY424" s="1243"/>
      <c r="AZ424" s="1243"/>
      <c r="BA424" s="1243"/>
      <c r="BB424" s="1243"/>
      <c r="BC424" s="1243"/>
      <c r="BD424" s="1243"/>
      <c r="BE424" s="1243"/>
      <c r="BF424" s="774"/>
      <c r="BG424" s="774"/>
      <c r="BH424" s="774"/>
      <c r="BI424" s="774"/>
      <c r="BJ424" s="774"/>
      <c r="BK424" s="774"/>
      <c r="BL424" s="774"/>
      <c r="BM424" s="774"/>
      <c r="BN424" s="774"/>
      <c r="BO424" s="773"/>
    </row>
    <row r="425" spans="1:67" s="1049" customFormat="1" ht="18" x14ac:dyDescent="0.35">
      <c r="A425" s="1044"/>
      <c r="B425" s="1045"/>
      <c r="C425" s="1045"/>
      <c r="D425" s="489"/>
      <c r="E425" s="489"/>
      <c r="F425" s="490"/>
      <c r="G425" s="490"/>
      <c r="H425" s="490"/>
      <c r="I425" s="490"/>
      <c r="J425" s="1046"/>
      <c r="K425" s="490"/>
      <c r="L425" s="490"/>
      <c r="M425" s="490"/>
      <c r="N425" s="490"/>
      <c r="O425" s="490"/>
      <c r="P425" s="490"/>
      <c r="Q425" s="490"/>
      <c r="R425" s="490"/>
      <c r="S425" s="490"/>
      <c r="T425" s="1047"/>
      <c r="U425" s="1045"/>
      <c r="V425" s="1048"/>
      <c r="W425" s="1044"/>
      <c r="X425" s="1044"/>
      <c r="Y425" s="1044"/>
      <c r="Z425" s="1044"/>
      <c r="AA425" s="1044"/>
      <c r="AB425" s="1044"/>
      <c r="AC425" s="1044"/>
      <c r="AD425" s="1044"/>
      <c r="AE425" s="1243"/>
      <c r="AF425" s="1243"/>
      <c r="AG425" s="1243"/>
      <c r="AH425" s="1243"/>
      <c r="AI425" s="1243"/>
      <c r="AJ425" s="1243"/>
      <c r="AK425" s="1243"/>
      <c r="AL425" s="1243"/>
      <c r="AM425" s="1243"/>
      <c r="AN425" s="1243"/>
      <c r="AO425" s="1243"/>
      <c r="AP425" s="1243"/>
      <c r="AQ425" s="1243"/>
      <c r="AR425" s="1243"/>
      <c r="AS425" s="1243"/>
      <c r="AT425" s="1243"/>
      <c r="AU425" s="1243"/>
      <c r="AV425" s="1243"/>
      <c r="AW425" s="1243"/>
      <c r="AX425" s="1243"/>
      <c r="AY425" s="1243"/>
      <c r="AZ425" s="1243"/>
      <c r="BA425" s="1243"/>
      <c r="BB425" s="1243"/>
      <c r="BC425" s="1243"/>
      <c r="BD425" s="1243"/>
      <c r="BE425" s="1243"/>
      <c r="BF425" s="774"/>
      <c r="BG425" s="774"/>
      <c r="BH425" s="774"/>
      <c r="BI425" s="774"/>
      <c r="BJ425" s="774"/>
      <c r="BK425" s="774"/>
      <c r="BL425" s="774"/>
      <c r="BM425" s="774"/>
      <c r="BN425" s="774"/>
      <c r="BO425" s="773"/>
    </row>
    <row r="426" spans="1:67" s="1049" customFormat="1" ht="18" x14ac:dyDescent="0.35">
      <c r="A426" s="1044"/>
      <c r="B426" s="1045"/>
      <c r="C426" s="1045"/>
      <c r="D426" s="489"/>
      <c r="E426" s="489"/>
      <c r="F426" s="490"/>
      <c r="G426" s="490"/>
      <c r="H426" s="490"/>
      <c r="I426" s="490"/>
      <c r="J426" s="1046"/>
      <c r="K426" s="490"/>
      <c r="L426" s="490"/>
      <c r="M426" s="490"/>
      <c r="N426" s="490"/>
      <c r="O426" s="490"/>
      <c r="P426" s="490"/>
      <c r="Q426" s="490"/>
      <c r="R426" s="490"/>
      <c r="S426" s="490"/>
      <c r="T426" s="1047"/>
      <c r="U426" s="1045"/>
      <c r="V426" s="1048"/>
      <c r="W426" s="1044"/>
      <c r="X426" s="1044"/>
      <c r="Y426" s="1044"/>
      <c r="Z426" s="1044"/>
      <c r="AA426" s="1044"/>
      <c r="AB426" s="1044"/>
      <c r="AC426" s="1044"/>
      <c r="AD426" s="1044"/>
      <c r="AE426" s="1243"/>
      <c r="AF426" s="1243"/>
      <c r="AG426" s="1243"/>
      <c r="AH426" s="1243"/>
      <c r="AI426" s="1243"/>
      <c r="AJ426" s="1243"/>
      <c r="AK426" s="1243"/>
      <c r="AL426" s="1243"/>
      <c r="AM426" s="1243"/>
      <c r="AN426" s="1243"/>
      <c r="AO426" s="1243"/>
      <c r="AP426" s="1243"/>
      <c r="AQ426" s="1243"/>
      <c r="AR426" s="1243"/>
      <c r="AS426" s="1243"/>
      <c r="AT426" s="1243"/>
      <c r="AU426" s="1243"/>
      <c r="AV426" s="1243"/>
      <c r="AW426" s="1243"/>
      <c r="AX426" s="1243"/>
      <c r="AY426" s="1243"/>
      <c r="AZ426" s="1243"/>
      <c r="BA426" s="1243"/>
      <c r="BB426" s="1243"/>
      <c r="BC426" s="1243"/>
      <c r="BD426" s="1243"/>
      <c r="BE426" s="1243"/>
      <c r="BF426" s="774"/>
      <c r="BG426" s="774"/>
      <c r="BH426" s="774"/>
      <c r="BI426" s="774"/>
      <c r="BJ426" s="774"/>
      <c r="BK426" s="774"/>
      <c r="BL426" s="774"/>
      <c r="BM426" s="774"/>
      <c r="BN426" s="774"/>
      <c r="BO426" s="773"/>
    </row>
    <row r="427" spans="1:67" s="1049" customFormat="1" ht="18" x14ac:dyDescent="0.35">
      <c r="A427" s="1044"/>
      <c r="B427" s="1045"/>
      <c r="C427" s="1045"/>
      <c r="D427" s="489"/>
      <c r="E427" s="489"/>
      <c r="F427" s="490"/>
      <c r="G427" s="490"/>
      <c r="H427" s="490"/>
      <c r="I427" s="490"/>
      <c r="J427" s="1046"/>
      <c r="K427" s="490"/>
      <c r="L427" s="490"/>
      <c r="M427" s="490"/>
      <c r="N427" s="490"/>
      <c r="O427" s="490"/>
      <c r="P427" s="490"/>
      <c r="Q427" s="490"/>
      <c r="R427" s="490"/>
      <c r="S427" s="490"/>
      <c r="T427" s="1047"/>
      <c r="U427" s="1045"/>
      <c r="V427" s="1048"/>
      <c r="W427" s="1044"/>
      <c r="X427" s="1044"/>
      <c r="Y427" s="1044"/>
      <c r="Z427" s="1044"/>
      <c r="AA427" s="1044"/>
      <c r="AB427" s="1044"/>
      <c r="AC427" s="1044"/>
      <c r="AD427" s="1044"/>
      <c r="AE427" s="1243"/>
      <c r="AF427" s="1243"/>
      <c r="AG427" s="1243"/>
      <c r="AH427" s="1243"/>
      <c r="AI427" s="1243"/>
      <c r="AJ427" s="1243"/>
      <c r="AK427" s="1243"/>
      <c r="AL427" s="1243"/>
      <c r="AM427" s="1243"/>
      <c r="AN427" s="1243"/>
      <c r="AO427" s="1243"/>
      <c r="AP427" s="1243"/>
      <c r="AQ427" s="1243"/>
      <c r="AR427" s="1243"/>
      <c r="AS427" s="1243"/>
      <c r="AT427" s="1243"/>
      <c r="AU427" s="1243"/>
      <c r="AV427" s="1243"/>
      <c r="AW427" s="1243"/>
      <c r="AX427" s="1243"/>
      <c r="AY427" s="1243"/>
      <c r="AZ427" s="1243"/>
      <c r="BA427" s="1243"/>
      <c r="BB427" s="1243"/>
      <c r="BC427" s="1243"/>
      <c r="BD427" s="1243"/>
      <c r="BE427" s="1243"/>
      <c r="BF427" s="774"/>
      <c r="BG427" s="774"/>
      <c r="BH427" s="774"/>
      <c r="BI427" s="774"/>
      <c r="BJ427" s="774"/>
      <c r="BK427" s="774"/>
      <c r="BL427" s="774"/>
      <c r="BM427" s="774"/>
      <c r="BN427" s="774"/>
      <c r="BO427" s="773"/>
    </row>
    <row r="428" spans="1:67" s="1049" customFormat="1" ht="18" x14ac:dyDescent="0.35">
      <c r="A428" s="1044"/>
      <c r="B428" s="1045"/>
      <c r="C428" s="1045"/>
      <c r="D428" s="489"/>
      <c r="E428" s="489"/>
      <c r="F428" s="490"/>
      <c r="G428" s="490"/>
      <c r="H428" s="490"/>
      <c r="I428" s="490"/>
      <c r="J428" s="1046"/>
      <c r="K428" s="490"/>
      <c r="L428" s="490"/>
      <c r="M428" s="490"/>
      <c r="N428" s="490"/>
      <c r="O428" s="490"/>
      <c r="P428" s="490"/>
      <c r="Q428" s="490"/>
      <c r="R428" s="490"/>
      <c r="S428" s="490"/>
      <c r="T428" s="1047"/>
      <c r="U428" s="1045"/>
      <c r="V428" s="1048"/>
      <c r="W428" s="1044"/>
      <c r="X428" s="1044"/>
      <c r="Y428" s="1044"/>
      <c r="Z428" s="1044"/>
      <c r="AA428" s="1044"/>
      <c r="AB428" s="1044"/>
      <c r="AC428" s="1044"/>
      <c r="AD428" s="1044"/>
      <c r="AE428" s="1243"/>
      <c r="AF428" s="1243"/>
      <c r="AG428" s="1243"/>
      <c r="AH428" s="1243"/>
      <c r="AI428" s="1243"/>
      <c r="AJ428" s="1243"/>
      <c r="AK428" s="1243"/>
      <c r="AL428" s="1243"/>
      <c r="AM428" s="1243"/>
      <c r="AN428" s="1243"/>
      <c r="AO428" s="1243"/>
      <c r="AP428" s="1243"/>
      <c r="AQ428" s="1243"/>
      <c r="AR428" s="1243"/>
      <c r="AS428" s="1243"/>
      <c r="AT428" s="1243"/>
      <c r="AU428" s="1243"/>
      <c r="AV428" s="1243"/>
      <c r="AW428" s="1243"/>
      <c r="AX428" s="1243"/>
      <c r="AY428" s="1243"/>
      <c r="AZ428" s="1243"/>
      <c r="BA428" s="1243"/>
      <c r="BB428" s="1243"/>
      <c r="BC428" s="1243"/>
      <c r="BD428" s="1243"/>
      <c r="BE428" s="1243"/>
      <c r="BF428" s="774"/>
      <c r="BG428" s="774"/>
      <c r="BH428" s="774"/>
      <c r="BI428" s="774"/>
      <c r="BJ428" s="774"/>
      <c r="BK428" s="774"/>
      <c r="BL428" s="774"/>
      <c r="BM428" s="774"/>
      <c r="BN428" s="774"/>
      <c r="BO428" s="773"/>
    </row>
    <row r="429" spans="1:67" s="1049" customFormat="1" ht="18" x14ac:dyDescent="0.35">
      <c r="A429" s="1044"/>
      <c r="B429" s="1045"/>
      <c r="C429" s="1045"/>
      <c r="D429" s="489"/>
      <c r="E429" s="489"/>
      <c r="F429" s="490"/>
      <c r="G429" s="490"/>
      <c r="H429" s="490"/>
      <c r="I429" s="490"/>
      <c r="J429" s="1046"/>
      <c r="K429" s="490"/>
      <c r="L429" s="490"/>
      <c r="M429" s="490"/>
      <c r="N429" s="490"/>
      <c r="O429" s="490"/>
      <c r="P429" s="490"/>
      <c r="Q429" s="490"/>
      <c r="R429" s="490"/>
      <c r="S429" s="490"/>
      <c r="T429" s="1047"/>
      <c r="U429" s="1045"/>
      <c r="V429" s="1048"/>
      <c r="W429" s="1044"/>
      <c r="X429" s="1044"/>
      <c r="Y429" s="1044"/>
      <c r="Z429" s="1044"/>
      <c r="AA429" s="1044"/>
      <c r="AB429" s="1044"/>
      <c r="AC429" s="1044"/>
      <c r="AD429" s="1044"/>
      <c r="AE429" s="1243"/>
      <c r="AF429" s="1243"/>
      <c r="AG429" s="1243"/>
      <c r="AH429" s="1243"/>
      <c r="AI429" s="1243"/>
      <c r="AJ429" s="1243"/>
      <c r="AK429" s="1243"/>
      <c r="AL429" s="1243"/>
      <c r="AM429" s="1243"/>
      <c r="AN429" s="1243"/>
      <c r="AO429" s="1243"/>
      <c r="AP429" s="1243"/>
      <c r="AQ429" s="1243"/>
      <c r="AR429" s="1243"/>
      <c r="AS429" s="1243"/>
      <c r="AT429" s="1243"/>
      <c r="AU429" s="1243"/>
      <c r="AV429" s="1243"/>
      <c r="AW429" s="1243"/>
      <c r="AX429" s="1243"/>
      <c r="AY429" s="1243"/>
      <c r="AZ429" s="1243"/>
      <c r="BA429" s="1243"/>
      <c r="BB429" s="1243"/>
      <c r="BC429" s="1243"/>
      <c r="BD429" s="1243"/>
      <c r="BE429" s="1243"/>
      <c r="BF429" s="774"/>
      <c r="BG429" s="774"/>
      <c r="BH429" s="774"/>
      <c r="BI429" s="774"/>
      <c r="BJ429" s="774"/>
      <c r="BK429" s="774"/>
      <c r="BL429" s="774"/>
      <c r="BM429" s="774"/>
      <c r="BN429" s="774"/>
      <c r="BO429" s="773"/>
    </row>
    <row r="430" spans="1:67" s="1049" customFormat="1" ht="18" x14ac:dyDescent="0.35">
      <c r="A430" s="1044"/>
      <c r="B430" s="1045"/>
      <c r="C430" s="1045"/>
      <c r="D430" s="489"/>
      <c r="E430" s="489"/>
      <c r="F430" s="490"/>
      <c r="G430" s="490"/>
      <c r="H430" s="490"/>
      <c r="I430" s="490"/>
      <c r="J430" s="1046"/>
      <c r="K430" s="490"/>
      <c r="L430" s="490"/>
      <c r="M430" s="490"/>
      <c r="N430" s="490"/>
      <c r="O430" s="490"/>
      <c r="P430" s="490"/>
      <c r="Q430" s="490"/>
      <c r="R430" s="490"/>
      <c r="S430" s="490"/>
      <c r="T430" s="1047"/>
      <c r="U430" s="1045"/>
      <c r="V430" s="1048"/>
      <c r="W430" s="1044"/>
      <c r="X430" s="1044"/>
      <c r="Y430" s="1044"/>
      <c r="Z430" s="1044"/>
      <c r="AA430" s="1044"/>
      <c r="AB430" s="1044"/>
      <c r="AC430" s="1044"/>
      <c r="AD430" s="1044"/>
      <c r="AE430" s="1243"/>
      <c r="AF430" s="1243"/>
      <c r="AG430" s="1243"/>
      <c r="AH430" s="1243"/>
      <c r="AI430" s="1243"/>
      <c r="AJ430" s="1243"/>
      <c r="AK430" s="1243"/>
      <c r="AL430" s="1243"/>
      <c r="AM430" s="1243"/>
      <c r="AN430" s="1243"/>
      <c r="AO430" s="1243"/>
      <c r="AP430" s="1243"/>
      <c r="AQ430" s="1243"/>
      <c r="AR430" s="1243"/>
      <c r="AS430" s="1243"/>
      <c r="AT430" s="1243"/>
      <c r="AU430" s="1243"/>
      <c r="AV430" s="1243"/>
      <c r="AW430" s="1243"/>
      <c r="AX430" s="1243"/>
      <c r="AY430" s="1243"/>
      <c r="AZ430" s="1243"/>
      <c r="BA430" s="1243"/>
      <c r="BB430" s="1243"/>
      <c r="BC430" s="1243"/>
      <c r="BD430" s="1243"/>
      <c r="BE430" s="1243"/>
      <c r="BF430" s="774"/>
      <c r="BG430" s="774"/>
      <c r="BH430" s="774"/>
      <c r="BI430" s="774"/>
      <c r="BJ430" s="774"/>
      <c r="BK430" s="774"/>
      <c r="BL430" s="774"/>
      <c r="BM430" s="774"/>
      <c r="BN430" s="774"/>
      <c r="BO430" s="773"/>
    </row>
    <row r="431" spans="1:67" s="1049" customFormat="1" ht="18" x14ac:dyDescent="0.35">
      <c r="A431" s="1044"/>
      <c r="B431" s="1045"/>
      <c r="C431" s="1045"/>
      <c r="D431" s="489"/>
      <c r="E431" s="489"/>
      <c r="F431" s="490"/>
      <c r="G431" s="490"/>
      <c r="H431" s="490"/>
      <c r="I431" s="490"/>
      <c r="J431" s="1046"/>
      <c r="K431" s="490"/>
      <c r="L431" s="490"/>
      <c r="M431" s="490"/>
      <c r="N431" s="490"/>
      <c r="O431" s="490"/>
      <c r="P431" s="490"/>
      <c r="Q431" s="490"/>
      <c r="R431" s="490"/>
      <c r="S431" s="490"/>
      <c r="T431" s="1047"/>
      <c r="U431" s="1045"/>
      <c r="V431" s="1048"/>
      <c r="W431" s="1044"/>
      <c r="X431" s="1044"/>
      <c r="Y431" s="1044"/>
      <c r="Z431" s="1044"/>
      <c r="AA431" s="1044"/>
      <c r="AB431" s="1044"/>
      <c r="AC431" s="1044"/>
      <c r="AD431" s="1044"/>
      <c r="AE431" s="1243"/>
      <c r="AF431" s="1243"/>
      <c r="AG431" s="1243"/>
      <c r="AH431" s="1243"/>
      <c r="AI431" s="1243"/>
      <c r="AJ431" s="1243"/>
      <c r="AK431" s="1243"/>
      <c r="AL431" s="1243"/>
      <c r="AM431" s="1243"/>
      <c r="AN431" s="1243"/>
      <c r="AO431" s="1243"/>
      <c r="AP431" s="1243"/>
      <c r="AQ431" s="1243"/>
      <c r="AR431" s="1243"/>
      <c r="AS431" s="1243"/>
      <c r="AT431" s="1243"/>
      <c r="AU431" s="1243"/>
      <c r="AV431" s="1243"/>
      <c r="AW431" s="1243"/>
      <c r="AX431" s="1243"/>
      <c r="AY431" s="1243"/>
      <c r="AZ431" s="1243"/>
      <c r="BA431" s="1243"/>
      <c r="BB431" s="1243"/>
      <c r="BC431" s="1243"/>
      <c r="BD431" s="1243"/>
      <c r="BE431" s="1243"/>
      <c r="BF431" s="774"/>
      <c r="BG431" s="774"/>
      <c r="BH431" s="774"/>
      <c r="BI431" s="774"/>
      <c r="BJ431" s="774"/>
      <c r="BK431" s="774"/>
      <c r="BL431" s="774"/>
      <c r="BM431" s="774"/>
      <c r="BN431" s="774"/>
      <c r="BO431" s="773"/>
    </row>
    <row r="432" spans="1:67" s="1049" customFormat="1" ht="18" x14ac:dyDescent="0.35">
      <c r="A432" s="1044"/>
      <c r="B432" s="1045"/>
      <c r="C432" s="1045"/>
      <c r="D432" s="489"/>
      <c r="E432" s="489"/>
      <c r="F432" s="490"/>
      <c r="G432" s="490"/>
      <c r="H432" s="490"/>
      <c r="I432" s="490"/>
      <c r="J432" s="1046"/>
      <c r="K432" s="490"/>
      <c r="L432" s="490"/>
      <c r="M432" s="490"/>
      <c r="N432" s="490"/>
      <c r="O432" s="490"/>
      <c r="P432" s="490"/>
      <c r="Q432" s="490"/>
      <c r="R432" s="490"/>
      <c r="S432" s="490"/>
      <c r="T432" s="1047"/>
      <c r="U432" s="1045"/>
      <c r="V432" s="1048"/>
      <c r="W432" s="1044"/>
      <c r="X432" s="1044"/>
      <c r="Y432" s="1044"/>
      <c r="Z432" s="1044"/>
      <c r="AA432" s="1044"/>
      <c r="AB432" s="1044"/>
      <c r="AC432" s="1044"/>
      <c r="AD432" s="1044"/>
      <c r="AE432" s="1243"/>
      <c r="AF432" s="1243"/>
      <c r="AG432" s="1243"/>
      <c r="AH432" s="1243"/>
      <c r="AI432" s="1243"/>
      <c r="AJ432" s="1243"/>
      <c r="AK432" s="1243"/>
      <c r="AL432" s="1243"/>
      <c r="AM432" s="1243"/>
      <c r="AN432" s="1243"/>
      <c r="AO432" s="1243"/>
      <c r="AP432" s="1243"/>
      <c r="AQ432" s="1243"/>
      <c r="AR432" s="1243"/>
      <c r="AS432" s="1243"/>
      <c r="AT432" s="1243"/>
      <c r="AU432" s="1243"/>
      <c r="AV432" s="1243"/>
      <c r="AW432" s="1243"/>
      <c r="AX432" s="1243"/>
      <c r="AY432" s="1243"/>
      <c r="AZ432" s="1243"/>
      <c r="BA432" s="1243"/>
      <c r="BB432" s="1243"/>
      <c r="BC432" s="1243"/>
      <c r="BD432" s="1243"/>
      <c r="BE432" s="1243"/>
      <c r="BF432" s="774"/>
      <c r="BG432" s="774"/>
      <c r="BH432" s="774"/>
      <c r="BI432" s="774"/>
      <c r="BJ432" s="774"/>
      <c r="BK432" s="774"/>
      <c r="BL432" s="774"/>
      <c r="BM432" s="774"/>
      <c r="BN432" s="774"/>
      <c r="BO432" s="773"/>
    </row>
    <row r="433" spans="1:67" s="1049" customFormat="1" ht="18" x14ac:dyDescent="0.35">
      <c r="A433" s="1044"/>
      <c r="B433" s="1045"/>
      <c r="C433" s="1045"/>
      <c r="D433" s="489"/>
      <c r="E433" s="489"/>
      <c r="F433" s="490"/>
      <c r="G433" s="490"/>
      <c r="H433" s="490"/>
      <c r="I433" s="490"/>
      <c r="J433" s="1046"/>
      <c r="K433" s="490"/>
      <c r="L433" s="490"/>
      <c r="M433" s="490"/>
      <c r="N433" s="490"/>
      <c r="O433" s="490"/>
      <c r="P433" s="490"/>
      <c r="Q433" s="490"/>
      <c r="R433" s="490"/>
      <c r="S433" s="490"/>
      <c r="T433" s="1047"/>
      <c r="U433" s="1045"/>
      <c r="V433" s="1048"/>
      <c r="W433" s="1044"/>
      <c r="X433" s="1044"/>
      <c r="Y433" s="1044"/>
      <c r="Z433" s="1044"/>
      <c r="AA433" s="1044"/>
      <c r="AB433" s="1044"/>
      <c r="AC433" s="1044"/>
      <c r="AD433" s="1044"/>
      <c r="AE433" s="1243"/>
      <c r="AF433" s="1243"/>
      <c r="AG433" s="1243"/>
      <c r="AH433" s="1243"/>
      <c r="AI433" s="1243"/>
      <c r="AJ433" s="1243"/>
      <c r="AK433" s="1243"/>
      <c r="AL433" s="1243"/>
      <c r="AM433" s="1243"/>
      <c r="AN433" s="1243"/>
      <c r="AO433" s="1243"/>
      <c r="AP433" s="1243"/>
      <c r="AQ433" s="1243"/>
      <c r="AR433" s="1243"/>
      <c r="AS433" s="1243"/>
      <c r="AT433" s="1243"/>
      <c r="AU433" s="1243"/>
      <c r="AV433" s="1243"/>
      <c r="AW433" s="1243"/>
      <c r="AX433" s="1243"/>
      <c r="AY433" s="1243"/>
      <c r="AZ433" s="1243"/>
      <c r="BA433" s="1243"/>
      <c r="BB433" s="1243"/>
      <c r="BC433" s="1243"/>
      <c r="BD433" s="1243"/>
      <c r="BE433" s="1243"/>
      <c r="BF433" s="774"/>
      <c r="BG433" s="774"/>
      <c r="BH433" s="774"/>
      <c r="BI433" s="774"/>
      <c r="BJ433" s="774"/>
      <c r="BK433" s="774"/>
      <c r="BL433" s="774"/>
      <c r="BM433" s="774"/>
      <c r="BN433" s="774"/>
      <c r="BO433" s="773"/>
    </row>
    <row r="434" spans="1:67" s="1049" customFormat="1" ht="18" x14ac:dyDescent="0.35">
      <c r="A434" s="1044"/>
      <c r="B434" s="1045"/>
      <c r="C434" s="1045"/>
      <c r="D434" s="489"/>
      <c r="E434" s="489"/>
      <c r="F434" s="490"/>
      <c r="G434" s="490"/>
      <c r="H434" s="490"/>
      <c r="I434" s="490"/>
      <c r="J434" s="1046"/>
      <c r="K434" s="490"/>
      <c r="L434" s="490"/>
      <c r="M434" s="490"/>
      <c r="N434" s="490"/>
      <c r="O434" s="490"/>
      <c r="P434" s="490"/>
      <c r="Q434" s="490"/>
      <c r="R434" s="490"/>
      <c r="S434" s="490"/>
      <c r="T434" s="1047"/>
      <c r="U434" s="1045"/>
      <c r="V434" s="1048"/>
      <c r="W434" s="1044"/>
      <c r="X434" s="1044"/>
      <c r="Y434" s="1044"/>
      <c r="Z434" s="1044"/>
      <c r="AA434" s="1044"/>
      <c r="AB434" s="1044"/>
      <c r="AC434" s="1044"/>
      <c r="AD434" s="1044"/>
      <c r="AE434" s="1243"/>
      <c r="AF434" s="1243"/>
      <c r="AG434" s="1243"/>
      <c r="AH434" s="1243"/>
      <c r="AI434" s="1243"/>
      <c r="AJ434" s="1243"/>
      <c r="AK434" s="1243"/>
      <c r="AL434" s="1243"/>
      <c r="AM434" s="1243"/>
      <c r="AN434" s="1243"/>
      <c r="AO434" s="1243"/>
      <c r="AP434" s="1243"/>
      <c r="AQ434" s="1243"/>
      <c r="AR434" s="1243"/>
      <c r="AS434" s="1243"/>
      <c r="AT434" s="1243"/>
      <c r="AU434" s="1243"/>
      <c r="AV434" s="1243"/>
      <c r="AW434" s="1243"/>
      <c r="AX434" s="1243"/>
      <c r="AY434" s="1243"/>
      <c r="AZ434" s="1243"/>
      <c r="BA434" s="1243"/>
      <c r="BB434" s="1243"/>
      <c r="BC434" s="1243"/>
      <c r="BD434" s="1243"/>
      <c r="BE434" s="1243"/>
      <c r="BF434" s="774"/>
      <c r="BG434" s="774"/>
      <c r="BH434" s="774"/>
      <c r="BI434" s="774"/>
      <c r="BJ434" s="774"/>
      <c r="BK434" s="774"/>
      <c r="BL434" s="774"/>
      <c r="BM434" s="774"/>
      <c r="BN434" s="774"/>
      <c r="BO434" s="773"/>
    </row>
    <row r="435" spans="1:67" s="1049" customFormat="1" ht="18" x14ac:dyDescent="0.35">
      <c r="A435" s="1044"/>
      <c r="B435" s="1045"/>
      <c r="C435" s="1045"/>
      <c r="D435" s="489"/>
      <c r="E435" s="489"/>
      <c r="F435" s="490"/>
      <c r="G435" s="490"/>
      <c r="H435" s="490"/>
      <c r="I435" s="490"/>
      <c r="J435" s="1046"/>
      <c r="K435" s="490"/>
      <c r="L435" s="490"/>
      <c r="M435" s="490"/>
      <c r="N435" s="490"/>
      <c r="O435" s="490"/>
      <c r="P435" s="490"/>
      <c r="Q435" s="490"/>
      <c r="R435" s="490"/>
      <c r="S435" s="490"/>
      <c r="T435" s="1047"/>
      <c r="U435" s="1045"/>
      <c r="V435" s="1048"/>
      <c r="W435" s="1044"/>
      <c r="X435" s="1044"/>
      <c r="Y435" s="1044"/>
      <c r="Z435" s="1044"/>
      <c r="AA435" s="1044"/>
      <c r="AB435" s="1044"/>
      <c r="AC435" s="1044"/>
      <c r="AD435" s="1044"/>
      <c r="AE435" s="1243"/>
      <c r="AF435" s="1243"/>
      <c r="AG435" s="1243"/>
      <c r="AH435" s="1243"/>
      <c r="AI435" s="1243"/>
      <c r="AJ435" s="1243"/>
      <c r="AK435" s="1243"/>
      <c r="AL435" s="1243"/>
      <c r="AM435" s="1243"/>
      <c r="AN435" s="1243"/>
      <c r="AO435" s="1243"/>
      <c r="AP435" s="1243"/>
      <c r="AQ435" s="1243"/>
      <c r="AR435" s="1243"/>
      <c r="AS435" s="1243"/>
      <c r="AT435" s="1243"/>
      <c r="AU435" s="1243"/>
      <c r="AV435" s="1243"/>
      <c r="AW435" s="1243"/>
      <c r="AX435" s="1243"/>
      <c r="AY435" s="1243"/>
      <c r="AZ435" s="1243"/>
      <c r="BA435" s="1243"/>
      <c r="BB435" s="1243"/>
      <c r="BC435" s="1243"/>
      <c r="BD435" s="1243"/>
      <c r="BE435" s="1243"/>
      <c r="BF435" s="774"/>
      <c r="BG435" s="774"/>
      <c r="BH435" s="774"/>
      <c r="BI435" s="774"/>
      <c r="BJ435" s="774"/>
      <c r="BK435" s="774"/>
      <c r="BL435" s="774"/>
      <c r="BM435" s="774"/>
      <c r="BN435" s="774"/>
      <c r="BO435" s="773"/>
    </row>
    <row r="436" spans="1:67" s="1049" customFormat="1" ht="18" x14ac:dyDescent="0.35">
      <c r="A436" s="1044"/>
      <c r="B436" s="1045"/>
      <c r="C436" s="1045"/>
      <c r="D436" s="489"/>
      <c r="E436" s="489"/>
      <c r="F436" s="490"/>
      <c r="G436" s="490"/>
      <c r="H436" s="490"/>
      <c r="I436" s="490"/>
      <c r="J436" s="1046"/>
      <c r="K436" s="490"/>
      <c r="L436" s="490"/>
      <c r="M436" s="490"/>
      <c r="N436" s="490"/>
      <c r="O436" s="490"/>
      <c r="P436" s="490"/>
      <c r="Q436" s="490"/>
      <c r="R436" s="490"/>
      <c r="S436" s="490"/>
      <c r="T436" s="1047"/>
      <c r="U436" s="1045"/>
      <c r="V436" s="1048"/>
      <c r="W436" s="1044"/>
      <c r="X436" s="1044"/>
      <c r="Y436" s="1044"/>
      <c r="Z436" s="1044"/>
      <c r="AA436" s="1044"/>
      <c r="AB436" s="1044"/>
      <c r="AC436" s="1044"/>
      <c r="AD436" s="1044"/>
      <c r="AE436" s="1243"/>
      <c r="AF436" s="1243"/>
      <c r="AG436" s="1243"/>
      <c r="AH436" s="1243"/>
      <c r="AI436" s="1243"/>
      <c r="AJ436" s="1243"/>
      <c r="AK436" s="1243"/>
      <c r="AL436" s="1243"/>
      <c r="AM436" s="1243"/>
      <c r="AN436" s="1243"/>
      <c r="AO436" s="1243"/>
      <c r="AP436" s="1243"/>
      <c r="AQ436" s="1243"/>
      <c r="AR436" s="1243"/>
      <c r="AS436" s="1243"/>
      <c r="AT436" s="1243"/>
      <c r="AU436" s="1243"/>
      <c r="AV436" s="1243"/>
      <c r="AW436" s="1243"/>
      <c r="AX436" s="1243"/>
      <c r="AY436" s="1243"/>
      <c r="AZ436" s="1243"/>
      <c r="BA436" s="1243"/>
      <c r="BB436" s="1243"/>
      <c r="BC436" s="1243"/>
      <c r="BD436" s="1243"/>
      <c r="BE436" s="1243"/>
      <c r="BF436" s="774"/>
      <c r="BG436" s="774"/>
      <c r="BH436" s="774"/>
      <c r="BI436" s="774"/>
      <c r="BJ436" s="774"/>
      <c r="BK436" s="774"/>
      <c r="BL436" s="774"/>
      <c r="BM436" s="774"/>
      <c r="BN436" s="774"/>
      <c r="BO436" s="773"/>
    </row>
    <row r="437" spans="1:67" s="1049" customFormat="1" ht="18" x14ac:dyDescent="0.35">
      <c r="A437" s="1044"/>
      <c r="B437" s="1045"/>
      <c r="C437" s="1045"/>
      <c r="D437" s="489"/>
      <c r="E437" s="489"/>
      <c r="F437" s="490"/>
      <c r="G437" s="490"/>
      <c r="H437" s="490"/>
      <c r="I437" s="490"/>
      <c r="J437" s="1046"/>
      <c r="K437" s="490"/>
      <c r="L437" s="490"/>
      <c r="M437" s="490"/>
      <c r="N437" s="490"/>
      <c r="O437" s="490"/>
      <c r="P437" s="490"/>
      <c r="Q437" s="490"/>
      <c r="R437" s="490"/>
      <c r="S437" s="490"/>
      <c r="T437" s="1047"/>
      <c r="U437" s="1045"/>
      <c r="V437" s="1048"/>
      <c r="W437" s="1044"/>
      <c r="X437" s="1044"/>
      <c r="Y437" s="1044"/>
      <c r="Z437" s="1044"/>
      <c r="AA437" s="1044"/>
      <c r="AB437" s="1044"/>
      <c r="AC437" s="1044"/>
      <c r="AD437" s="1044"/>
      <c r="AE437" s="1243"/>
      <c r="AF437" s="1243"/>
      <c r="AG437" s="1243"/>
      <c r="AH437" s="1243"/>
      <c r="AI437" s="1243"/>
      <c r="AJ437" s="1243"/>
      <c r="AK437" s="1243"/>
      <c r="AL437" s="1243"/>
      <c r="AM437" s="1243"/>
      <c r="AN437" s="1243"/>
      <c r="AO437" s="1243"/>
      <c r="AP437" s="1243"/>
      <c r="AQ437" s="1243"/>
      <c r="AR437" s="1243"/>
      <c r="AS437" s="1243"/>
      <c r="AT437" s="1243"/>
      <c r="AU437" s="1243"/>
      <c r="AV437" s="1243"/>
      <c r="AW437" s="1243"/>
      <c r="AX437" s="1243"/>
      <c r="AY437" s="1243"/>
      <c r="AZ437" s="1243"/>
      <c r="BA437" s="1243"/>
      <c r="BB437" s="1243"/>
      <c r="BC437" s="1243"/>
      <c r="BD437" s="1243"/>
      <c r="BE437" s="1243"/>
      <c r="BF437" s="774"/>
      <c r="BG437" s="774"/>
      <c r="BH437" s="774"/>
      <c r="BI437" s="774"/>
      <c r="BJ437" s="774"/>
      <c r="BK437" s="774"/>
      <c r="BL437" s="774"/>
      <c r="BM437" s="774"/>
      <c r="BN437" s="774"/>
      <c r="BO437" s="773"/>
    </row>
    <row r="438" spans="1:67" s="1049" customFormat="1" ht="18" x14ac:dyDescent="0.35">
      <c r="A438" s="1044"/>
      <c r="B438" s="1045"/>
      <c r="C438" s="1045"/>
      <c r="D438" s="489"/>
      <c r="E438" s="489"/>
      <c r="F438" s="490"/>
      <c r="G438" s="490"/>
      <c r="H438" s="490"/>
      <c r="I438" s="490"/>
      <c r="J438" s="1046"/>
      <c r="K438" s="490"/>
      <c r="L438" s="490"/>
      <c r="M438" s="490"/>
      <c r="N438" s="490"/>
      <c r="O438" s="490"/>
      <c r="P438" s="490"/>
      <c r="Q438" s="490"/>
      <c r="R438" s="490"/>
      <c r="S438" s="490"/>
      <c r="T438" s="1047"/>
      <c r="U438" s="1045"/>
      <c r="V438" s="1048"/>
      <c r="W438" s="1044"/>
      <c r="X438" s="1044"/>
      <c r="Y438" s="1044"/>
      <c r="Z438" s="1044"/>
      <c r="AA438" s="1044"/>
      <c r="AB438" s="1044"/>
      <c r="AC438" s="1044"/>
      <c r="AD438" s="1044"/>
      <c r="AE438" s="1243"/>
      <c r="AF438" s="1243"/>
      <c r="AG438" s="1243"/>
      <c r="AH438" s="1243"/>
      <c r="AI438" s="1243"/>
      <c r="AJ438" s="1243"/>
      <c r="AK438" s="1243"/>
      <c r="AL438" s="1243"/>
      <c r="AM438" s="1243"/>
      <c r="AN438" s="1243"/>
      <c r="AO438" s="1243"/>
      <c r="AP438" s="1243"/>
      <c r="AQ438" s="1243"/>
      <c r="AR438" s="1243"/>
      <c r="AS438" s="1243"/>
      <c r="AT438" s="1243"/>
      <c r="AU438" s="1243"/>
      <c r="AV438" s="1243"/>
      <c r="AW438" s="1243"/>
      <c r="AX438" s="1243"/>
      <c r="AY438" s="1243"/>
      <c r="AZ438" s="1243"/>
      <c r="BA438" s="1243"/>
      <c r="BB438" s="1243"/>
      <c r="BC438" s="1243"/>
      <c r="BD438" s="1243"/>
      <c r="BE438" s="1243"/>
      <c r="BF438" s="774"/>
      <c r="BG438" s="774"/>
      <c r="BH438" s="774"/>
      <c r="BI438" s="774"/>
      <c r="BJ438" s="774"/>
      <c r="BK438" s="774"/>
      <c r="BL438" s="774"/>
      <c r="BM438" s="774"/>
      <c r="BN438" s="774"/>
      <c r="BO438" s="773"/>
    </row>
    <row r="439" spans="1:67" s="1049" customFormat="1" ht="18" x14ac:dyDescent="0.35">
      <c r="A439" s="1044"/>
      <c r="B439" s="1045"/>
      <c r="C439" s="1045"/>
      <c r="D439" s="489"/>
      <c r="E439" s="489"/>
      <c r="F439" s="490"/>
      <c r="G439" s="490"/>
      <c r="H439" s="490"/>
      <c r="I439" s="490"/>
      <c r="J439" s="1046"/>
      <c r="K439" s="490"/>
      <c r="L439" s="490"/>
      <c r="M439" s="490"/>
      <c r="N439" s="490"/>
      <c r="O439" s="490"/>
      <c r="P439" s="490"/>
      <c r="Q439" s="490"/>
      <c r="R439" s="490"/>
      <c r="S439" s="490"/>
      <c r="T439" s="1047"/>
      <c r="U439" s="1045"/>
      <c r="V439" s="1048"/>
      <c r="W439" s="1044"/>
      <c r="X439" s="1044"/>
      <c r="Y439" s="1044"/>
      <c r="Z439" s="1044"/>
      <c r="AA439" s="1044"/>
      <c r="AB439" s="1044"/>
      <c r="AC439" s="1044"/>
      <c r="AD439" s="1044"/>
      <c r="AE439" s="1243"/>
      <c r="AF439" s="1243"/>
      <c r="AG439" s="1243"/>
      <c r="AH439" s="1243"/>
      <c r="AI439" s="1243"/>
      <c r="AJ439" s="1243"/>
      <c r="AK439" s="1243"/>
      <c r="AL439" s="1243"/>
      <c r="AM439" s="1243"/>
      <c r="AN439" s="1243"/>
      <c r="AO439" s="1243"/>
      <c r="AP439" s="1243"/>
      <c r="AQ439" s="1243"/>
      <c r="AR439" s="1243"/>
      <c r="AS439" s="1243"/>
      <c r="AT439" s="1243"/>
      <c r="AU439" s="1243"/>
      <c r="AV439" s="1243"/>
      <c r="AW439" s="1243"/>
      <c r="AX439" s="1243"/>
      <c r="AY439" s="1243"/>
      <c r="AZ439" s="1243"/>
      <c r="BA439" s="1243"/>
      <c r="BB439" s="1243"/>
      <c r="BC439" s="1243"/>
      <c r="BD439" s="1243"/>
      <c r="BE439" s="1243"/>
      <c r="BF439" s="774"/>
      <c r="BG439" s="774"/>
      <c r="BH439" s="774"/>
      <c r="BI439" s="774"/>
      <c r="BJ439" s="774"/>
      <c r="BK439" s="774"/>
      <c r="BL439" s="774"/>
      <c r="BM439" s="774"/>
      <c r="BN439" s="774"/>
      <c r="BO439" s="773"/>
    </row>
    <row r="440" spans="1:67" s="1049" customFormat="1" ht="18" x14ac:dyDescent="0.35">
      <c r="A440" s="1044"/>
      <c r="B440" s="1045"/>
      <c r="C440" s="1045"/>
      <c r="D440" s="489"/>
      <c r="E440" s="489"/>
      <c r="F440" s="490"/>
      <c r="G440" s="490"/>
      <c r="H440" s="490"/>
      <c r="I440" s="490"/>
      <c r="J440" s="1046"/>
      <c r="K440" s="490"/>
      <c r="L440" s="490"/>
      <c r="M440" s="490"/>
      <c r="N440" s="490"/>
      <c r="O440" s="490"/>
      <c r="P440" s="490"/>
      <c r="Q440" s="490"/>
      <c r="R440" s="490"/>
      <c r="S440" s="490"/>
      <c r="T440" s="1047"/>
      <c r="U440" s="1045"/>
      <c r="V440" s="1048"/>
      <c r="W440" s="1044"/>
      <c r="X440" s="1044"/>
      <c r="Y440" s="1044"/>
      <c r="Z440" s="1044"/>
      <c r="AA440" s="1044"/>
      <c r="AB440" s="1044"/>
      <c r="AC440" s="1044"/>
      <c r="AD440" s="1044"/>
      <c r="AE440" s="1243"/>
      <c r="AF440" s="1243"/>
      <c r="AG440" s="1243"/>
      <c r="AH440" s="1243"/>
      <c r="AI440" s="1243"/>
      <c r="AJ440" s="1243"/>
      <c r="AK440" s="1243"/>
      <c r="AL440" s="1243"/>
      <c r="AM440" s="1243"/>
      <c r="AN440" s="1243"/>
      <c r="AO440" s="1243"/>
      <c r="AP440" s="1243"/>
      <c r="AQ440" s="1243"/>
      <c r="AR440" s="1243"/>
      <c r="AS440" s="1243"/>
      <c r="AT440" s="1243"/>
      <c r="AU440" s="1243"/>
      <c r="AV440" s="1243"/>
      <c r="AW440" s="1243"/>
      <c r="AX440" s="1243"/>
      <c r="AY440" s="1243"/>
      <c r="AZ440" s="1243"/>
      <c r="BA440" s="1243"/>
      <c r="BB440" s="1243"/>
      <c r="BC440" s="1243"/>
      <c r="BD440" s="1243"/>
      <c r="BE440" s="1243"/>
      <c r="BF440" s="774"/>
      <c r="BG440" s="774"/>
      <c r="BH440" s="774"/>
      <c r="BI440" s="774"/>
      <c r="BJ440" s="774"/>
      <c r="BK440" s="774"/>
      <c r="BL440" s="774"/>
      <c r="BM440" s="774"/>
      <c r="BN440" s="774"/>
      <c r="BO440" s="773"/>
    </row>
    <row r="441" spans="1:67" s="1049" customFormat="1" ht="18" x14ac:dyDescent="0.35">
      <c r="A441" s="1044"/>
      <c r="B441" s="1045"/>
      <c r="C441" s="1045"/>
      <c r="D441" s="489"/>
      <c r="E441" s="489"/>
      <c r="F441" s="490"/>
      <c r="G441" s="490"/>
      <c r="H441" s="490"/>
      <c r="I441" s="490"/>
      <c r="J441" s="1046"/>
      <c r="K441" s="490"/>
      <c r="L441" s="490"/>
      <c r="M441" s="490"/>
      <c r="N441" s="490"/>
      <c r="O441" s="490"/>
      <c r="P441" s="490"/>
      <c r="Q441" s="490"/>
      <c r="R441" s="490"/>
      <c r="S441" s="490"/>
      <c r="T441" s="1047"/>
      <c r="U441" s="1045"/>
      <c r="V441" s="1048"/>
      <c r="W441" s="1044"/>
      <c r="X441" s="1044"/>
      <c r="Y441" s="1044"/>
      <c r="Z441" s="1044"/>
      <c r="AA441" s="1044"/>
      <c r="AB441" s="1044"/>
      <c r="AC441" s="1044"/>
      <c r="AD441" s="1044"/>
      <c r="AE441" s="1243"/>
      <c r="AF441" s="1243"/>
      <c r="AG441" s="1243"/>
      <c r="AH441" s="1243"/>
      <c r="AI441" s="1243"/>
      <c r="AJ441" s="1243"/>
      <c r="AK441" s="1243"/>
      <c r="AL441" s="1243"/>
      <c r="AM441" s="1243"/>
      <c r="AN441" s="1243"/>
      <c r="AO441" s="1243"/>
      <c r="AP441" s="1243"/>
      <c r="AQ441" s="1243"/>
      <c r="AR441" s="1243"/>
      <c r="AS441" s="1243"/>
      <c r="AT441" s="1243"/>
      <c r="AU441" s="1243"/>
      <c r="AV441" s="1243"/>
      <c r="AW441" s="1243"/>
      <c r="AX441" s="1243"/>
      <c r="AY441" s="1243"/>
      <c r="AZ441" s="1243"/>
      <c r="BA441" s="1243"/>
      <c r="BB441" s="1243"/>
      <c r="BC441" s="1243"/>
      <c r="BD441" s="1243"/>
      <c r="BE441" s="1243"/>
      <c r="BF441" s="774"/>
      <c r="BG441" s="774"/>
      <c r="BH441" s="774"/>
      <c r="BI441" s="774"/>
      <c r="BJ441" s="774"/>
      <c r="BK441" s="774"/>
      <c r="BL441" s="774"/>
      <c r="BM441" s="774"/>
      <c r="BN441" s="774"/>
      <c r="BO441" s="773"/>
    </row>
    <row r="442" spans="1:67" s="1049" customFormat="1" ht="18" x14ac:dyDescent="0.35">
      <c r="A442" s="1044"/>
      <c r="B442" s="1045"/>
      <c r="C442" s="1045"/>
      <c r="D442" s="489"/>
      <c r="E442" s="489"/>
      <c r="F442" s="490"/>
      <c r="G442" s="490"/>
      <c r="H442" s="490"/>
      <c r="I442" s="490"/>
      <c r="J442" s="1046"/>
      <c r="K442" s="490"/>
      <c r="L442" s="490"/>
      <c r="M442" s="490"/>
      <c r="N442" s="490"/>
      <c r="O442" s="490"/>
      <c r="P442" s="490"/>
      <c r="Q442" s="490"/>
      <c r="R442" s="490"/>
      <c r="S442" s="490"/>
      <c r="T442" s="1047"/>
      <c r="U442" s="1045"/>
      <c r="V442" s="1048"/>
      <c r="W442" s="1044"/>
      <c r="X442" s="1044"/>
      <c r="Y442" s="1044"/>
      <c r="Z442" s="1044"/>
      <c r="AA442" s="1044"/>
      <c r="AB442" s="1044"/>
      <c r="AC442" s="1044"/>
      <c r="AD442" s="1044"/>
      <c r="AE442" s="1243"/>
      <c r="AF442" s="1243"/>
      <c r="AG442" s="1243"/>
      <c r="AH442" s="1243"/>
      <c r="AI442" s="1243"/>
      <c r="AJ442" s="1243"/>
      <c r="AK442" s="1243"/>
      <c r="AL442" s="1243"/>
      <c r="AM442" s="1243"/>
      <c r="AN442" s="1243"/>
      <c r="AO442" s="1243"/>
      <c r="AP442" s="1243"/>
      <c r="AQ442" s="1243"/>
      <c r="AR442" s="1243"/>
      <c r="AS442" s="1243"/>
      <c r="AT442" s="1243"/>
      <c r="AU442" s="1243"/>
      <c r="AV442" s="1243"/>
      <c r="AW442" s="1243"/>
      <c r="AX442" s="1243"/>
      <c r="AY442" s="1243"/>
      <c r="AZ442" s="1243"/>
      <c r="BA442" s="1243"/>
      <c r="BB442" s="1243"/>
      <c r="BC442" s="1243"/>
      <c r="BD442" s="1243"/>
      <c r="BE442" s="1243"/>
      <c r="BF442" s="774"/>
      <c r="BG442" s="774"/>
      <c r="BH442" s="774"/>
      <c r="BI442" s="774"/>
      <c r="BJ442" s="774"/>
      <c r="BK442" s="774"/>
      <c r="BL442" s="774"/>
      <c r="BM442" s="774"/>
      <c r="BN442" s="774"/>
      <c r="BO442" s="773"/>
    </row>
    <row r="443" spans="1:67" s="1049" customFormat="1" ht="18" x14ac:dyDescent="0.35">
      <c r="A443" s="1044"/>
      <c r="B443" s="1045"/>
      <c r="C443" s="1045"/>
      <c r="D443" s="489"/>
      <c r="E443" s="489"/>
      <c r="F443" s="490"/>
      <c r="G443" s="490"/>
      <c r="H443" s="490"/>
      <c r="I443" s="490"/>
      <c r="J443" s="1046"/>
      <c r="K443" s="490"/>
      <c r="L443" s="490"/>
      <c r="M443" s="490"/>
      <c r="N443" s="490"/>
      <c r="O443" s="490"/>
      <c r="P443" s="490"/>
      <c r="Q443" s="490"/>
      <c r="R443" s="490"/>
      <c r="S443" s="490"/>
      <c r="T443" s="1047"/>
      <c r="U443" s="1045"/>
      <c r="V443" s="1048"/>
      <c r="W443" s="1044"/>
      <c r="X443" s="1044"/>
      <c r="Y443" s="1044"/>
      <c r="Z443" s="1044"/>
      <c r="AA443" s="1044"/>
      <c r="AB443" s="1044"/>
      <c r="AC443" s="1044"/>
      <c r="AD443" s="1044"/>
      <c r="AE443" s="1243"/>
      <c r="AF443" s="1243"/>
      <c r="AG443" s="1243"/>
      <c r="AH443" s="1243"/>
      <c r="AI443" s="1243"/>
      <c r="AJ443" s="1243"/>
      <c r="AK443" s="1243"/>
      <c r="AL443" s="1243"/>
      <c r="AM443" s="1243"/>
      <c r="AN443" s="1243"/>
      <c r="AO443" s="1243"/>
      <c r="AP443" s="1243"/>
      <c r="AQ443" s="1243"/>
      <c r="AR443" s="1243"/>
      <c r="AS443" s="1243"/>
      <c r="AT443" s="1243"/>
      <c r="AU443" s="1243"/>
      <c r="AV443" s="1243"/>
      <c r="AW443" s="1243"/>
      <c r="AX443" s="1243"/>
      <c r="AY443" s="1243"/>
      <c r="AZ443" s="1243"/>
      <c r="BA443" s="1243"/>
      <c r="BB443" s="1243"/>
      <c r="BC443" s="1243"/>
      <c r="BD443" s="1243"/>
      <c r="BE443" s="1243"/>
      <c r="BF443" s="774"/>
      <c r="BG443" s="774"/>
      <c r="BH443" s="774"/>
      <c r="BI443" s="774"/>
      <c r="BJ443" s="774"/>
      <c r="BK443" s="774"/>
      <c r="BL443" s="774"/>
      <c r="BM443" s="774"/>
      <c r="BN443" s="774"/>
      <c r="BO443" s="773"/>
    </row>
    <row r="444" spans="1:67" s="1049" customFormat="1" ht="18" x14ac:dyDescent="0.35">
      <c r="A444" s="1044"/>
      <c r="B444" s="1045"/>
      <c r="C444" s="1045"/>
      <c r="D444" s="489"/>
      <c r="E444" s="489"/>
      <c r="F444" s="490"/>
      <c r="G444" s="490"/>
      <c r="H444" s="490"/>
      <c r="I444" s="490"/>
      <c r="J444" s="1046"/>
      <c r="K444" s="490"/>
      <c r="L444" s="490"/>
      <c r="M444" s="490"/>
      <c r="N444" s="490"/>
      <c r="O444" s="490"/>
      <c r="P444" s="490"/>
      <c r="Q444" s="490"/>
      <c r="R444" s="490"/>
      <c r="S444" s="490"/>
      <c r="T444" s="1047"/>
      <c r="U444" s="1045"/>
      <c r="V444" s="1048"/>
      <c r="W444" s="1044"/>
      <c r="X444" s="1044"/>
      <c r="Y444" s="1044"/>
      <c r="Z444" s="1044"/>
      <c r="AA444" s="1044"/>
      <c r="AB444" s="1044"/>
      <c r="AC444" s="1044"/>
      <c r="AD444" s="1044"/>
      <c r="AE444" s="1243"/>
      <c r="AF444" s="1243"/>
      <c r="AG444" s="1243"/>
      <c r="AH444" s="1243"/>
      <c r="AI444" s="1243"/>
      <c r="AJ444" s="1243"/>
      <c r="AK444" s="1243"/>
      <c r="AL444" s="1243"/>
      <c r="AM444" s="1243"/>
      <c r="AN444" s="1243"/>
      <c r="AO444" s="1243"/>
      <c r="AP444" s="1243"/>
      <c r="AQ444" s="1243"/>
      <c r="AR444" s="1243"/>
      <c r="AS444" s="1243"/>
      <c r="AT444" s="1243"/>
      <c r="AU444" s="1243"/>
      <c r="AV444" s="1243"/>
      <c r="AW444" s="1243"/>
      <c r="AX444" s="1243"/>
      <c r="AY444" s="1243"/>
      <c r="AZ444" s="1243"/>
      <c r="BA444" s="1243"/>
      <c r="BB444" s="1243"/>
      <c r="BC444" s="1243"/>
      <c r="BD444" s="1243"/>
      <c r="BE444" s="1243"/>
      <c r="BF444" s="774"/>
      <c r="BG444" s="774"/>
      <c r="BH444" s="774"/>
      <c r="BI444" s="774"/>
      <c r="BJ444" s="774"/>
      <c r="BK444" s="774"/>
      <c r="BL444" s="774"/>
      <c r="BM444" s="774"/>
      <c r="BN444" s="774"/>
      <c r="BO444" s="773"/>
    </row>
    <row r="445" spans="1:67" s="1049" customFormat="1" ht="18" x14ac:dyDescent="0.35">
      <c r="A445" s="1044"/>
      <c r="B445" s="1045"/>
      <c r="C445" s="1045"/>
      <c r="D445" s="489"/>
      <c r="E445" s="489"/>
      <c r="F445" s="490"/>
      <c r="G445" s="490"/>
      <c r="H445" s="490"/>
      <c r="I445" s="490"/>
      <c r="J445" s="1046"/>
      <c r="K445" s="490"/>
      <c r="L445" s="490"/>
      <c r="M445" s="490"/>
      <c r="N445" s="490"/>
      <c r="O445" s="490"/>
      <c r="P445" s="490"/>
      <c r="Q445" s="490"/>
      <c r="R445" s="490"/>
      <c r="S445" s="490"/>
      <c r="T445" s="1047"/>
      <c r="U445" s="1045"/>
      <c r="V445" s="1048"/>
      <c r="W445" s="1044"/>
      <c r="X445" s="1044"/>
      <c r="Y445" s="1044"/>
      <c r="Z445" s="1044"/>
      <c r="AA445" s="1044"/>
      <c r="AB445" s="1044"/>
      <c r="AC445" s="1044"/>
      <c r="AD445" s="1044"/>
      <c r="AE445" s="1243"/>
      <c r="AF445" s="1243"/>
      <c r="AG445" s="1243"/>
      <c r="AH445" s="1243"/>
      <c r="AI445" s="1243"/>
      <c r="AJ445" s="1243"/>
      <c r="AK445" s="1243"/>
      <c r="AL445" s="1243"/>
      <c r="AM445" s="1243"/>
      <c r="AN445" s="1243"/>
      <c r="AO445" s="1243"/>
      <c r="AP445" s="1243"/>
      <c r="AQ445" s="1243"/>
      <c r="AR445" s="1243"/>
      <c r="AS445" s="1243"/>
      <c r="AT445" s="1243"/>
      <c r="AU445" s="1243"/>
      <c r="AV445" s="1243"/>
      <c r="AW445" s="1243"/>
      <c r="AX445" s="1243"/>
      <c r="AY445" s="1243"/>
      <c r="AZ445" s="1243"/>
      <c r="BA445" s="1243"/>
      <c r="BB445" s="1243"/>
      <c r="BC445" s="1243"/>
      <c r="BD445" s="1243"/>
      <c r="BE445" s="1243"/>
      <c r="BF445" s="774"/>
      <c r="BG445" s="774"/>
      <c r="BH445" s="774"/>
      <c r="BI445" s="774"/>
      <c r="BJ445" s="774"/>
      <c r="BK445" s="774"/>
      <c r="BL445" s="774"/>
      <c r="BM445" s="774"/>
      <c r="BN445" s="774"/>
      <c r="BO445" s="773"/>
    </row>
    <row r="446" spans="1:67" s="1049" customFormat="1" ht="18" x14ac:dyDescent="0.35">
      <c r="A446" s="1044"/>
      <c r="B446" s="1045"/>
      <c r="C446" s="1045"/>
      <c r="D446" s="489"/>
      <c r="E446" s="489"/>
      <c r="F446" s="490"/>
      <c r="G446" s="490"/>
      <c r="H446" s="490"/>
      <c r="I446" s="490"/>
      <c r="J446" s="1046"/>
      <c r="K446" s="490"/>
      <c r="L446" s="490"/>
      <c r="M446" s="490"/>
      <c r="N446" s="490"/>
      <c r="O446" s="490"/>
      <c r="P446" s="490"/>
      <c r="Q446" s="490"/>
      <c r="R446" s="490"/>
      <c r="S446" s="490"/>
      <c r="T446" s="1047"/>
      <c r="U446" s="1045"/>
      <c r="V446" s="1048"/>
      <c r="W446" s="1044"/>
      <c r="X446" s="1044"/>
      <c r="Y446" s="1044"/>
      <c r="Z446" s="1044"/>
      <c r="AA446" s="1044"/>
      <c r="AB446" s="1044"/>
      <c r="AC446" s="1044"/>
      <c r="AD446" s="1044"/>
      <c r="AE446" s="1243"/>
      <c r="AF446" s="1243"/>
      <c r="AG446" s="1243"/>
      <c r="AH446" s="1243"/>
      <c r="AI446" s="1243"/>
      <c r="AJ446" s="1243"/>
      <c r="AK446" s="1243"/>
      <c r="AL446" s="1243"/>
      <c r="AM446" s="1243"/>
      <c r="AN446" s="1243"/>
      <c r="AO446" s="1243"/>
      <c r="AP446" s="1243"/>
      <c r="AQ446" s="1243"/>
      <c r="AR446" s="1243"/>
      <c r="AS446" s="1243"/>
      <c r="AT446" s="1243"/>
      <c r="AU446" s="1243"/>
      <c r="AV446" s="1243"/>
      <c r="AW446" s="1243"/>
      <c r="AX446" s="1243"/>
      <c r="AY446" s="1243"/>
      <c r="AZ446" s="1243"/>
      <c r="BA446" s="1243"/>
      <c r="BB446" s="1243"/>
      <c r="BC446" s="1243"/>
      <c r="BD446" s="1243"/>
      <c r="BE446" s="1243"/>
      <c r="BF446" s="774"/>
      <c r="BG446" s="774"/>
      <c r="BH446" s="774"/>
      <c r="BI446" s="774"/>
      <c r="BJ446" s="774"/>
      <c r="BK446" s="774"/>
      <c r="BL446" s="774"/>
      <c r="BM446" s="774"/>
      <c r="BN446" s="774"/>
      <c r="BO446" s="773"/>
    </row>
    <row r="447" spans="1:67" s="1049" customFormat="1" ht="18" x14ac:dyDescent="0.35">
      <c r="A447" s="1044"/>
      <c r="B447" s="1045"/>
      <c r="C447" s="1045"/>
      <c r="D447" s="489"/>
      <c r="E447" s="489"/>
      <c r="F447" s="490"/>
      <c r="G447" s="490"/>
      <c r="H447" s="490"/>
      <c r="I447" s="490"/>
      <c r="J447" s="1046"/>
      <c r="K447" s="490"/>
      <c r="L447" s="490"/>
      <c r="M447" s="490"/>
      <c r="N447" s="490"/>
      <c r="O447" s="490"/>
      <c r="P447" s="490"/>
      <c r="Q447" s="490"/>
      <c r="R447" s="490"/>
      <c r="S447" s="490"/>
      <c r="T447" s="1047"/>
      <c r="U447" s="1045"/>
      <c r="V447" s="1048"/>
      <c r="W447" s="1044"/>
      <c r="X447" s="1044"/>
      <c r="Y447" s="1044"/>
      <c r="Z447" s="1044"/>
      <c r="AA447" s="1044"/>
      <c r="AB447" s="1044"/>
      <c r="AC447" s="1044"/>
      <c r="AD447" s="1044"/>
      <c r="AE447" s="1243"/>
      <c r="AF447" s="1243"/>
      <c r="AG447" s="1243"/>
      <c r="AH447" s="1243"/>
      <c r="AI447" s="1243"/>
      <c r="AJ447" s="1243"/>
      <c r="AK447" s="1243"/>
      <c r="AL447" s="1243"/>
      <c r="AM447" s="1243"/>
      <c r="AN447" s="1243"/>
      <c r="AO447" s="1243"/>
      <c r="AP447" s="1243"/>
      <c r="AQ447" s="1243"/>
      <c r="AR447" s="1243"/>
      <c r="AS447" s="1243"/>
      <c r="AT447" s="1243"/>
      <c r="AU447" s="1243"/>
      <c r="AV447" s="1243"/>
      <c r="AW447" s="1243"/>
      <c r="AX447" s="1243"/>
      <c r="AY447" s="1243"/>
      <c r="AZ447" s="1243"/>
      <c r="BA447" s="1243"/>
      <c r="BB447" s="1243"/>
      <c r="BC447" s="1243"/>
      <c r="BD447" s="1243"/>
      <c r="BE447" s="1243"/>
      <c r="BF447" s="774"/>
      <c r="BG447" s="774"/>
      <c r="BH447" s="774"/>
      <c r="BI447" s="774"/>
      <c r="BJ447" s="774"/>
      <c r="BK447" s="774"/>
      <c r="BL447" s="774"/>
      <c r="BM447" s="774"/>
      <c r="BN447" s="774"/>
      <c r="BO447" s="773"/>
    </row>
    <row r="448" spans="1:67" s="1049" customFormat="1" ht="18" x14ac:dyDescent="0.35">
      <c r="A448" s="1044"/>
      <c r="B448" s="1045"/>
      <c r="C448" s="1045"/>
      <c r="D448" s="489"/>
      <c r="E448" s="489"/>
      <c r="F448" s="490"/>
      <c r="G448" s="490"/>
      <c r="H448" s="490"/>
      <c r="I448" s="490"/>
      <c r="J448" s="1046"/>
      <c r="K448" s="490"/>
      <c r="L448" s="490"/>
      <c r="M448" s="490"/>
      <c r="N448" s="490"/>
      <c r="O448" s="490"/>
      <c r="P448" s="490"/>
      <c r="Q448" s="490"/>
      <c r="R448" s="490"/>
      <c r="S448" s="490"/>
      <c r="T448" s="1047"/>
      <c r="U448" s="1045"/>
      <c r="V448" s="1048"/>
      <c r="W448" s="1044"/>
      <c r="X448" s="1044"/>
      <c r="Y448" s="1044"/>
      <c r="Z448" s="1044"/>
      <c r="AA448" s="1044"/>
      <c r="AB448" s="1044"/>
      <c r="AC448" s="1044"/>
      <c r="AD448" s="1044"/>
      <c r="AE448" s="1243"/>
      <c r="AF448" s="1243"/>
      <c r="AG448" s="1243"/>
      <c r="AH448" s="1243"/>
      <c r="AI448" s="1243"/>
      <c r="AJ448" s="1243"/>
      <c r="AK448" s="1243"/>
      <c r="AL448" s="1243"/>
      <c r="AM448" s="1243"/>
      <c r="AN448" s="1243"/>
      <c r="AO448" s="1243"/>
      <c r="AP448" s="1243"/>
      <c r="AQ448" s="1243"/>
      <c r="AR448" s="1243"/>
      <c r="AS448" s="1243"/>
      <c r="AT448" s="1243"/>
      <c r="AU448" s="1243"/>
      <c r="AV448" s="1243"/>
      <c r="AW448" s="1243"/>
      <c r="AX448" s="1243"/>
      <c r="AY448" s="1243"/>
      <c r="AZ448" s="1243"/>
      <c r="BA448" s="1243"/>
      <c r="BB448" s="1243"/>
      <c r="BC448" s="1243"/>
      <c r="BD448" s="1243"/>
      <c r="BE448" s="1243"/>
      <c r="BF448" s="774"/>
      <c r="BG448" s="774"/>
      <c r="BH448" s="774"/>
      <c r="BI448" s="774"/>
      <c r="BJ448" s="774"/>
      <c r="BK448" s="774"/>
      <c r="BL448" s="774"/>
      <c r="BM448" s="774"/>
      <c r="BN448" s="774"/>
      <c r="BO448" s="773"/>
    </row>
    <row r="449" spans="1:67" s="1049" customFormat="1" ht="18" x14ac:dyDescent="0.35">
      <c r="A449" s="1044"/>
      <c r="B449" s="1045"/>
      <c r="C449" s="1045"/>
      <c r="D449" s="489"/>
      <c r="E449" s="489"/>
      <c r="F449" s="490"/>
      <c r="G449" s="490"/>
      <c r="H449" s="490"/>
      <c r="I449" s="490"/>
      <c r="J449" s="1046"/>
      <c r="K449" s="490"/>
      <c r="L449" s="490"/>
      <c r="M449" s="490"/>
      <c r="N449" s="490"/>
      <c r="O449" s="490"/>
      <c r="P449" s="490"/>
      <c r="Q449" s="490"/>
      <c r="R449" s="490"/>
      <c r="S449" s="490"/>
      <c r="T449" s="1047"/>
      <c r="U449" s="1045"/>
      <c r="V449" s="1048"/>
      <c r="W449" s="1044"/>
      <c r="X449" s="1044"/>
      <c r="Y449" s="1044"/>
      <c r="Z449" s="1044"/>
      <c r="AA449" s="1044"/>
      <c r="AB449" s="1044"/>
      <c r="AC449" s="1044"/>
      <c r="AD449" s="1044"/>
      <c r="AE449" s="1243"/>
      <c r="AF449" s="1243"/>
      <c r="AG449" s="1243"/>
      <c r="AH449" s="1243"/>
      <c r="AI449" s="1243"/>
      <c r="AJ449" s="1243"/>
      <c r="AK449" s="1243"/>
      <c r="AL449" s="1243"/>
      <c r="AM449" s="1243"/>
      <c r="AN449" s="1243"/>
      <c r="AO449" s="1243"/>
      <c r="AP449" s="1243"/>
      <c r="AQ449" s="1243"/>
      <c r="AR449" s="1243"/>
      <c r="AS449" s="1243"/>
      <c r="AT449" s="1243"/>
      <c r="AU449" s="1243"/>
      <c r="AV449" s="1243"/>
      <c r="AW449" s="1243"/>
      <c r="AX449" s="1243"/>
      <c r="AY449" s="1243"/>
      <c r="AZ449" s="1243"/>
      <c r="BA449" s="1243"/>
      <c r="BB449" s="1243"/>
      <c r="BC449" s="1243"/>
      <c r="BD449" s="1243"/>
      <c r="BE449" s="1243"/>
      <c r="BF449" s="774"/>
      <c r="BG449" s="774"/>
      <c r="BH449" s="774"/>
      <c r="BI449" s="774"/>
      <c r="BJ449" s="774"/>
      <c r="BK449" s="774"/>
      <c r="BL449" s="774"/>
      <c r="BM449" s="774"/>
      <c r="BN449" s="774"/>
      <c r="BO449" s="773"/>
    </row>
    <row r="450" spans="1:67" s="1049" customFormat="1" ht="18" x14ac:dyDescent="0.35">
      <c r="A450" s="1044"/>
      <c r="B450" s="1045"/>
      <c r="C450" s="1045"/>
      <c r="D450" s="489"/>
      <c r="E450" s="489"/>
      <c r="F450" s="490"/>
      <c r="G450" s="490"/>
      <c r="H450" s="490"/>
      <c r="I450" s="490"/>
      <c r="J450" s="1046"/>
      <c r="K450" s="490"/>
      <c r="L450" s="490"/>
      <c r="M450" s="490"/>
      <c r="N450" s="490"/>
      <c r="O450" s="490"/>
      <c r="P450" s="490"/>
      <c r="Q450" s="490"/>
      <c r="R450" s="490"/>
      <c r="S450" s="490"/>
      <c r="T450" s="1047"/>
      <c r="U450" s="1045"/>
      <c r="V450" s="1048"/>
      <c r="W450" s="1044"/>
      <c r="X450" s="1044"/>
      <c r="Y450" s="1044"/>
      <c r="Z450" s="1044"/>
      <c r="AA450" s="1044"/>
      <c r="AB450" s="1044"/>
      <c r="AC450" s="1044"/>
      <c r="AD450" s="1044"/>
      <c r="AE450" s="1243"/>
      <c r="AF450" s="1243"/>
      <c r="AG450" s="1243"/>
      <c r="AH450" s="1243"/>
      <c r="AI450" s="1243"/>
      <c r="AJ450" s="1243"/>
      <c r="AK450" s="1243"/>
      <c r="AL450" s="1243"/>
      <c r="AM450" s="1243"/>
      <c r="AN450" s="1243"/>
      <c r="AO450" s="1243"/>
      <c r="AP450" s="1243"/>
      <c r="AQ450" s="1243"/>
      <c r="AR450" s="1243"/>
      <c r="AS450" s="1243"/>
      <c r="AT450" s="1243"/>
      <c r="AU450" s="1243"/>
      <c r="AV450" s="1243"/>
      <c r="AW450" s="1243"/>
      <c r="AX450" s="1243"/>
      <c r="AY450" s="1243"/>
      <c r="AZ450" s="1243"/>
      <c r="BA450" s="1243"/>
      <c r="BB450" s="1243"/>
      <c r="BC450" s="1243"/>
      <c r="BD450" s="1243"/>
      <c r="BE450" s="1243"/>
      <c r="BF450" s="774"/>
      <c r="BG450" s="774"/>
      <c r="BH450" s="774"/>
      <c r="BI450" s="774"/>
      <c r="BJ450" s="774"/>
      <c r="BK450" s="774"/>
      <c r="BL450" s="774"/>
      <c r="BM450" s="774"/>
      <c r="BN450" s="774"/>
      <c r="BO450" s="773"/>
    </row>
    <row r="451" spans="1:67" s="1049" customFormat="1" ht="18" x14ac:dyDescent="0.35">
      <c r="A451" s="1044"/>
      <c r="B451" s="1045"/>
      <c r="C451" s="1045"/>
      <c r="D451" s="489"/>
      <c r="E451" s="489"/>
      <c r="F451" s="490"/>
      <c r="G451" s="490"/>
      <c r="H451" s="490"/>
      <c r="I451" s="490"/>
      <c r="J451" s="1046"/>
      <c r="K451" s="490"/>
      <c r="L451" s="490"/>
      <c r="M451" s="490"/>
      <c r="N451" s="490"/>
      <c r="O451" s="490"/>
      <c r="P451" s="490"/>
      <c r="Q451" s="490"/>
      <c r="R451" s="490"/>
      <c r="S451" s="490"/>
      <c r="T451" s="1047"/>
      <c r="U451" s="1045"/>
      <c r="V451" s="1048"/>
      <c r="W451" s="1044"/>
      <c r="X451" s="1044"/>
      <c r="Y451" s="1044"/>
      <c r="Z451" s="1044"/>
      <c r="AA451" s="1044"/>
      <c r="AB451" s="1044"/>
      <c r="AC451" s="1044"/>
      <c r="AD451" s="1044"/>
      <c r="AE451" s="1243"/>
      <c r="AF451" s="1243"/>
      <c r="AG451" s="1243"/>
      <c r="AH451" s="1243"/>
      <c r="AI451" s="1243"/>
      <c r="AJ451" s="1243"/>
      <c r="AK451" s="1243"/>
      <c r="AL451" s="1243"/>
      <c r="AM451" s="1243"/>
      <c r="AN451" s="1243"/>
      <c r="AO451" s="1243"/>
      <c r="AP451" s="1243"/>
      <c r="AQ451" s="1243"/>
      <c r="AR451" s="1243"/>
      <c r="AS451" s="1243"/>
      <c r="AT451" s="1243"/>
      <c r="AU451" s="1243"/>
      <c r="AV451" s="1243"/>
      <c r="AW451" s="1243"/>
      <c r="AX451" s="1243"/>
      <c r="AY451" s="1243"/>
      <c r="AZ451" s="1243"/>
      <c r="BA451" s="1243"/>
      <c r="BB451" s="1243"/>
      <c r="BC451" s="1243"/>
      <c r="BD451" s="1243"/>
      <c r="BE451" s="1243"/>
      <c r="BF451" s="774"/>
      <c r="BG451" s="774"/>
      <c r="BH451" s="774"/>
      <c r="BI451" s="774"/>
      <c r="BJ451" s="774"/>
      <c r="BK451" s="774"/>
      <c r="BL451" s="774"/>
      <c r="BM451" s="774"/>
      <c r="BN451" s="774"/>
      <c r="BO451" s="773"/>
    </row>
    <row r="452" spans="1:67" s="1049" customFormat="1" ht="18" x14ac:dyDescent="0.35">
      <c r="A452" s="1044"/>
      <c r="B452" s="1045"/>
      <c r="C452" s="1045"/>
      <c r="D452" s="489"/>
      <c r="E452" s="489"/>
      <c r="F452" s="490"/>
      <c r="G452" s="490"/>
      <c r="H452" s="490"/>
      <c r="I452" s="490"/>
      <c r="J452" s="1046"/>
      <c r="K452" s="490"/>
      <c r="L452" s="490"/>
      <c r="M452" s="490"/>
      <c r="N452" s="490"/>
      <c r="O452" s="490"/>
      <c r="P452" s="490"/>
      <c r="Q452" s="490"/>
      <c r="R452" s="490"/>
      <c r="S452" s="490"/>
      <c r="T452" s="1047"/>
      <c r="U452" s="1045"/>
      <c r="V452" s="1048"/>
      <c r="W452" s="1044"/>
      <c r="X452" s="1044"/>
      <c r="Y452" s="1044"/>
      <c r="Z452" s="1044"/>
      <c r="AA452" s="1044"/>
      <c r="AB452" s="1044"/>
      <c r="AC452" s="1044"/>
      <c r="AD452" s="1044"/>
      <c r="AE452" s="1243"/>
      <c r="AF452" s="1243"/>
      <c r="AG452" s="1243"/>
      <c r="AH452" s="1243"/>
      <c r="AI452" s="1243"/>
      <c r="AJ452" s="1243"/>
      <c r="AK452" s="1243"/>
      <c r="AL452" s="1243"/>
      <c r="AM452" s="1243"/>
      <c r="AN452" s="1243"/>
      <c r="AO452" s="1243"/>
      <c r="AP452" s="1243"/>
      <c r="AQ452" s="1243"/>
      <c r="AR452" s="1243"/>
      <c r="AS452" s="1243"/>
      <c r="AT452" s="1243"/>
      <c r="AU452" s="1243"/>
      <c r="AV452" s="1243"/>
      <c r="AW452" s="1243"/>
      <c r="AX452" s="1243"/>
      <c r="AY452" s="1243"/>
      <c r="AZ452" s="1243"/>
      <c r="BA452" s="1243"/>
      <c r="BB452" s="1243"/>
      <c r="BC452" s="1243"/>
      <c r="BD452" s="1243"/>
      <c r="BE452" s="1243"/>
      <c r="BF452" s="774"/>
      <c r="BG452" s="774"/>
      <c r="BH452" s="774"/>
      <c r="BI452" s="774"/>
      <c r="BJ452" s="774"/>
      <c r="BK452" s="774"/>
      <c r="BL452" s="774"/>
      <c r="BM452" s="774"/>
      <c r="BN452" s="774"/>
      <c r="BO452" s="773"/>
    </row>
    <row r="453" spans="1:67" s="1049" customFormat="1" ht="18" x14ac:dyDescent="0.35">
      <c r="A453" s="1044"/>
      <c r="B453" s="1045"/>
      <c r="C453" s="1045"/>
      <c r="D453" s="489"/>
      <c r="E453" s="489"/>
      <c r="F453" s="490"/>
      <c r="G453" s="490"/>
      <c r="H453" s="490"/>
      <c r="I453" s="490"/>
      <c r="J453" s="1046"/>
      <c r="K453" s="490"/>
      <c r="L453" s="490"/>
      <c r="M453" s="490"/>
      <c r="N453" s="490"/>
      <c r="O453" s="490"/>
      <c r="P453" s="490"/>
      <c r="Q453" s="490"/>
      <c r="R453" s="490"/>
      <c r="S453" s="490"/>
      <c r="T453" s="1047"/>
      <c r="U453" s="1045"/>
      <c r="V453" s="1048"/>
      <c r="W453" s="1044"/>
      <c r="X453" s="1044"/>
      <c r="Y453" s="1044"/>
      <c r="Z453" s="1044"/>
      <c r="AA453" s="1044"/>
      <c r="AB453" s="1044"/>
      <c r="AC453" s="1044"/>
      <c r="AD453" s="1044"/>
      <c r="AE453" s="1243"/>
      <c r="AF453" s="1243"/>
      <c r="AG453" s="1243"/>
      <c r="AH453" s="1243"/>
      <c r="AI453" s="1243"/>
      <c r="AJ453" s="1243"/>
      <c r="AK453" s="1243"/>
      <c r="AL453" s="1243"/>
      <c r="AM453" s="1243"/>
      <c r="AN453" s="1243"/>
      <c r="AO453" s="1243"/>
      <c r="AP453" s="1243"/>
      <c r="AQ453" s="1243"/>
      <c r="AR453" s="1243"/>
      <c r="AS453" s="1243"/>
      <c r="AT453" s="1243"/>
      <c r="AU453" s="1243"/>
      <c r="AV453" s="1243"/>
      <c r="AW453" s="1243"/>
      <c r="AX453" s="1243"/>
      <c r="AY453" s="1243"/>
      <c r="AZ453" s="1243"/>
      <c r="BA453" s="1243"/>
      <c r="BB453" s="1243"/>
      <c r="BC453" s="1243"/>
      <c r="BD453" s="1243"/>
      <c r="BE453" s="1243"/>
      <c r="BF453" s="774"/>
      <c r="BG453" s="774"/>
      <c r="BH453" s="774"/>
      <c r="BI453" s="774"/>
      <c r="BJ453" s="774"/>
      <c r="BK453" s="774"/>
      <c r="BL453" s="774"/>
      <c r="BM453" s="774"/>
      <c r="BN453" s="774"/>
      <c r="BO453" s="773"/>
    </row>
    <row r="454" spans="1:67" s="1049" customFormat="1" ht="18" x14ac:dyDescent="0.35">
      <c r="A454" s="1044"/>
      <c r="B454" s="1045"/>
      <c r="C454" s="1045"/>
      <c r="D454" s="489"/>
      <c r="E454" s="489"/>
      <c r="F454" s="490"/>
      <c r="G454" s="490"/>
      <c r="H454" s="490"/>
      <c r="I454" s="490"/>
      <c r="J454" s="1046"/>
      <c r="K454" s="490"/>
      <c r="L454" s="490"/>
      <c r="M454" s="490"/>
      <c r="N454" s="490"/>
      <c r="O454" s="490"/>
      <c r="P454" s="490"/>
      <c r="Q454" s="490"/>
      <c r="R454" s="490"/>
      <c r="S454" s="490"/>
      <c r="T454" s="1047"/>
      <c r="U454" s="1045"/>
      <c r="V454" s="1048"/>
      <c r="W454" s="1044"/>
      <c r="X454" s="1044"/>
      <c r="Y454" s="1044"/>
      <c r="Z454" s="1044"/>
      <c r="AA454" s="1044"/>
      <c r="AB454" s="1044"/>
      <c r="AC454" s="1044"/>
      <c r="AD454" s="1044"/>
      <c r="AE454" s="1243"/>
      <c r="AF454" s="1243"/>
      <c r="AG454" s="1243"/>
      <c r="AH454" s="1243"/>
      <c r="AI454" s="1243"/>
      <c r="AJ454" s="1243"/>
      <c r="AK454" s="1243"/>
      <c r="AL454" s="1243"/>
      <c r="AM454" s="1243"/>
      <c r="AN454" s="1243"/>
      <c r="AO454" s="1243"/>
      <c r="AP454" s="1243"/>
      <c r="AQ454" s="1243"/>
      <c r="AR454" s="1243"/>
      <c r="AS454" s="1243"/>
      <c r="AT454" s="1243"/>
      <c r="AU454" s="1243"/>
      <c r="AV454" s="1243"/>
      <c r="AW454" s="1243"/>
      <c r="AX454" s="1243"/>
      <c r="AY454" s="1243"/>
      <c r="AZ454" s="1243"/>
      <c r="BA454" s="1243"/>
      <c r="BB454" s="1243"/>
      <c r="BC454" s="1243"/>
      <c r="BD454" s="1243"/>
      <c r="BE454" s="1243"/>
      <c r="BF454" s="774"/>
      <c r="BG454" s="774"/>
      <c r="BH454" s="774"/>
      <c r="BI454" s="774"/>
      <c r="BJ454" s="774"/>
      <c r="BK454" s="774"/>
      <c r="BL454" s="774"/>
      <c r="BM454" s="774"/>
      <c r="BN454" s="774"/>
      <c r="BO454" s="773"/>
    </row>
    <row r="455" spans="1:67" s="1049" customFormat="1" ht="18" x14ac:dyDescent="0.35">
      <c r="A455" s="1044"/>
      <c r="B455" s="1045"/>
      <c r="C455" s="1045"/>
      <c r="D455" s="489"/>
      <c r="E455" s="489"/>
      <c r="F455" s="490"/>
      <c r="G455" s="490"/>
      <c r="H455" s="490"/>
      <c r="I455" s="490"/>
      <c r="J455" s="1046"/>
      <c r="K455" s="490"/>
      <c r="L455" s="490"/>
      <c r="M455" s="490"/>
      <c r="N455" s="490"/>
      <c r="O455" s="490"/>
      <c r="P455" s="490"/>
      <c r="Q455" s="490"/>
      <c r="R455" s="490"/>
      <c r="S455" s="490"/>
      <c r="T455" s="1047"/>
      <c r="U455" s="1045"/>
      <c r="V455" s="1048"/>
      <c r="W455" s="1044"/>
      <c r="X455" s="1044"/>
      <c r="Y455" s="1044"/>
      <c r="Z455" s="1044"/>
      <c r="AA455" s="1044"/>
      <c r="AB455" s="1044"/>
      <c r="AC455" s="1044"/>
      <c r="AD455" s="1044"/>
      <c r="AE455" s="1243"/>
      <c r="AF455" s="1243"/>
      <c r="AG455" s="1243"/>
      <c r="AH455" s="1243"/>
      <c r="AI455" s="1243"/>
      <c r="AJ455" s="1243"/>
      <c r="AK455" s="1243"/>
      <c r="AL455" s="1243"/>
      <c r="AM455" s="1243"/>
      <c r="AN455" s="1243"/>
      <c r="AO455" s="1243"/>
      <c r="AP455" s="1243"/>
      <c r="AQ455" s="1243"/>
      <c r="AR455" s="1243"/>
      <c r="AS455" s="1243"/>
      <c r="AT455" s="1243"/>
      <c r="AU455" s="1243"/>
      <c r="AV455" s="1243"/>
      <c r="AW455" s="1243"/>
      <c r="AX455" s="1243"/>
      <c r="AY455" s="1243"/>
      <c r="AZ455" s="1243"/>
      <c r="BA455" s="1243"/>
      <c r="BB455" s="1243"/>
      <c r="BC455" s="1243"/>
      <c r="BD455" s="1243"/>
      <c r="BE455" s="1243"/>
      <c r="BF455" s="774"/>
      <c r="BG455" s="774"/>
      <c r="BH455" s="774"/>
      <c r="BI455" s="774"/>
      <c r="BJ455" s="774"/>
      <c r="BK455" s="774"/>
      <c r="BL455" s="774"/>
      <c r="BM455" s="774"/>
      <c r="BN455" s="774"/>
      <c r="BO455" s="773"/>
    </row>
    <row r="456" spans="1:67" s="1049" customFormat="1" ht="18" x14ac:dyDescent="0.35">
      <c r="A456" s="1044"/>
      <c r="B456" s="1045"/>
      <c r="C456" s="1045"/>
      <c r="D456" s="489"/>
      <c r="E456" s="489"/>
      <c r="F456" s="490"/>
      <c r="G456" s="490"/>
      <c r="H456" s="490"/>
      <c r="I456" s="490"/>
      <c r="J456" s="1046"/>
      <c r="K456" s="490"/>
      <c r="L456" s="490"/>
      <c r="M456" s="490"/>
      <c r="N456" s="490"/>
      <c r="O456" s="490"/>
      <c r="P456" s="490"/>
      <c r="Q456" s="490"/>
      <c r="R456" s="490"/>
      <c r="S456" s="490"/>
      <c r="T456" s="1047"/>
      <c r="U456" s="1045"/>
      <c r="V456" s="1048"/>
      <c r="W456" s="1044"/>
      <c r="X456" s="1044"/>
      <c r="Y456" s="1044"/>
      <c r="Z456" s="1044"/>
      <c r="AA456" s="1044"/>
      <c r="AB456" s="1044"/>
      <c r="AC456" s="1044"/>
      <c r="AD456" s="1044"/>
      <c r="AE456" s="1243"/>
      <c r="AF456" s="1243"/>
      <c r="AG456" s="1243"/>
      <c r="AH456" s="1243"/>
      <c r="AI456" s="1243"/>
      <c r="AJ456" s="1243"/>
      <c r="AK456" s="1243"/>
      <c r="AL456" s="1243"/>
      <c r="AM456" s="1243"/>
      <c r="AN456" s="1243"/>
      <c r="AO456" s="1243"/>
      <c r="AP456" s="1243"/>
      <c r="AQ456" s="1243"/>
      <c r="AR456" s="1243"/>
      <c r="AS456" s="1243"/>
      <c r="AT456" s="1243"/>
      <c r="AU456" s="1243"/>
      <c r="AV456" s="1243"/>
      <c r="AW456" s="1243"/>
      <c r="AX456" s="1243"/>
      <c r="AY456" s="1243"/>
      <c r="AZ456" s="1243"/>
      <c r="BA456" s="1243"/>
      <c r="BB456" s="1243"/>
      <c r="BC456" s="1243"/>
      <c r="BD456" s="1243"/>
      <c r="BE456" s="1243"/>
      <c r="BF456" s="774"/>
      <c r="BG456" s="774"/>
      <c r="BH456" s="774"/>
      <c r="BI456" s="774"/>
      <c r="BJ456" s="774"/>
      <c r="BK456" s="774"/>
      <c r="BL456" s="774"/>
      <c r="BM456" s="774"/>
      <c r="BN456" s="774"/>
      <c r="BO456" s="773"/>
    </row>
    <row r="457" spans="1:67" s="1049" customFormat="1" ht="18" x14ac:dyDescent="0.35">
      <c r="A457" s="1044"/>
      <c r="B457" s="1045"/>
      <c r="C457" s="1045"/>
      <c r="D457" s="489"/>
      <c r="E457" s="489"/>
      <c r="F457" s="490"/>
      <c r="G457" s="490"/>
      <c r="H457" s="490"/>
      <c r="I457" s="490"/>
      <c r="J457" s="1046"/>
      <c r="K457" s="490"/>
      <c r="L457" s="490"/>
      <c r="M457" s="490"/>
      <c r="N457" s="490"/>
      <c r="O457" s="490"/>
      <c r="P457" s="490"/>
      <c r="Q457" s="490"/>
      <c r="R457" s="490"/>
      <c r="S457" s="490"/>
      <c r="T457" s="1047"/>
      <c r="U457" s="1045"/>
      <c r="V457" s="1048"/>
      <c r="W457" s="1044"/>
      <c r="X457" s="1044"/>
      <c r="Y457" s="1044"/>
      <c r="Z457" s="1044"/>
      <c r="AA457" s="1044"/>
      <c r="AB457" s="1044"/>
      <c r="AC457" s="1044"/>
      <c r="AD457" s="1044"/>
      <c r="AE457" s="1243"/>
      <c r="AF457" s="1243"/>
      <c r="AG457" s="1243"/>
      <c r="AH457" s="1243"/>
      <c r="AI457" s="1243"/>
      <c r="AJ457" s="1243"/>
      <c r="AK457" s="1243"/>
      <c r="AL457" s="1243"/>
      <c r="AM457" s="1243"/>
      <c r="AN457" s="1243"/>
      <c r="AO457" s="1243"/>
      <c r="AP457" s="1243"/>
      <c r="AQ457" s="1243"/>
      <c r="AR457" s="1243"/>
      <c r="AS457" s="1243"/>
      <c r="AT457" s="1243"/>
      <c r="AU457" s="1243"/>
      <c r="AV457" s="1243"/>
      <c r="AW457" s="1243"/>
      <c r="AX457" s="1243"/>
      <c r="AY457" s="1243"/>
      <c r="AZ457" s="1243"/>
      <c r="BA457" s="1243"/>
      <c r="BB457" s="1243"/>
      <c r="BC457" s="1243"/>
      <c r="BD457" s="1243"/>
      <c r="BE457" s="1243"/>
      <c r="BF457" s="774"/>
      <c r="BG457" s="774"/>
      <c r="BH457" s="774"/>
      <c r="BI457" s="774"/>
      <c r="BJ457" s="774"/>
      <c r="BK457" s="774"/>
      <c r="BL457" s="774"/>
      <c r="BM457" s="774"/>
      <c r="BN457" s="774"/>
      <c r="BO457" s="773"/>
    </row>
    <row r="458" spans="1:67" s="1049" customFormat="1" ht="18" x14ac:dyDescent="0.35">
      <c r="A458" s="1044"/>
      <c r="B458" s="1045"/>
      <c r="C458" s="1045"/>
      <c r="D458" s="489"/>
      <c r="E458" s="489"/>
      <c r="F458" s="490"/>
      <c r="G458" s="490"/>
      <c r="H458" s="490"/>
      <c r="I458" s="490"/>
      <c r="J458" s="1046"/>
      <c r="K458" s="490"/>
      <c r="L458" s="490"/>
      <c r="M458" s="490"/>
      <c r="N458" s="490"/>
      <c r="O458" s="490"/>
      <c r="P458" s="490"/>
      <c r="Q458" s="490"/>
      <c r="R458" s="490"/>
      <c r="S458" s="490"/>
      <c r="T458" s="1047"/>
      <c r="U458" s="1045"/>
      <c r="V458" s="1048"/>
      <c r="W458" s="1044"/>
      <c r="X458" s="1044"/>
      <c r="Y458" s="1044"/>
      <c r="Z458" s="1044"/>
      <c r="AA458" s="1044"/>
      <c r="AB458" s="1044"/>
      <c r="AC458" s="1044"/>
      <c r="AD458" s="1044"/>
      <c r="AE458" s="1243"/>
      <c r="AF458" s="1243"/>
      <c r="AG458" s="1243"/>
      <c r="AH458" s="1243"/>
      <c r="AI458" s="1243"/>
      <c r="AJ458" s="1243"/>
      <c r="AK458" s="1243"/>
      <c r="AL458" s="1243"/>
      <c r="AM458" s="1243"/>
      <c r="AN458" s="1243"/>
      <c r="AO458" s="1243"/>
      <c r="AP458" s="1243"/>
      <c r="AQ458" s="1243"/>
      <c r="AR458" s="1243"/>
      <c r="AS458" s="1243"/>
      <c r="AT458" s="1243"/>
      <c r="AU458" s="1243"/>
      <c r="AV458" s="1243"/>
      <c r="AW458" s="1243"/>
      <c r="AX458" s="1243"/>
      <c r="AY458" s="1243"/>
      <c r="AZ458" s="1243"/>
      <c r="BA458" s="1243"/>
      <c r="BB458" s="1243"/>
      <c r="BC458" s="1243"/>
      <c r="BD458" s="1243"/>
      <c r="BE458" s="1243"/>
      <c r="BF458" s="774"/>
      <c r="BG458" s="774"/>
      <c r="BH458" s="774"/>
      <c r="BI458" s="774"/>
      <c r="BJ458" s="774"/>
      <c r="BK458" s="774"/>
      <c r="BL458" s="774"/>
      <c r="BM458" s="774"/>
      <c r="BN458" s="774"/>
      <c r="BO458" s="773"/>
    </row>
    <row r="459" spans="1:67" s="1049" customFormat="1" ht="18" x14ac:dyDescent="0.35">
      <c r="A459" s="1044"/>
      <c r="B459" s="1045"/>
      <c r="C459" s="1045"/>
      <c r="D459" s="489"/>
      <c r="E459" s="489"/>
      <c r="F459" s="490"/>
      <c r="G459" s="490"/>
      <c r="H459" s="490"/>
      <c r="I459" s="490"/>
      <c r="J459" s="1046"/>
      <c r="K459" s="490"/>
      <c r="L459" s="490"/>
      <c r="M459" s="490"/>
      <c r="N459" s="490"/>
      <c r="O459" s="490"/>
      <c r="P459" s="490"/>
      <c r="Q459" s="490"/>
      <c r="R459" s="490"/>
      <c r="S459" s="490"/>
      <c r="T459" s="1047"/>
      <c r="U459" s="1045"/>
      <c r="V459" s="1048"/>
      <c r="W459" s="1044"/>
      <c r="X459" s="1044"/>
      <c r="Y459" s="1044"/>
      <c r="Z459" s="1044"/>
      <c r="AA459" s="1044"/>
      <c r="AB459" s="1044"/>
      <c r="AC459" s="1044"/>
      <c r="AD459" s="1044"/>
      <c r="AE459" s="1243"/>
      <c r="AF459" s="1243"/>
      <c r="AG459" s="1243"/>
      <c r="AH459" s="1243"/>
      <c r="AI459" s="1243"/>
      <c r="AJ459" s="1243"/>
      <c r="AK459" s="1243"/>
      <c r="AL459" s="1243"/>
      <c r="AM459" s="1243"/>
      <c r="AN459" s="1243"/>
      <c r="AO459" s="1243"/>
      <c r="AP459" s="1243"/>
      <c r="AQ459" s="1243"/>
      <c r="AR459" s="1243"/>
      <c r="AS459" s="1243"/>
      <c r="AT459" s="1243"/>
      <c r="AU459" s="1243"/>
      <c r="AV459" s="1243"/>
      <c r="AW459" s="1243"/>
      <c r="AX459" s="1243"/>
      <c r="AY459" s="1243"/>
      <c r="AZ459" s="1243"/>
      <c r="BA459" s="1243"/>
      <c r="BB459" s="1243"/>
      <c r="BC459" s="1243"/>
      <c r="BD459" s="1243"/>
      <c r="BE459" s="1243"/>
      <c r="BF459" s="774"/>
      <c r="BG459" s="774"/>
      <c r="BH459" s="774"/>
      <c r="BI459" s="774"/>
      <c r="BJ459" s="774"/>
      <c r="BK459" s="774"/>
      <c r="BL459" s="774"/>
      <c r="BM459" s="774"/>
      <c r="BN459" s="774"/>
      <c r="BO459" s="773"/>
    </row>
    <row r="460" spans="1:67" s="1049" customFormat="1" ht="18" x14ac:dyDescent="0.35">
      <c r="A460" s="1044"/>
      <c r="B460" s="1045"/>
      <c r="C460" s="1045"/>
      <c r="D460" s="489"/>
      <c r="E460" s="489"/>
      <c r="F460" s="490"/>
      <c r="G460" s="490"/>
      <c r="H460" s="490"/>
      <c r="I460" s="490"/>
      <c r="J460" s="1046"/>
      <c r="K460" s="490"/>
      <c r="L460" s="490"/>
      <c r="M460" s="490"/>
      <c r="N460" s="490"/>
      <c r="O460" s="490"/>
      <c r="P460" s="490"/>
      <c r="Q460" s="490"/>
      <c r="R460" s="490"/>
      <c r="S460" s="490"/>
      <c r="T460" s="1047"/>
      <c r="U460" s="1045"/>
      <c r="V460" s="1048"/>
      <c r="W460" s="1044"/>
      <c r="X460" s="1044"/>
      <c r="Y460" s="1044"/>
      <c r="Z460" s="1044"/>
      <c r="AA460" s="1044"/>
      <c r="AB460" s="1044"/>
      <c r="AC460" s="1044"/>
      <c r="AD460" s="1044"/>
      <c r="AE460" s="1243"/>
      <c r="AF460" s="1243"/>
      <c r="AG460" s="1243"/>
      <c r="AH460" s="1243"/>
      <c r="AI460" s="1243"/>
      <c r="AJ460" s="1243"/>
      <c r="AK460" s="1243"/>
      <c r="AL460" s="1243"/>
      <c r="AM460" s="1243"/>
      <c r="AN460" s="1243"/>
      <c r="AO460" s="1243"/>
      <c r="AP460" s="1243"/>
      <c r="AQ460" s="1243"/>
      <c r="AR460" s="1243"/>
      <c r="AS460" s="1243"/>
      <c r="AT460" s="1243"/>
      <c r="AU460" s="1243"/>
      <c r="AV460" s="1243"/>
      <c r="AW460" s="1243"/>
      <c r="AX460" s="1243"/>
      <c r="AY460" s="1243"/>
      <c r="AZ460" s="1243"/>
      <c r="BA460" s="1243"/>
      <c r="BB460" s="1243"/>
      <c r="BC460" s="1243"/>
      <c r="BD460" s="1243"/>
      <c r="BE460" s="1243"/>
      <c r="BF460" s="774"/>
      <c r="BG460" s="774"/>
      <c r="BH460" s="774"/>
      <c r="BI460" s="774"/>
      <c r="BJ460" s="774"/>
      <c r="BK460" s="774"/>
      <c r="BL460" s="774"/>
      <c r="BM460" s="774"/>
      <c r="BN460" s="774"/>
      <c r="BO460" s="773"/>
    </row>
    <row r="461" spans="1:67" s="1049" customFormat="1" ht="18" x14ac:dyDescent="0.35">
      <c r="A461" s="1044"/>
      <c r="B461" s="1045"/>
      <c r="C461" s="1045"/>
      <c r="D461" s="489"/>
      <c r="E461" s="489"/>
      <c r="F461" s="490"/>
      <c r="G461" s="490"/>
      <c r="H461" s="490"/>
      <c r="I461" s="490"/>
      <c r="J461" s="1046"/>
      <c r="K461" s="490"/>
      <c r="L461" s="490"/>
      <c r="M461" s="490"/>
      <c r="N461" s="490"/>
      <c r="O461" s="490"/>
      <c r="P461" s="490"/>
      <c r="Q461" s="490"/>
      <c r="R461" s="490"/>
      <c r="S461" s="490"/>
      <c r="T461" s="1047"/>
      <c r="U461" s="1045"/>
      <c r="V461" s="1048"/>
      <c r="W461" s="1044"/>
      <c r="X461" s="1044"/>
      <c r="Y461" s="1044"/>
      <c r="Z461" s="1044"/>
      <c r="AA461" s="1044"/>
      <c r="AB461" s="1044"/>
      <c r="AC461" s="1044"/>
      <c r="AD461" s="1044"/>
      <c r="AE461" s="1243"/>
      <c r="AF461" s="1243"/>
      <c r="AG461" s="1243"/>
      <c r="AH461" s="1243"/>
      <c r="AI461" s="1243"/>
      <c r="AJ461" s="1243"/>
      <c r="AK461" s="1243"/>
      <c r="AL461" s="1243"/>
      <c r="AM461" s="1243"/>
      <c r="AN461" s="1243"/>
      <c r="AO461" s="1243"/>
      <c r="AP461" s="1243"/>
      <c r="AQ461" s="1243"/>
      <c r="AR461" s="1243"/>
      <c r="AS461" s="1243"/>
      <c r="AT461" s="1243"/>
      <c r="AU461" s="1243"/>
      <c r="AV461" s="1243"/>
      <c r="AW461" s="1243"/>
      <c r="AX461" s="1243"/>
      <c r="AY461" s="1243"/>
      <c r="AZ461" s="1243"/>
      <c r="BA461" s="1243"/>
      <c r="BB461" s="1243"/>
      <c r="BC461" s="1243"/>
      <c r="BD461" s="1243"/>
      <c r="BE461" s="1243"/>
      <c r="BF461" s="774"/>
      <c r="BG461" s="774"/>
      <c r="BH461" s="774"/>
      <c r="BI461" s="774"/>
      <c r="BJ461" s="774"/>
      <c r="BK461" s="774"/>
      <c r="BL461" s="774"/>
      <c r="BM461" s="774"/>
      <c r="BN461" s="774"/>
      <c r="BO461" s="773"/>
    </row>
    <row r="462" spans="1:67" s="1049" customFormat="1" ht="18" x14ac:dyDescent="0.35">
      <c r="A462" s="1044"/>
      <c r="B462" s="1045"/>
      <c r="C462" s="1045"/>
      <c r="D462" s="489"/>
      <c r="E462" s="489"/>
      <c r="F462" s="490"/>
      <c r="G462" s="490"/>
      <c r="H462" s="490"/>
      <c r="I462" s="490"/>
      <c r="J462" s="1046"/>
      <c r="K462" s="490"/>
      <c r="L462" s="490"/>
      <c r="M462" s="490"/>
      <c r="N462" s="490"/>
      <c r="O462" s="490"/>
      <c r="P462" s="490"/>
      <c r="Q462" s="490"/>
      <c r="R462" s="490"/>
      <c r="S462" s="490"/>
      <c r="T462" s="1047"/>
      <c r="U462" s="1045"/>
      <c r="V462" s="1048"/>
      <c r="W462" s="1044"/>
      <c r="X462" s="1044"/>
      <c r="Y462" s="1044"/>
      <c r="Z462" s="1044"/>
      <c r="AA462" s="1044"/>
      <c r="AB462" s="1044"/>
      <c r="AC462" s="1044"/>
      <c r="AD462" s="1044"/>
      <c r="AE462" s="1243"/>
      <c r="AF462" s="1243"/>
      <c r="AG462" s="1243"/>
      <c r="AH462" s="1243"/>
      <c r="AI462" s="1243"/>
      <c r="AJ462" s="1243"/>
      <c r="AK462" s="1243"/>
      <c r="AL462" s="1243"/>
      <c r="AM462" s="1243"/>
      <c r="AN462" s="1243"/>
      <c r="AO462" s="1243"/>
      <c r="AP462" s="1243"/>
      <c r="AQ462" s="1243"/>
      <c r="AR462" s="1243"/>
      <c r="AS462" s="1243"/>
      <c r="AT462" s="1243"/>
      <c r="AU462" s="1243"/>
      <c r="AV462" s="1243"/>
      <c r="AW462" s="1243"/>
      <c r="AX462" s="1243"/>
      <c r="AY462" s="1243"/>
      <c r="AZ462" s="1243"/>
      <c r="BA462" s="1243"/>
      <c r="BB462" s="1243"/>
      <c r="BC462" s="1243"/>
      <c r="BD462" s="1243"/>
      <c r="BE462" s="1243"/>
      <c r="BF462" s="774"/>
      <c r="BG462" s="774"/>
      <c r="BH462" s="774"/>
      <c r="BI462" s="774"/>
      <c r="BJ462" s="774"/>
      <c r="BK462" s="774"/>
      <c r="BL462" s="774"/>
      <c r="BM462" s="774"/>
      <c r="BN462" s="774"/>
      <c r="BO462" s="773"/>
    </row>
    <row r="463" spans="1:67" s="1049" customFormat="1" ht="18" x14ac:dyDescent="0.35">
      <c r="A463" s="1044"/>
      <c r="B463" s="1045"/>
      <c r="C463" s="1045"/>
      <c r="D463" s="489"/>
      <c r="E463" s="489"/>
      <c r="F463" s="490"/>
      <c r="G463" s="490"/>
      <c r="H463" s="490"/>
      <c r="I463" s="490"/>
      <c r="J463" s="1046"/>
      <c r="K463" s="490"/>
      <c r="L463" s="490"/>
      <c r="M463" s="490"/>
      <c r="N463" s="490"/>
      <c r="O463" s="490"/>
      <c r="P463" s="490"/>
      <c r="Q463" s="490"/>
      <c r="R463" s="490"/>
      <c r="S463" s="490"/>
      <c r="T463" s="1047"/>
      <c r="U463" s="1045"/>
      <c r="V463" s="1048"/>
      <c r="W463" s="1044"/>
      <c r="X463" s="1044"/>
      <c r="Y463" s="1044"/>
      <c r="Z463" s="1044"/>
      <c r="AA463" s="1044"/>
      <c r="AB463" s="1044"/>
      <c r="AC463" s="1044"/>
      <c r="AD463" s="1044"/>
      <c r="AE463" s="1243"/>
      <c r="AF463" s="1243"/>
      <c r="AG463" s="1243"/>
      <c r="AH463" s="1243"/>
      <c r="AI463" s="1243"/>
      <c r="AJ463" s="1243"/>
      <c r="AK463" s="1243"/>
      <c r="AL463" s="1243"/>
      <c r="AM463" s="1243"/>
      <c r="AN463" s="1243"/>
      <c r="AO463" s="1243"/>
      <c r="AP463" s="1243"/>
      <c r="AQ463" s="1243"/>
      <c r="AR463" s="1243"/>
      <c r="AS463" s="1243"/>
      <c r="AT463" s="1243"/>
      <c r="AU463" s="1243"/>
      <c r="AV463" s="1243"/>
      <c r="AW463" s="1243"/>
      <c r="AX463" s="1243"/>
      <c r="AY463" s="1243"/>
      <c r="AZ463" s="1243"/>
      <c r="BA463" s="1243"/>
      <c r="BB463" s="1243"/>
      <c r="BC463" s="1243"/>
      <c r="BD463" s="1243"/>
      <c r="BE463" s="1243"/>
      <c r="BF463" s="774"/>
      <c r="BG463" s="774"/>
      <c r="BH463" s="774"/>
      <c r="BI463" s="774"/>
      <c r="BJ463" s="774"/>
      <c r="BK463" s="774"/>
      <c r="BL463" s="774"/>
      <c r="BM463" s="774"/>
      <c r="BN463" s="774"/>
      <c r="BO463" s="773"/>
    </row>
    <row r="464" spans="1:67" s="1049" customFormat="1" ht="18" x14ac:dyDescent="0.35">
      <c r="A464" s="1044"/>
      <c r="B464" s="1045"/>
      <c r="C464" s="1045"/>
      <c r="D464" s="489"/>
      <c r="E464" s="489"/>
      <c r="F464" s="490"/>
      <c r="G464" s="490"/>
      <c r="H464" s="490"/>
      <c r="I464" s="490"/>
      <c r="J464" s="1046"/>
      <c r="K464" s="490"/>
      <c r="L464" s="490"/>
      <c r="M464" s="490"/>
      <c r="N464" s="490"/>
      <c r="O464" s="490"/>
      <c r="P464" s="490"/>
      <c r="Q464" s="490"/>
      <c r="R464" s="490"/>
      <c r="S464" s="490"/>
      <c r="T464" s="1047"/>
      <c r="U464" s="1045"/>
      <c r="V464" s="1048"/>
      <c r="W464" s="1044"/>
      <c r="X464" s="1044"/>
      <c r="Y464" s="1044"/>
      <c r="Z464" s="1044"/>
      <c r="AA464" s="1044"/>
      <c r="AB464" s="1044"/>
      <c r="AC464" s="1044"/>
      <c r="AD464" s="1044"/>
      <c r="AE464" s="1243"/>
      <c r="AF464" s="1243"/>
      <c r="AG464" s="1243"/>
      <c r="AH464" s="1243"/>
      <c r="AI464" s="1243"/>
      <c r="AJ464" s="1243"/>
      <c r="AK464" s="1243"/>
      <c r="AL464" s="1243"/>
      <c r="AM464" s="1243"/>
      <c r="AN464" s="1243"/>
      <c r="AO464" s="1243"/>
      <c r="AP464" s="1243"/>
      <c r="AQ464" s="1243"/>
      <c r="AR464" s="1243"/>
      <c r="AS464" s="1243"/>
      <c r="AT464" s="1243"/>
      <c r="AU464" s="1243"/>
      <c r="AV464" s="1243"/>
      <c r="AW464" s="1243"/>
      <c r="AX464" s="1243"/>
      <c r="AY464" s="1243"/>
      <c r="AZ464" s="1243"/>
      <c r="BA464" s="1243"/>
      <c r="BB464" s="1243"/>
      <c r="BC464" s="1243"/>
      <c r="BD464" s="1243"/>
      <c r="BE464" s="1243"/>
      <c r="BF464" s="774"/>
      <c r="BG464" s="774"/>
      <c r="BH464" s="774"/>
      <c r="BI464" s="774"/>
      <c r="BJ464" s="774"/>
      <c r="BK464" s="774"/>
      <c r="BL464" s="774"/>
      <c r="BM464" s="774"/>
      <c r="BN464" s="774"/>
      <c r="BO464" s="773"/>
    </row>
    <row r="465" spans="1:67" s="1049" customFormat="1" ht="18" x14ac:dyDescent="0.35">
      <c r="A465" s="1044"/>
      <c r="B465" s="1045"/>
      <c r="C465" s="1045"/>
      <c r="D465" s="489"/>
      <c r="E465" s="489"/>
      <c r="F465" s="490"/>
      <c r="G465" s="490"/>
      <c r="H465" s="490"/>
      <c r="I465" s="490"/>
      <c r="J465" s="1046"/>
      <c r="K465" s="490"/>
      <c r="L465" s="490"/>
      <c r="M465" s="490"/>
      <c r="N465" s="490"/>
      <c r="O465" s="490"/>
      <c r="P465" s="490"/>
      <c r="Q465" s="490"/>
      <c r="R465" s="490"/>
      <c r="S465" s="490"/>
      <c r="T465" s="1047"/>
      <c r="U465" s="1045"/>
      <c r="V465" s="1048"/>
      <c r="W465" s="1044"/>
      <c r="X465" s="1044"/>
      <c r="Y465" s="1044"/>
      <c r="Z465" s="1044"/>
      <c r="AA465" s="1044"/>
      <c r="AB465" s="1044"/>
      <c r="AC465" s="1044"/>
      <c r="AD465" s="1044"/>
      <c r="AE465" s="1243"/>
      <c r="AF465" s="1243"/>
      <c r="AG465" s="1243"/>
      <c r="AH465" s="1243"/>
      <c r="AI465" s="1243"/>
      <c r="AJ465" s="1243"/>
      <c r="AK465" s="1243"/>
      <c r="AL465" s="1243"/>
      <c r="AM465" s="1243"/>
      <c r="AN465" s="1243"/>
      <c r="AO465" s="1243"/>
      <c r="AP465" s="1243"/>
      <c r="AQ465" s="1243"/>
      <c r="AR465" s="1243"/>
      <c r="AS465" s="1243"/>
      <c r="AT465" s="1243"/>
      <c r="AU465" s="1243"/>
      <c r="AV465" s="1243"/>
      <c r="AW465" s="1243"/>
      <c r="AX465" s="1243"/>
      <c r="AY465" s="1243"/>
      <c r="AZ465" s="1243"/>
      <c r="BA465" s="1243"/>
      <c r="BB465" s="1243"/>
      <c r="BC465" s="1243"/>
      <c r="BD465" s="1243"/>
      <c r="BE465" s="1243"/>
      <c r="BF465" s="774"/>
      <c r="BG465" s="774"/>
      <c r="BH465" s="774"/>
      <c r="BI465" s="774"/>
      <c r="BJ465" s="774"/>
      <c r="BK465" s="774"/>
      <c r="BL465" s="774"/>
      <c r="BM465" s="774"/>
      <c r="BN465" s="774"/>
      <c r="BO465" s="773"/>
    </row>
    <row r="466" spans="1:67" s="1049" customFormat="1" ht="18" x14ac:dyDescent="0.35">
      <c r="A466" s="1044"/>
      <c r="B466" s="1045"/>
      <c r="C466" s="1045"/>
      <c r="D466" s="489"/>
      <c r="E466" s="489"/>
      <c r="F466" s="490"/>
      <c r="G466" s="490"/>
      <c r="H466" s="490"/>
      <c r="I466" s="490"/>
      <c r="J466" s="1046"/>
      <c r="K466" s="490"/>
      <c r="L466" s="490"/>
      <c r="M466" s="490"/>
      <c r="N466" s="490"/>
      <c r="O466" s="490"/>
      <c r="P466" s="490"/>
      <c r="Q466" s="490"/>
      <c r="R466" s="490"/>
      <c r="S466" s="490"/>
      <c r="T466" s="1047"/>
      <c r="U466" s="1045"/>
      <c r="V466" s="1048"/>
      <c r="W466" s="1044"/>
      <c r="X466" s="1044"/>
      <c r="Y466" s="1044"/>
      <c r="Z466" s="1044"/>
      <c r="AA466" s="1044"/>
      <c r="AB466" s="1044"/>
      <c r="AC466" s="1044"/>
      <c r="AD466" s="1044"/>
      <c r="AE466" s="1243"/>
      <c r="AF466" s="1243"/>
      <c r="AG466" s="1243"/>
      <c r="AH466" s="1243"/>
      <c r="AI466" s="1243"/>
      <c r="AJ466" s="1243"/>
      <c r="AK466" s="1243"/>
      <c r="AL466" s="1243"/>
      <c r="AM466" s="1243"/>
      <c r="AN466" s="1243"/>
      <c r="AO466" s="1243"/>
      <c r="AP466" s="1243"/>
      <c r="AQ466" s="1243"/>
      <c r="AR466" s="1243"/>
      <c r="AS466" s="1243"/>
      <c r="AT466" s="1243"/>
      <c r="AU466" s="1243"/>
      <c r="AV466" s="1243"/>
      <c r="AW466" s="1243"/>
      <c r="AX466" s="1243"/>
      <c r="AY466" s="1243"/>
      <c r="AZ466" s="1243"/>
      <c r="BA466" s="1243"/>
      <c r="BB466" s="1243"/>
      <c r="BC466" s="1243"/>
      <c r="BD466" s="1243"/>
      <c r="BE466" s="1243"/>
      <c r="BF466" s="774"/>
      <c r="BG466" s="774"/>
      <c r="BH466" s="774"/>
      <c r="BI466" s="774"/>
      <c r="BJ466" s="774"/>
      <c r="BK466" s="774"/>
      <c r="BL466" s="774"/>
      <c r="BM466" s="774"/>
      <c r="BN466" s="774"/>
      <c r="BO466" s="773"/>
    </row>
    <row r="467" spans="1:67" s="1049" customFormat="1" ht="18" x14ac:dyDescent="0.35">
      <c r="A467" s="1044"/>
      <c r="B467" s="1045"/>
      <c r="C467" s="1045"/>
      <c r="D467" s="489"/>
      <c r="E467" s="489"/>
      <c r="F467" s="490"/>
      <c r="G467" s="490"/>
      <c r="H467" s="490"/>
      <c r="I467" s="490"/>
      <c r="J467" s="1046"/>
      <c r="K467" s="490"/>
      <c r="L467" s="490"/>
      <c r="M467" s="490"/>
      <c r="N467" s="490"/>
      <c r="O467" s="490"/>
      <c r="P467" s="490"/>
      <c r="Q467" s="490"/>
      <c r="R467" s="490"/>
      <c r="S467" s="490"/>
      <c r="T467" s="1047"/>
      <c r="U467" s="1045"/>
      <c r="V467" s="1048"/>
      <c r="W467" s="1044"/>
      <c r="X467" s="1044"/>
      <c r="Y467" s="1044"/>
      <c r="Z467" s="1044"/>
      <c r="AA467" s="1044"/>
      <c r="AB467" s="1044"/>
      <c r="AC467" s="1044"/>
      <c r="AD467" s="1044"/>
      <c r="AE467" s="1243"/>
      <c r="AF467" s="1243"/>
      <c r="AG467" s="1243"/>
      <c r="AH467" s="1243"/>
      <c r="AI467" s="1243"/>
      <c r="AJ467" s="1243"/>
      <c r="AK467" s="1243"/>
      <c r="AL467" s="1243"/>
      <c r="AM467" s="1243"/>
      <c r="AN467" s="1243"/>
      <c r="AO467" s="1243"/>
      <c r="AP467" s="1243"/>
      <c r="AQ467" s="1243"/>
      <c r="AR467" s="1243"/>
      <c r="AS467" s="1243"/>
      <c r="AT467" s="1243"/>
      <c r="AU467" s="1243"/>
      <c r="AV467" s="1243"/>
      <c r="AW467" s="1243"/>
      <c r="AX467" s="1243"/>
      <c r="AY467" s="1243"/>
      <c r="AZ467" s="1243"/>
      <c r="BA467" s="1243"/>
      <c r="BB467" s="1243"/>
      <c r="BC467" s="1243"/>
      <c r="BD467" s="1243"/>
      <c r="BE467" s="1243"/>
      <c r="BF467" s="774"/>
      <c r="BG467" s="774"/>
      <c r="BH467" s="774"/>
      <c r="BI467" s="774"/>
      <c r="BJ467" s="774"/>
      <c r="BK467" s="774"/>
      <c r="BL467" s="774"/>
      <c r="BM467" s="774"/>
      <c r="BN467" s="774"/>
      <c r="BO467" s="773"/>
    </row>
    <row r="468" spans="1:67" s="1049" customFormat="1" ht="18" x14ac:dyDescent="0.35">
      <c r="A468" s="1044"/>
      <c r="B468" s="1045"/>
      <c r="C468" s="1045"/>
      <c r="D468" s="489"/>
      <c r="E468" s="489"/>
      <c r="F468" s="490"/>
      <c r="G468" s="490"/>
      <c r="H468" s="490"/>
      <c r="I468" s="490"/>
      <c r="J468" s="1046"/>
      <c r="K468" s="490"/>
      <c r="L468" s="490"/>
      <c r="M468" s="490"/>
      <c r="N468" s="490"/>
      <c r="O468" s="490"/>
      <c r="P468" s="490"/>
      <c r="Q468" s="490"/>
      <c r="R468" s="490"/>
      <c r="S468" s="490"/>
      <c r="T468" s="1047"/>
      <c r="U468" s="1045"/>
      <c r="V468" s="1048"/>
      <c r="W468" s="1044"/>
      <c r="X468" s="1044"/>
      <c r="Y468" s="1044"/>
      <c r="Z468" s="1044"/>
      <c r="AA468" s="1044"/>
      <c r="AB468" s="1044"/>
      <c r="AC468" s="1044"/>
      <c r="AD468" s="1044"/>
      <c r="AE468" s="1243"/>
      <c r="AF468" s="1243"/>
      <c r="AG468" s="1243"/>
      <c r="AH468" s="1243"/>
      <c r="AI468" s="1243"/>
      <c r="AJ468" s="1243"/>
      <c r="AK468" s="1243"/>
      <c r="AL468" s="1243"/>
      <c r="AM468" s="1243"/>
      <c r="AN468" s="1243"/>
      <c r="AO468" s="1243"/>
      <c r="AP468" s="1243"/>
      <c r="AQ468" s="1243"/>
      <c r="AR468" s="1243"/>
      <c r="AS468" s="1243"/>
      <c r="AT468" s="1243"/>
      <c r="AU468" s="1243"/>
      <c r="AV468" s="1243"/>
      <c r="AW468" s="1243"/>
      <c r="AX468" s="1243"/>
      <c r="AY468" s="1243"/>
      <c r="AZ468" s="1243"/>
      <c r="BA468" s="1243"/>
      <c r="BB468" s="1243"/>
      <c r="BC468" s="1243"/>
      <c r="BD468" s="1243"/>
      <c r="BE468" s="1243"/>
      <c r="BF468" s="774"/>
      <c r="BG468" s="774"/>
      <c r="BH468" s="774"/>
      <c r="BI468" s="774"/>
      <c r="BJ468" s="774"/>
      <c r="BK468" s="774"/>
      <c r="BL468" s="774"/>
      <c r="BM468" s="774"/>
      <c r="BN468" s="774"/>
      <c r="BO468" s="773"/>
    </row>
    <row r="469" spans="1:67" s="1049" customFormat="1" ht="18" x14ac:dyDescent="0.35">
      <c r="A469" s="1044"/>
      <c r="B469" s="1045"/>
      <c r="C469" s="1045"/>
      <c r="D469" s="489"/>
      <c r="E469" s="489"/>
      <c r="F469" s="490"/>
      <c r="G469" s="490"/>
      <c r="H469" s="490"/>
      <c r="I469" s="490"/>
      <c r="J469" s="1046"/>
      <c r="K469" s="490"/>
      <c r="L469" s="490"/>
      <c r="M469" s="490"/>
      <c r="N469" s="490"/>
      <c r="O469" s="490"/>
      <c r="P469" s="490"/>
      <c r="Q469" s="490"/>
      <c r="R469" s="490"/>
      <c r="S469" s="490"/>
      <c r="T469" s="1047"/>
      <c r="U469" s="1045"/>
      <c r="V469" s="1048"/>
      <c r="W469" s="1044"/>
      <c r="X469" s="1044"/>
      <c r="Y469" s="1044"/>
      <c r="Z469" s="1044"/>
      <c r="AA469" s="1044"/>
      <c r="AB469" s="1044"/>
      <c r="AC469" s="1044"/>
      <c r="AD469" s="1044"/>
      <c r="AE469" s="1243"/>
      <c r="AF469" s="1243"/>
      <c r="AG469" s="1243"/>
      <c r="AH469" s="1243"/>
      <c r="AI469" s="1243"/>
      <c r="AJ469" s="1243"/>
      <c r="AK469" s="1243"/>
      <c r="AL469" s="1243"/>
      <c r="AM469" s="1243"/>
      <c r="AN469" s="1243"/>
      <c r="AO469" s="1243"/>
      <c r="AP469" s="1243"/>
      <c r="AQ469" s="1243"/>
      <c r="AR469" s="1243"/>
      <c r="AS469" s="1243"/>
      <c r="AT469" s="1243"/>
      <c r="AU469" s="1243"/>
      <c r="AV469" s="1243"/>
      <c r="AW469" s="1243"/>
      <c r="AX469" s="1243"/>
      <c r="AY469" s="1243"/>
      <c r="AZ469" s="1243"/>
      <c r="BA469" s="1243"/>
      <c r="BB469" s="1243"/>
      <c r="BC469" s="1243"/>
      <c r="BD469" s="1243"/>
      <c r="BE469" s="1243"/>
      <c r="BF469" s="774"/>
      <c r="BG469" s="774"/>
      <c r="BH469" s="774"/>
      <c r="BI469" s="774"/>
      <c r="BJ469" s="774"/>
      <c r="BK469" s="774"/>
      <c r="BL469" s="774"/>
      <c r="BM469" s="774"/>
      <c r="BN469" s="774"/>
      <c r="BO469" s="773"/>
    </row>
    <row r="470" spans="1:67" s="1049" customFormat="1" ht="18" x14ac:dyDescent="0.35">
      <c r="A470" s="1044"/>
      <c r="B470" s="1045"/>
      <c r="C470" s="1045"/>
      <c r="D470" s="489"/>
      <c r="E470" s="489"/>
      <c r="F470" s="490"/>
      <c r="G470" s="490"/>
      <c r="H470" s="490"/>
      <c r="I470" s="490"/>
      <c r="J470" s="1046"/>
      <c r="K470" s="490"/>
      <c r="L470" s="490"/>
      <c r="M470" s="490"/>
      <c r="N470" s="490"/>
      <c r="O470" s="490"/>
      <c r="P470" s="490"/>
      <c r="Q470" s="490"/>
      <c r="R470" s="490"/>
      <c r="S470" s="490"/>
      <c r="T470" s="1047"/>
      <c r="U470" s="1045"/>
      <c r="V470" s="1048"/>
      <c r="W470" s="1044"/>
      <c r="X470" s="1044"/>
      <c r="Y470" s="1044"/>
      <c r="Z470" s="1044"/>
      <c r="AA470" s="1044"/>
      <c r="AB470" s="1044"/>
      <c r="AC470" s="1044"/>
      <c r="AD470" s="1044"/>
      <c r="AE470" s="1243"/>
      <c r="AF470" s="1243"/>
      <c r="AG470" s="1243"/>
      <c r="AH470" s="1243"/>
      <c r="AI470" s="1243"/>
      <c r="AJ470" s="1243"/>
      <c r="AK470" s="1243"/>
      <c r="AL470" s="1243"/>
      <c r="AM470" s="1243"/>
      <c r="AN470" s="1243"/>
      <c r="AO470" s="1243"/>
      <c r="AP470" s="1243"/>
      <c r="AQ470" s="1243"/>
      <c r="AR470" s="1243"/>
      <c r="AS470" s="1243"/>
      <c r="AT470" s="1243"/>
      <c r="AU470" s="1243"/>
      <c r="AV470" s="1243"/>
      <c r="AW470" s="1243"/>
      <c r="AX470" s="1243"/>
      <c r="AY470" s="1243"/>
      <c r="AZ470" s="1243"/>
      <c r="BA470" s="1243"/>
      <c r="BB470" s="1243"/>
      <c r="BC470" s="1243"/>
      <c r="BD470" s="1243"/>
      <c r="BE470" s="1243"/>
      <c r="BF470" s="774"/>
      <c r="BG470" s="774"/>
      <c r="BH470" s="774"/>
      <c r="BI470" s="774"/>
      <c r="BJ470" s="774"/>
      <c r="BK470" s="774"/>
      <c r="BL470" s="774"/>
      <c r="BM470" s="774"/>
      <c r="BN470" s="774"/>
      <c r="BO470" s="773"/>
    </row>
    <row r="471" spans="1:67" s="1049" customFormat="1" ht="18" x14ac:dyDescent="0.35">
      <c r="A471" s="1044"/>
      <c r="B471" s="1045"/>
      <c r="C471" s="1045"/>
      <c r="D471" s="489"/>
      <c r="E471" s="489"/>
      <c r="F471" s="490"/>
      <c r="G471" s="490"/>
      <c r="H471" s="490"/>
      <c r="I471" s="490"/>
      <c r="J471" s="1046"/>
      <c r="K471" s="490"/>
      <c r="L471" s="490"/>
      <c r="M471" s="490"/>
      <c r="N471" s="490"/>
      <c r="O471" s="490"/>
      <c r="P471" s="490"/>
      <c r="Q471" s="490"/>
      <c r="R471" s="490"/>
      <c r="S471" s="490"/>
      <c r="T471" s="1047"/>
      <c r="U471" s="1045"/>
      <c r="V471" s="1048"/>
      <c r="W471" s="1044"/>
      <c r="X471" s="1044"/>
      <c r="Y471" s="1044"/>
      <c r="Z471" s="1044"/>
      <c r="AA471" s="1044"/>
      <c r="AB471" s="1044"/>
      <c r="AC471" s="1044"/>
      <c r="AD471" s="1044"/>
      <c r="AE471" s="1243"/>
      <c r="AF471" s="1243"/>
      <c r="AG471" s="1243"/>
      <c r="AH471" s="1243"/>
      <c r="AI471" s="1243"/>
      <c r="AJ471" s="1243"/>
      <c r="AK471" s="1243"/>
      <c r="AL471" s="1243"/>
      <c r="AM471" s="1243"/>
      <c r="AN471" s="1243"/>
      <c r="AO471" s="1243"/>
      <c r="AP471" s="1243"/>
      <c r="AQ471" s="1243"/>
      <c r="AR471" s="1243"/>
      <c r="AS471" s="1243"/>
      <c r="AT471" s="1243"/>
      <c r="AU471" s="1243"/>
      <c r="AV471" s="1243"/>
      <c r="AW471" s="1243"/>
      <c r="AX471" s="1243"/>
      <c r="AY471" s="1243"/>
      <c r="AZ471" s="1243"/>
      <c r="BA471" s="1243"/>
      <c r="BB471" s="1243"/>
      <c r="BC471" s="1243"/>
      <c r="BD471" s="1243"/>
      <c r="BE471" s="1243"/>
      <c r="BF471" s="774"/>
      <c r="BG471" s="774"/>
      <c r="BH471" s="774"/>
      <c r="BI471" s="774"/>
      <c r="BJ471" s="774"/>
      <c r="BK471" s="774"/>
      <c r="BL471" s="774"/>
      <c r="BM471" s="774"/>
      <c r="BN471" s="774"/>
      <c r="BO471" s="773"/>
    </row>
    <row r="472" spans="1:67" s="1049" customFormat="1" ht="18" x14ac:dyDescent="0.35">
      <c r="A472" s="1044"/>
      <c r="B472" s="1045"/>
      <c r="C472" s="1045"/>
      <c r="D472" s="489"/>
      <c r="E472" s="489"/>
      <c r="F472" s="490"/>
      <c r="G472" s="490"/>
      <c r="H472" s="490"/>
      <c r="I472" s="490"/>
      <c r="J472" s="1046"/>
      <c r="K472" s="490"/>
      <c r="L472" s="490"/>
      <c r="M472" s="490"/>
      <c r="N472" s="490"/>
      <c r="O472" s="490"/>
      <c r="P472" s="490"/>
      <c r="Q472" s="490"/>
      <c r="R472" s="490"/>
      <c r="S472" s="490"/>
      <c r="T472" s="1047"/>
      <c r="U472" s="1045"/>
      <c r="V472" s="1048"/>
      <c r="W472" s="1044"/>
      <c r="X472" s="1044"/>
      <c r="Y472" s="1044"/>
      <c r="Z472" s="1044"/>
      <c r="AA472" s="1044"/>
      <c r="AB472" s="1044"/>
      <c r="AC472" s="1044"/>
      <c r="AD472" s="1044"/>
      <c r="AE472" s="1243"/>
      <c r="AF472" s="1243"/>
      <c r="AG472" s="1243"/>
      <c r="AH472" s="1243"/>
      <c r="AI472" s="1243"/>
      <c r="AJ472" s="1243"/>
      <c r="AK472" s="1243"/>
      <c r="AL472" s="1243"/>
      <c r="AM472" s="1243"/>
      <c r="AN472" s="1243"/>
      <c r="AO472" s="1243"/>
      <c r="AP472" s="1243"/>
      <c r="AQ472" s="1243"/>
      <c r="AR472" s="1243"/>
      <c r="AS472" s="1243"/>
      <c r="AT472" s="1243"/>
      <c r="AU472" s="1243"/>
      <c r="AV472" s="1243"/>
      <c r="AW472" s="1243"/>
      <c r="AX472" s="1243"/>
      <c r="AY472" s="1243"/>
      <c r="AZ472" s="1243"/>
      <c r="BA472" s="1243"/>
      <c r="BB472" s="1243"/>
      <c r="BC472" s="1243"/>
      <c r="BD472" s="1243"/>
      <c r="BE472" s="1243"/>
      <c r="BF472" s="774"/>
      <c r="BG472" s="774"/>
      <c r="BH472" s="774"/>
      <c r="BI472" s="774"/>
      <c r="BJ472" s="774"/>
      <c r="BK472" s="774"/>
      <c r="BL472" s="774"/>
      <c r="BM472" s="774"/>
      <c r="BN472" s="774"/>
      <c r="BO472" s="773"/>
    </row>
    <row r="473" spans="1:67" s="1049" customFormat="1" ht="18" x14ac:dyDescent="0.35">
      <c r="A473" s="1044"/>
      <c r="B473" s="1045"/>
      <c r="C473" s="1045"/>
      <c r="D473" s="489"/>
      <c r="E473" s="489"/>
      <c r="F473" s="490"/>
      <c r="G473" s="490"/>
      <c r="H473" s="490"/>
      <c r="I473" s="490"/>
      <c r="J473" s="1046"/>
      <c r="K473" s="490"/>
      <c r="L473" s="490"/>
      <c r="M473" s="490"/>
      <c r="N473" s="490"/>
      <c r="O473" s="490"/>
      <c r="P473" s="490"/>
      <c r="Q473" s="490"/>
      <c r="R473" s="490"/>
      <c r="S473" s="490"/>
      <c r="T473" s="1047"/>
      <c r="U473" s="1045"/>
      <c r="V473" s="1048"/>
      <c r="W473" s="1044"/>
      <c r="X473" s="1044"/>
      <c r="Y473" s="1044"/>
      <c r="Z473" s="1044"/>
      <c r="AA473" s="1044"/>
      <c r="AB473" s="1044"/>
      <c r="AC473" s="1044"/>
      <c r="AD473" s="1044"/>
      <c r="AE473" s="1243"/>
      <c r="AF473" s="1243"/>
      <c r="AG473" s="1243"/>
      <c r="AH473" s="1243"/>
      <c r="AI473" s="1243"/>
      <c r="AJ473" s="1243"/>
      <c r="AK473" s="1243"/>
      <c r="AL473" s="1243"/>
      <c r="AM473" s="1243"/>
      <c r="AN473" s="1243"/>
      <c r="AO473" s="1243"/>
      <c r="AP473" s="1243"/>
      <c r="AQ473" s="1243"/>
      <c r="AR473" s="1243"/>
      <c r="AS473" s="1243"/>
      <c r="AT473" s="1243"/>
      <c r="AU473" s="1243"/>
      <c r="AV473" s="1243"/>
      <c r="AW473" s="1243"/>
      <c r="AX473" s="1243"/>
      <c r="AY473" s="1243"/>
      <c r="AZ473" s="1243"/>
      <c r="BA473" s="1243"/>
      <c r="BB473" s="1243"/>
      <c r="BC473" s="1243"/>
      <c r="BD473" s="1243"/>
      <c r="BE473" s="1243"/>
      <c r="BF473" s="774"/>
      <c r="BG473" s="774"/>
      <c r="BH473" s="774"/>
      <c r="BI473" s="774"/>
      <c r="BJ473" s="774"/>
      <c r="BK473" s="774"/>
      <c r="BL473" s="774"/>
      <c r="BM473" s="774"/>
      <c r="BN473" s="774"/>
      <c r="BO473" s="773"/>
    </row>
    <row r="474" spans="1:67" s="1049" customFormat="1" ht="18" x14ac:dyDescent="0.35">
      <c r="A474" s="1044"/>
      <c r="B474" s="1045"/>
      <c r="C474" s="1045"/>
      <c r="D474" s="489"/>
      <c r="E474" s="489"/>
      <c r="F474" s="490"/>
      <c r="G474" s="490"/>
      <c r="H474" s="490"/>
      <c r="I474" s="490"/>
      <c r="J474" s="1046"/>
      <c r="K474" s="490"/>
      <c r="L474" s="490"/>
      <c r="M474" s="490"/>
      <c r="N474" s="490"/>
      <c r="O474" s="490"/>
      <c r="P474" s="490"/>
      <c r="Q474" s="490"/>
      <c r="R474" s="490"/>
      <c r="S474" s="490"/>
      <c r="T474" s="1047"/>
      <c r="U474" s="1045"/>
      <c r="V474" s="1048"/>
      <c r="W474" s="1044"/>
      <c r="X474" s="1044"/>
      <c r="Y474" s="1044"/>
      <c r="Z474" s="1044"/>
      <c r="AA474" s="1044"/>
      <c r="AB474" s="1044"/>
      <c r="AC474" s="1044"/>
      <c r="AD474" s="1044"/>
      <c r="AE474" s="1243"/>
      <c r="AF474" s="1243"/>
      <c r="AG474" s="1243"/>
      <c r="AH474" s="1243"/>
      <c r="AI474" s="1243"/>
      <c r="AJ474" s="1243"/>
      <c r="AK474" s="1243"/>
      <c r="AL474" s="1243"/>
      <c r="AM474" s="1243"/>
      <c r="AN474" s="1243"/>
      <c r="AO474" s="1243"/>
      <c r="AP474" s="1243"/>
      <c r="AQ474" s="1243"/>
      <c r="AR474" s="1243"/>
      <c r="AS474" s="1243"/>
      <c r="AT474" s="1243"/>
      <c r="AU474" s="1243"/>
      <c r="AV474" s="1243"/>
      <c r="AW474" s="1243"/>
      <c r="AX474" s="1243"/>
      <c r="AY474" s="1243"/>
      <c r="AZ474" s="1243"/>
      <c r="BA474" s="1243"/>
      <c r="BB474" s="1243"/>
      <c r="BC474" s="1243"/>
      <c r="BD474" s="1243"/>
      <c r="BE474" s="1243"/>
      <c r="BF474" s="774"/>
      <c r="BG474" s="774"/>
      <c r="BH474" s="774"/>
      <c r="BI474" s="774"/>
      <c r="BJ474" s="774"/>
      <c r="BK474" s="774"/>
      <c r="BL474" s="774"/>
      <c r="BM474" s="774"/>
      <c r="BN474" s="774"/>
      <c r="BO474" s="773"/>
    </row>
    <row r="475" spans="1:67" s="1049" customFormat="1" ht="18" x14ac:dyDescent="0.35">
      <c r="A475" s="1044"/>
      <c r="B475" s="1045"/>
      <c r="C475" s="1045"/>
      <c r="D475" s="489"/>
      <c r="E475" s="489"/>
      <c r="F475" s="490"/>
      <c r="G475" s="490"/>
      <c r="H475" s="490"/>
      <c r="I475" s="490"/>
      <c r="J475" s="1046"/>
      <c r="K475" s="490"/>
      <c r="L475" s="490"/>
      <c r="M475" s="490"/>
      <c r="N475" s="490"/>
      <c r="O475" s="490"/>
      <c r="P475" s="490"/>
      <c r="Q475" s="490"/>
      <c r="R475" s="490"/>
      <c r="S475" s="490"/>
      <c r="T475" s="1047"/>
      <c r="U475" s="1045"/>
      <c r="V475" s="1048"/>
      <c r="W475" s="1044"/>
      <c r="X475" s="1044"/>
      <c r="Y475" s="1044"/>
      <c r="Z475" s="1044"/>
      <c r="AA475" s="1044"/>
      <c r="AB475" s="1044"/>
      <c r="AC475" s="1044"/>
      <c r="AD475" s="1044"/>
      <c r="AE475" s="1243"/>
      <c r="AF475" s="1243"/>
      <c r="AG475" s="1243"/>
      <c r="AH475" s="1243"/>
      <c r="AI475" s="1243"/>
      <c r="AJ475" s="1243"/>
      <c r="AK475" s="1243"/>
      <c r="AL475" s="1243"/>
      <c r="AM475" s="1243"/>
      <c r="AN475" s="1243"/>
      <c r="AO475" s="1243"/>
      <c r="AP475" s="1243"/>
      <c r="AQ475" s="1243"/>
      <c r="AR475" s="1243"/>
      <c r="AS475" s="1243"/>
      <c r="AT475" s="1243"/>
      <c r="AU475" s="1243"/>
      <c r="AV475" s="1243"/>
      <c r="AW475" s="1243"/>
      <c r="AX475" s="1243"/>
      <c r="AY475" s="1243"/>
      <c r="AZ475" s="1243"/>
      <c r="BA475" s="1243"/>
      <c r="BB475" s="1243"/>
      <c r="BC475" s="1243"/>
      <c r="BD475" s="1243"/>
      <c r="BE475" s="1243"/>
      <c r="BF475" s="774"/>
      <c r="BG475" s="774"/>
      <c r="BH475" s="774"/>
      <c r="BI475" s="774"/>
      <c r="BJ475" s="774"/>
      <c r="BK475" s="774"/>
      <c r="BL475" s="774"/>
      <c r="BM475" s="774"/>
      <c r="BN475" s="774"/>
      <c r="BO475" s="773"/>
    </row>
    <row r="476" spans="1:67" s="1049" customFormat="1" ht="18" x14ac:dyDescent="0.35">
      <c r="A476" s="1044"/>
      <c r="B476" s="1045"/>
      <c r="C476" s="1045"/>
      <c r="D476" s="489"/>
      <c r="E476" s="489"/>
      <c r="F476" s="490"/>
      <c r="G476" s="490"/>
      <c r="H476" s="490"/>
      <c r="I476" s="490"/>
      <c r="J476" s="1046"/>
      <c r="K476" s="490"/>
      <c r="L476" s="490"/>
      <c r="M476" s="490"/>
      <c r="N476" s="490"/>
      <c r="O476" s="490"/>
      <c r="P476" s="490"/>
      <c r="Q476" s="490"/>
      <c r="R476" s="490"/>
      <c r="S476" s="490"/>
      <c r="T476" s="1047"/>
      <c r="U476" s="1045"/>
      <c r="V476" s="1048"/>
      <c r="W476" s="1044"/>
      <c r="X476" s="1044"/>
      <c r="Y476" s="1044"/>
      <c r="Z476" s="1044"/>
      <c r="AA476" s="1044"/>
      <c r="AB476" s="1044"/>
      <c r="AC476" s="1044"/>
      <c r="AD476" s="1044"/>
      <c r="AE476" s="1243"/>
      <c r="AF476" s="1243"/>
      <c r="AG476" s="1243"/>
      <c r="AH476" s="1243"/>
      <c r="AI476" s="1243"/>
      <c r="AJ476" s="1243"/>
      <c r="AK476" s="1243"/>
      <c r="AL476" s="1243"/>
      <c r="AM476" s="1243"/>
      <c r="AN476" s="1243"/>
      <c r="AO476" s="1243"/>
      <c r="AP476" s="1243"/>
      <c r="AQ476" s="1243"/>
      <c r="AR476" s="1243"/>
      <c r="AS476" s="1243"/>
      <c r="AT476" s="1243"/>
      <c r="AU476" s="1243"/>
      <c r="AV476" s="1243"/>
      <c r="AW476" s="1243"/>
      <c r="AX476" s="1243"/>
      <c r="AY476" s="1243"/>
      <c r="AZ476" s="1243"/>
      <c r="BA476" s="1243"/>
      <c r="BB476" s="1243"/>
      <c r="BC476" s="1243"/>
      <c r="BD476" s="1243"/>
      <c r="BE476" s="1243"/>
      <c r="BF476" s="774"/>
      <c r="BG476" s="774"/>
      <c r="BH476" s="774"/>
      <c r="BI476" s="774"/>
      <c r="BJ476" s="774"/>
      <c r="BK476" s="774"/>
      <c r="BL476" s="774"/>
      <c r="BM476" s="774"/>
      <c r="BN476" s="774"/>
      <c r="BO476" s="773"/>
    </row>
    <row r="477" spans="1:67" s="1049" customFormat="1" ht="18" x14ac:dyDescent="0.35">
      <c r="A477" s="1044"/>
      <c r="B477" s="1045"/>
      <c r="C477" s="1045"/>
      <c r="D477" s="489"/>
      <c r="E477" s="489"/>
      <c r="F477" s="490"/>
      <c r="G477" s="490"/>
      <c r="H477" s="490"/>
      <c r="I477" s="490"/>
      <c r="J477" s="1046"/>
      <c r="K477" s="490"/>
      <c r="L477" s="490"/>
      <c r="M477" s="490"/>
      <c r="N477" s="490"/>
      <c r="O477" s="490"/>
      <c r="P477" s="490"/>
      <c r="Q477" s="490"/>
      <c r="R477" s="490"/>
      <c r="S477" s="490"/>
      <c r="T477" s="1047"/>
      <c r="U477" s="1045"/>
      <c r="V477" s="1048"/>
      <c r="W477" s="1044"/>
      <c r="X477" s="1044"/>
      <c r="Y477" s="1044"/>
      <c r="Z477" s="1044"/>
      <c r="AA477" s="1044"/>
      <c r="AB477" s="1044"/>
      <c r="AC477" s="1044"/>
      <c r="AD477" s="1044"/>
      <c r="AE477" s="1243"/>
      <c r="AF477" s="1243"/>
      <c r="AG477" s="1243"/>
      <c r="AH477" s="1243"/>
      <c r="AI477" s="1243"/>
      <c r="AJ477" s="1243"/>
      <c r="AK477" s="1243"/>
      <c r="AL477" s="1243"/>
      <c r="AM477" s="1243"/>
      <c r="AN477" s="1243"/>
      <c r="AO477" s="1243"/>
      <c r="AP477" s="1243"/>
      <c r="AQ477" s="1243"/>
      <c r="AR477" s="1243"/>
      <c r="AS477" s="1243"/>
      <c r="AT477" s="1243"/>
      <c r="AU477" s="1243"/>
      <c r="AV477" s="1243"/>
      <c r="AW477" s="1243"/>
      <c r="AX477" s="1243"/>
      <c r="AY477" s="1243"/>
      <c r="AZ477" s="1243"/>
      <c r="BA477" s="1243"/>
      <c r="BB477" s="1243"/>
      <c r="BC477" s="1243"/>
      <c r="BD477" s="1243"/>
      <c r="BE477" s="1243"/>
      <c r="BF477" s="774"/>
      <c r="BG477" s="774"/>
      <c r="BH477" s="774"/>
      <c r="BI477" s="774"/>
      <c r="BJ477" s="774"/>
      <c r="BK477" s="774"/>
      <c r="BL477" s="774"/>
      <c r="BM477" s="774"/>
      <c r="BN477" s="774"/>
      <c r="BO477" s="773"/>
    </row>
    <row r="478" spans="1:67" s="1049" customFormat="1" ht="18" x14ac:dyDescent="0.35">
      <c r="A478" s="1044"/>
      <c r="B478" s="1045"/>
      <c r="C478" s="1045"/>
      <c r="D478" s="489"/>
      <c r="E478" s="489"/>
      <c r="F478" s="490"/>
      <c r="G478" s="490"/>
      <c r="H478" s="490"/>
      <c r="I478" s="490"/>
      <c r="J478" s="1046"/>
      <c r="K478" s="490"/>
      <c r="L478" s="490"/>
      <c r="M478" s="490"/>
      <c r="N478" s="490"/>
      <c r="O478" s="490"/>
      <c r="P478" s="490"/>
      <c r="Q478" s="490"/>
      <c r="R478" s="490"/>
      <c r="S478" s="490"/>
      <c r="T478" s="1047"/>
      <c r="U478" s="1045"/>
      <c r="V478" s="1048"/>
      <c r="W478" s="1044"/>
      <c r="X478" s="1044"/>
      <c r="Y478" s="1044"/>
      <c r="Z478" s="1044"/>
      <c r="AA478" s="1044"/>
      <c r="AB478" s="1044"/>
      <c r="AC478" s="1044"/>
      <c r="AD478" s="1044"/>
      <c r="AE478" s="1243"/>
      <c r="AF478" s="1243"/>
      <c r="AG478" s="1243"/>
      <c r="AH478" s="1243"/>
      <c r="AI478" s="1243"/>
      <c r="AJ478" s="1243"/>
      <c r="AK478" s="1243"/>
      <c r="AL478" s="1243"/>
      <c r="AM478" s="1243"/>
      <c r="AN478" s="1243"/>
      <c r="AO478" s="1243"/>
      <c r="AP478" s="1243"/>
      <c r="AQ478" s="1243"/>
      <c r="AR478" s="1243"/>
      <c r="AS478" s="1243"/>
      <c r="AT478" s="1243"/>
      <c r="AU478" s="1243"/>
      <c r="AV478" s="1243"/>
      <c r="AW478" s="1243"/>
      <c r="AX478" s="1243"/>
      <c r="AY478" s="1243"/>
      <c r="AZ478" s="1243"/>
      <c r="BA478" s="1243"/>
      <c r="BB478" s="1243"/>
      <c r="BC478" s="1243"/>
      <c r="BD478" s="1243"/>
      <c r="BE478" s="1243"/>
      <c r="BF478" s="774"/>
      <c r="BG478" s="774"/>
      <c r="BH478" s="774"/>
      <c r="BI478" s="774"/>
      <c r="BJ478" s="774"/>
      <c r="BK478" s="774"/>
      <c r="BL478" s="774"/>
      <c r="BM478" s="774"/>
      <c r="BN478" s="774"/>
      <c r="BO478" s="773"/>
    </row>
    <row r="479" spans="1:67" s="1049" customFormat="1" ht="18" x14ac:dyDescent="0.35">
      <c r="A479" s="1044"/>
      <c r="B479" s="1045"/>
      <c r="C479" s="1045"/>
      <c r="D479" s="489"/>
      <c r="E479" s="489"/>
      <c r="F479" s="490"/>
      <c r="G479" s="490"/>
      <c r="H479" s="490"/>
      <c r="I479" s="490"/>
      <c r="J479" s="1046"/>
      <c r="K479" s="490"/>
      <c r="L479" s="490"/>
      <c r="M479" s="490"/>
      <c r="N479" s="490"/>
      <c r="O479" s="490"/>
      <c r="P479" s="490"/>
      <c r="Q479" s="490"/>
      <c r="R479" s="490"/>
      <c r="S479" s="490"/>
      <c r="T479" s="1047"/>
      <c r="U479" s="1045"/>
      <c r="V479" s="1048"/>
      <c r="W479" s="1044"/>
      <c r="X479" s="1044"/>
      <c r="Y479" s="1044"/>
      <c r="Z479" s="1044"/>
      <c r="AA479" s="1044"/>
      <c r="AB479" s="1044"/>
      <c r="AC479" s="1044"/>
      <c r="AD479" s="1044"/>
      <c r="AE479" s="1243"/>
      <c r="AF479" s="1243"/>
      <c r="AG479" s="1243"/>
      <c r="AH479" s="1243"/>
      <c r="AI479" s="1243"/>
      <c r="AJ479" s="1243"/>
      <c r="AK479" s="1243"/>
      <c r="AL479" s="1243"/>
      <c r="AM479" s="1243"/>
      <c r="AN479" s="1243"/>
      <c r="AO479" s="1243"/>
      <c r="AP479" s="1243"/>
      <c r="AQ479" s="1243"/>
      <c r="AR479" s="1243"/>
      <c r="AS479" s="1243"/>
      <c r="AT479" s="1243"/>
      <c r="AU479" s="1243"/>
      <c r="AV479" s="1243"/>
      <c r="AW479" s="1243"/>
      <c r="AX479" s="1243"/>
      <c r="AY479" s="1243"/>
      <c r="AZ479" s="1243"/>
      <c r="BA479" s="1243"/>
      <c r="BB479" s="1243"/>
      <c r="BC479" s="1243"/>
      <c r="BD479" s="1243"/>
      <c r="BE479" s="1243"/>
      <c r="BF479" s="774"/>
      <c r="BG479" s="774"/>
      <c r="BH479" s="774"/>
      <c r="BI479" s="774"/>
      <c r="BJ479" s="774"/>
      <c r="BK479" s="774"/>
      <c r="BL479" s="774"/>
      <c r="BM479" s="774"/>
      <c r="BN479" s="774"/>
      <c r="BO479" s="773"/>
    </row>
    <row r="480" spans="1:67" s="1049" customFormat="1" ht="18" x14ac:dyDescent="0.35">
      <c r="A480" s="1044"/>
      <c r="B480" s="1045"/>
      <c r="C480" s="1045"/>
      <c r="D480" s="489"/>
      <c r="E480" s="489"/>
      <c r="F480" s="490"/>
      <c r="G480" s="490"/>
      <c r="H480" s="490"/>
      <c r="I480" s="490"/>
      <c r="J480" s="1046"/>
      <c r="K480" s="490"/>
      <c r="L480" s="490"/>
      <c r="M480" s="490"/>
      <c r="N480" s="490"/>
      <c r="O480" s="490"/>
      <c r="P480" s="490"/>
      <c r="Q480" s="490"/>
      <c r="R480" s="490"/>
      <c r="S480" s="490"/>
      <c r="T480" s="1047"/>
      <c r="U480" s="1045"/>
      <c r="V480" s="1048"/>
      <c r="W480" s="1044"/>
      <c r="X480" s="1044"/>
      <c r="Y480" s="1044"/>
      <c r="Z480" s="1044"/>
      <c r="AA480" s="1044"/>
      <c r="AB480" s="1044"/>
      <c r="AC480" s="1044"/>
      <c r="AD480" s="1044"/>
      <c r="AE480" s="1243"/>
      <c r="AF480" s="1243"/>
      <c r="AG480" s="1243"/>
      <c r="AH480" s="1243"/>
      <c r="AI480" s="1243"/>
      <c r="AJ480" s="1243"/>
      <c r="AK480" s="1243"/>
      <c r="AL480" s="1243"/>
      <c r="AM480" s="1243"/>
      <c r="AN480" s="1243"/>
      <c r="AO480" s="1243"/>
      <c r="AP480" s="1243"/>
      <c r="AQ480" s="1243"/>
      <c r="AR480" s="1243"/>
      <c r="AS480" s="1243"/>
      <c r="AT480" s="1243"/>
      <c r="AU480" s="1243"/>
      <c r="AV480" s="1243"/>
      <c r="AW480" s="1243"/>
      <c r="AX480" s="1243"/>
      <c r="AY480" s="1243"/>
      <c r="AZ480" s="1243"/>
      <c r="BA480" s="1243"/>
      <c r="BB480" s="1243"/>
      <c r="BC480" s="1243"/>
      <c r="BD480" s="1243"/>
      <c r="BE480" s="1243"/>
      <c r="BF480" s="774"/>
      <c r="BG480" s="774"/>
      <c r="BH480" s="774"/>
      <c r="BI480" s="774"/>
      <c r="BJ480" s="774"/>
      <c r="BK480" s="774"/>
      <c r="BL480" s="774"/>
      <c r="BM480" s="774"/>
      <c r="BN480" s="774"/>
      <c r="BO480" s="773"/>
    </row>
    <row r="481" spans="1:67" s="1049" customFormat="1" ht="18" x14ac:dyDescent="0.35">
      <c r="A481" s="1044"/>
      <c r="B481" s="1045"/>
      <c r="C481" s="1045"/>
      <c r="D481" s="489"/>
      <c r="E481" s="489"/>
      <c r="F481" s="490"/>
      <c r="G481" s="490"/>
      <c r="H481" s="490"/>
      <c r="I481" s="490"/>
      <c r="J481" s="1046"/>
      <c r="K481" s="490"/>
      <c r="L481" s="490"/>
      <c r="M481" s="490"/>
      <c r="N481" s="490"/>
      <c r="O481" s="490"/>
      <c r="P481" s="490"/>
      <c r="Q481" s="490"/>
      <c r="R481" s="490"/>
      <c r="S481" s="490"/>
      <c r="T481" s="1047"/>
      <c r="U481" s="1045"/>
      <c r="V481" s="1048"/>
      <c r="W481" s="1044"/>
      <c r="X481" s="1044"/>
      <c r="Y481" s="1044"/>
      <c r="Z481" s="1044"/>
      <c r="AA481" s="1044"/>
      <c r="AB481" s="1044"/>
      <c r="AC481" s="1044"/>
      <c r="AD481" s="1044"/>
      <c r="AE481" s="1243"/>
      <c r="AF481" s="1243"/>
      <c r="AG481" s="1243"/>
      <c r="AH481" s="1243"/>
      <c r="AI481" s="1243"/>
      <c r="AJ481" s="1243"/>
      <c r="AK481" s="1243"/>
      <c r="AL481" s="1243"/>
      <c r="AM481" s="1243"/>
      <c r="AN481" s="1243"/>
      <c r="AO481" s="1243"/>
      <c r="AP481" s="1243"/>
      <c r="AQ481" s="1243"/>
      <c r="AR481" s="1243"/>
      <c r="AS481" s="1243"/>
      <c r="AT481" s="1243"/>
      <c r="AU481" s="1243"/>
      <c r="AV481" s="1243"/>
      <c r="AW481" s="1243"/>
      <c r="AX481" s="1243"/>
      <c r="AY481" s="1243"/>
      <c r="AZ481" s="1243"/>
      <c r="BA481" s="1243"/>
      <c r="BB481" s="1243"/>
      <c r="BC481" s="1243"/>
      <c r="BD481" s="1243"/>
      <c r="BE481" s="1243"/>
      <c r="BF481" s="774"/>
      <c r="BG481" s="774"/>
      <c r="BH481" s="774"/>
      <c r="BI481" s="774"/>
      <c r="BJ481" s="774"/>
      <c r="BK481" s="774"/>
      <c r="BL481" s="774"/>
      <c r="BM481" s="774"/>
      <c r="BN481" s="774"/>
      <c r="BO481" s="773"/>
    </row>
    <row r="482" spans="1:67" s="1049" customFormat="1" ht="18" x14ac:dyDescent="0.35">
      <c r="A482" s="1044"/>
      <c r="B482" s="1045"/>
      <c r="C482" s="1045"/>
      <c r="D482" s="489"/>
      <c r="E482" s="489"/>
      <c r="F482" s="490"/>
      <c r="G482" s="490"/>
      <c r="H482" s="490"/>
      <c r="I482" s="490"/>
      <c r="J482" s="1046"/>
      <c r="K482" s="490"/>
      <c r="L482" s="490"/>
      <c r="M482" s="490"/>
      <c r="N482" s="490"/>
      <c r="O482" s="490"/>
      <c r="P482" s="490"/>
      <c r="Q482" s="490"/>
      <c r="R482" s="490"/>
      <c r="S482" s="490"/>
      <c r="T482" s="1047"/>
      <c r="U482" s="1045"/>
      <c r="V482" s="1048"/>
      <c r="W482" s="1044"/>
      <c r="X482" s="1044"/>
      <c r="Y482" s="1044"/>
      <c r="Z482" s="1044"/>
      <c r="AA482" s="1044"/>
      <c r="AB482" s="1044"/>
      <c r="AC482" s="1044"/>
      <c r="AD482" s="1044"/>
      <c r="AE482" s="1243"/>
      <c r="AF482" s="1243"/>
      <c r="AG482" s="1243"/>
      <c r="AH482" s="1243"/>
      <c r="AI482" s="1243"/>
      <c r="AJ482" s="1243"/>
      <c r="AK482" s="1243"/>
      <c r="AL482" s="1243"/>
      <c r="AM482" s="1243"/>
      <c r="AN482" s="1243"/>
      <c r="AO482" s="1243"/>
      <c r="AP482" s="1243"/>
      <c r="AQ482" s="1243"/>
      <c r="AR482" s="1243"/>
      <c r="AS482" s="1243"/>
      <c r="AT482" s="1243"/>
      <c r="AU482" s="1243"/>
      <c r="AV482" s="1243"/>
      <c r="AW482" s="1243"/>
      <c r="AX482" s="1243"/>
      <c r="AY482" s="1243"/>
      <c r="AZ482" s="1243"/>
      <c r="BA482" s="1243"/>
      <c r="BB482" s="1243"/>
      <c r="BC482" s="1243"/>
      <c r="BD482" s="1243"/>
      <c r="BE482" s="1243"/>
      <c r="BF482" s="774"/>
      <c r="BG482" s="774"/>
      <c r="BH482" s="774"/>
      <c r="BI482" s="774"/>
      <c r="BJ482" s="774"/>
      <c r="BK482" s="774"/>
      <c r="BL482" s="774"/>
      <c r="BM482" s="774"/>
      <c r="BN482" s="774"/>
      <c r="BO482" s="773"/>
    </row>
    <row r="483" spans="1:67" s="1049" customFormat="1" ht="18" x14ac:dyDescent="0.35">
      <c r="A483" s="1044"/>
      <c r="B483" s="1045"/>
      <c r="C483" s="1045"/>
      <c r="D483" s="489"/>
      <c r="E483" s="489"/>
      <c r="F483" s="490"/>
      <c r="G483" s="490"/>
      <c r="H483" s="490"/>
      <c r="I483" s="490"/>
      <c r="J483" s="1046"/>
      <c r="K483" s="490"/>
      <c r="L483" s="490"/>
      <c r="M483" s="490"/>
      <c r="N483" s="490"/>
      <c r="O483" s="490"/>
      <c r="P483" s="490"/>
      <c r="Q483" s="490"/>
      <c r="R483" s="490"/>
      <c r="S483" s="490"/>
      <c r="T483" s="1047"/>
      <c r="U483" s="1045"/>
      <c r="V483" s="1048"/>
      <c r="W483" s="1044"/>
      <c r="X483" s="1044"/>
      <c r="Y483" s="1044"/>
      <c r="Z483" s="1044"/>
      <c r="AA483" s="1044"/>
      <c r="AB483" s="1044"/>
      <c r="AC483" s="1044"/>
      <c r="AD483" s="1044"/>
      <c r="AE483" s="1243"/>
      <c r="AF483" s="1243"/>
      <c r="AG483" s="1243"/>
      <c r="AH483" s="1243"/>
      <c r="AI483" s="1243"/>
      <c r="AJ483" s="1243"/>
      <c r="AK483" s="1243"/>
      <c r="AL483" s="1243"/>
      <c r="AM483" s="1243"/>
      <c r="AN483" s="1243"/>
      <c r="AO483" s="1243"/>
      <c r="AP483" s="1243"/>
      <c r="AQ483" s="1243"/>
      <c r="AR483" s="1243"/>
      <c r="AS483" s="1243"/>
      <c r="AT483" s="1243"/>
      <c r="AU483" s="1243"/>
      <c r="AV483" s="1243"/>
      <c r="AW483" s="1243"/>
      <c r="AX483" s="1243"/>
      <c r="AY483" s="1243"/>
      <c r="AZ483" s="1243"/>
      <c r="BA483" s="1243"/>
      <c r="BB483" s="1243"/>
      <c r="BC483" s="1243"/>
      <c r="BD483" s="1243"/>
      <c r="BE483" s="1243"/>
      <c r="BF483" s="774"/>
      <c r="BG483" s="774"/>
      <c r="BH483" s="774"/>
      <c r="BI483" s="774"/>
      <c r="BJ483" s="774"/>
      <c r="BK483" s="774"/>
      <c r="BL483" s="774"/>
      <c r="BM483" s="774"/>
      <c r="BN483" s="774"/>
      <c r="BO483" s="773"/>
    </row>
    <row r="484" spans="1:67" s="1049" customFormat="1" ht="18" x14ac:dyDescent="0.35">
      <c r="A484" s="1044"/>
      <c r="B484" s="1045"/>
      <c r="C484" s="1045"/>
      <c r="D484" s="489"/>
      <c r="E484" s="489"/>
      <c r="F484" s="490"/>
      <c r="G484" s="490"/>
      <c r="H484" s="490"/>
      <c r="I484" s="490"/>
      <c r="J484" s="1046"/>
      <c r="K484" s="490"/>
      <c r="L484" s="490"/>
      <c r="M484" s="490"/>
      <c r="N484" s="490"/>
      <c r="O484" s="490"/>
      <c r="P484" s="490"/>
      <c r="Q484" s="490"/>
      <c r="R484" s="490"/>
      <c r="S484" s="490"/>
      <c r="T484" s="1047"/>
      <c r="U484" s="1045"/>
      <c r="V484" s="1048"/>
      <c r="W484" s="1044"/>
      <c r="X484" s="1044"/>
      <c r="Y484" s="1044"/>
      <c r="Z484" s="1044"/>
      <c r="AA484" s="1044"/>
      <c r="AB484" s="1044"/>
      <c r="AC484" s="1044"/>
      <c r="AD484" s="1044"/>
      <c r="AE484" s="1243"/>
      <c r="AF484" s="1243"/>
      <c r="AG484" s="1243"/>
      <c r="AH484" s="1243"/>
      <c r="AI484" s="1243"/>
      <c r="AJ484" s="1243"/>
      <c r="AK484" s="1243"/>
      <c r="AL484" s="1243"/>
      <c r="AM484" s="1243"/>
      <c r="AN484" s="1243"/>
      <c r="AO484" s="1243"/>
      <c r="AP484" s="1243"/>
      <c r="AQ484" s="1243"/>
      <c r="AR484" s="1243"/>
      <c r="AS484" s="1243"/>
      <c r="AT484" s="1243"/>
      <c r="AU484" s="1243"/>
      <c r="AV484" s="1243"/>
      <c r="AW484" s="1243"/>
      <c r="AX484" s="1243"/>
      <c r="AY484" s="1243"/>
      <c r="AZ484" s="1243"/>
      <c r="BA484" s="1243"/>
      <c r="BB484" s="1243"/>
      <c r="BC484" s="1243"/>
      <c r="BD484" s="1243"/>
      <c r="BE484" s="1243"/>
      <c r="BF484" s="774"/>
      <c r="BG484" s="774"/>
      <c r="BH484" s="774"/>
      <c r="BI484" s="774"/>
      <c r="BJ484" s="774"/>
      <c r="BK484" s="774"/>
      <c r="BL484" s="774"/>
      <c r="BM484" s="774"/>
      <c r="BN484" s="774"/>
      <c r="BO484" s="773"/>
    </row>
    <row r="485" spans="1:67" s="1049" customFormat="1" ht="18" x14ac:dyDescent="0.35">
      <c r="A485" s="1044"/>
      <c r="B485" s="1045"/>
      <c r="C485" s="1045"/>
      <c r="D485" s="489"/>
      <c r="E485" s="489"/>
      <c r="F485" s="490"/>
      <c r="G485" s="490"/>
      <c r="H485" s="490"/>
      <c r="I485" s="490"/>
      <c r="J485" s="1046"/>
      <c r="K485" s="490"/>
      <c r="L485" s="490"/>
      <c r="M485" s="490"/>
      <c r="N485" s="490"/>
      <c r="O485" s="490"/>
      <c r="P485" s="490"/>
      <c r="Q485" s="490"/>
      <c r="R485" s="490"/>
      <c r="S485" s="490"/>
      <c r="T485" s="1047"/>
      <c r="U485" s="1045"/>
      <c r="V485" s="1048"/>
      <c r="W485" s="1044"/>
      <c r="X485" s="1044"/>
      <c r="Y485" s="1044"/>
      <c r="Z485" s="1044"/>
      <c r="AA485" s="1044"/>
      <c r="AB485" s="1044"/>
      <c r="AC485" s="1044"/>
      <c r="AD485" s="1044"/>
      <c r="AE485" s="1243"/>
      <c r="AF485" s="1243"/>
      <c r="AG485" s="1243"/>
      <c r="AH485" s="1243"/>
      <c r="AI485" s="1243"/>
      <c r="AJ485" s="1243"/>
      <c r="AK485" s="1243"/>
      <c r="AL485" s="1243"/>
      <c r="AM485" s="1243"/>
      <c r="AN485" s="1243"/>
      <c r="AO485" s="1243"/>
      <c r="AP485" s="1243"/>
      <c r="AQ485" s="1243"/>
      <c r="AR485" s="1243"/>
      <c r="AS485" s="1243"/>
      <c r="AT485" s="1243"/>
      <c r="AU485" s="1243"/>
      <c r="AV485" s="1243"/>
      <c r="AW485" s="1243"/>
      <c r="AX485" s="1243"/>
      <c r="AY485" s="1243"/>
      <c r="AZ485" s="1243"/>
      <c r="BA485" s="1243"/>
      <c r="BB485" s="1243"/>
      <c r="BC485" s="1243"/>
      <c r="BD485" s="1243"/>
      <c r="BE485" s="1243"/>
      <c r="BF485" s="774"/>
      <c r="BG485" s="774"/>
      <c r="BH485" s="774"/>
      <c r="BI485" s="774"/>
      <c r="BJ485" s="774"/>
      <c r="BK485" s="774"/>
      <c r="BL485" s="774"/>
      <c r="BM485" s="774"/>
      <c r="BN485" s="774"/>
      <c r="BO485" s="773"/>
    </row>
    <row r="486" spans="1:67" s="1049" customFormat="1" ht="18" x14ac:dyDescent="0.35">
      <c r="A486" s="1044"/>
      <c r="B486" s="1045"/>
      <c r="C486" s="1045"/>
      <c r="D486" s="489"/>
      <c r="E486" s="489"/>
      <c r="F486" s="490"/>
      <c r="G486" s="490"/>
      <c r="H486" s="490"/>
      <c r="I486" s="490"/>
      <c r="J486" s="1046"/>
      <c r="K486" s="490"/>
      <c r="L486" s="490"/>
      <c r="M486" s="490"/>
      <c r="N486" s="490"/>
      <c r="O486" s="490"/>
      <c r="P486" s="490"/>
      <c r="Q486" s="490"/>
      <c r="R486" s="490"/>
      <c r="S486" s="490"/>
      <c r="T486" s="1047"/>
      <c r="U486" s="1045"/>
      <c r="V486" s="1048"/>
      <c r="W486" s="1044"/>
      <c r="X486" s="1044"/>
      <c r="Y486" s="1044"/>
      <c r="Z486" s="1044"/>
      <c r="AA486" s="1044"/>
      <c r="AB486" s="1044"/>
      <c r="AC486" s="1044"/>
      <c r="AD486" s="1044"/>
      <c r="AE486" s="1243"/>
      <c r="AF486" s="1243"/>
      <c r="AG486" s="1243"/>
      <c r="AH486" s="1243"/>
      <c r="AI486" s="1243"/>
      <c r="AJ486" s="1243"/>
      <c r="AK486" s="1243"/>
      <c r="AL486" s="1243"/>
      <c r="AM486" s="1243"/>
      <c r="AN486" s="1243"/>
      <c r="AO486" s="1243"/>
      <c r="AP486" s="1243"/>
      <c r="AQ486" s="1243"/>
      <c r="AR486" s="1243"/>
      <c r="AS486" s="1243"/>
      <c r="AT486" s="1243"/>
      <c r="AU486" s="1243"/>
      <c r="AV486" s="1243"/>
      <c r="AW486" s="1243"/>
      <c r="AX486" s="1243"/>
      <c r="AY486" s="1243"/>
      <c r="AZ486" s="1243"/>
      <c r="BA486" s="1243"/>
      <c r="BB486" s="1243"/>
      <c r="BC486" s="1243"/>
      <c r="BD486" s="1243"/>
      <c r="BE486" s="1243"/>
      <c r="BF486" s="774"/>
      <c r="BG486" s="774"/>
      <c r="BH486" s="774"/>
      <c r="BI486" s="774"/>
      <c r="BJ486" s="774"/>
      <c r="BK486" s="774"/>
      <c r="BL486" s="774"/>
      <c r="BM486" s="774"/>
      <c r="BN486" s="774"/>
      <c r="BO486" s="773"/>
    </row>
    <row r="487" spans="1:67" s="1049" customFormat="1" ht="18" x14ac:dyDescent="0.35">
      <c r="A487" s="1044"/>
      <c r="B487" s="1045"/>
      <c r="C487" s="1045"/>
      <c r="D487" s="489"/>
      <c r="E487" s="489"/>
      <c r="F487" s="490"/>
      <c r="G487" s="490"/>
      <c r="H487" s="490"/>
      <c r="I487" s="490"/>
      <c r="J487" s="1046"/>
      <c r="K487" s="490"/>
      <c r="L487" s="490"/>
      <c r="M487" s="490"/>
      <c r="N487" s="490"/>
      <c r="O487" s="490"/>
      <c r="P487" s="490"/>
      <c r="Q487" s="490"/>
      <c r="R487" s="490"/>
      <c r="S487" s="490"/>
      <c r="T487" s="1047"/>
      <c r="U487" s="1045"/>
      <c r="V487" s="1048"/>
      <c r="W487" s="1044"/>
      <c r="X487" s="1044"/>
      <c r="Y487" s="1044"/>
      <c r="Z487" s="1044"/>
      <c r="AA487" s="1044"/>
      <c r="AB487" s="1044"/>
      <c r="AC487" s="1044"/>
      <c r="AD487" s="1044"/>
      <c r="AE487" s="1243"/>
      <c r="AF487" s="1243"/>
      <c r="AG487" s="1243"/>
      <c r="AH487" s="1243"/>
      <c r="AI487" s="1243"/>
      <c r="AJ487" s="1243"/>
      <c r="AK487" s="1243"/>
      <c r="AL487" s="1243"/>
      <c r="AM487" s="1243"/>
      <c r="AN487" s="1243"/>
      <c r="AO487" s="1243"/>
      <c r="AP487" s="1243"/>
      <c r="AQ487" s="1243"/>
      <c r="AR487" s="1243"/>
      <c r="AS487" s="1243"/>
      <c r="AT487" s="1243"/>
      <c r="AU487" s="1243"/>
      <c r="AV487" s="1243"/>
      <c r="AW487" s="1243"/>
      <c r="AX487" s="1243"/>
      <c r="AY487" s="1243"/>
      <c r="AZ487" s="1243"/>
      <c r="BA487" s="1243"/>
      <c r="BB487" s="1243"/>
      <c r="BC487" s="1243"/>
      <c r="BD487" s="1243"/>
      <c r="BE487" s="1243"/>
      <c r="BF487" s="774"/>
      <c r="BG487" s="774"/>
      <c r="BH487" s="774"/>
      <c r="BI487" s="774"/>
      <c r="BJ487" s="774"/>
      <c r="BK487" s="774"/>
      <c r="BL487" s="774"/>
      <c r="BM487" s="774"/>
      <c r="BN487" s="774"/>
      <c r="BO487" s="773"/>
    </row>
    <row r="488" spans="1:67" s="1049" customFormat="1" ht="18" x14ac:dyDescent="0.35">
      <c r="A488" s="1044"/>
      <c r="B488" s="1045"/>
      <c r="C488" s="1045"/>
      <c r="D488" s="489"/>
      <c r="E488" s="489"/>
      <c r="F488" s="490"/>
      <c r="G488" s="490"/>
      <c r="H488" s="490"/>
      <c r="I488" s="490"/>
      <c r="J488" s="1046"/>
      <c r="K488" s="490"/>
      <c r="L488" s="490"/>
      <c r="M488" s="490"/>
      <c r="N488" s="490"/>
      <c r="O488" s="490"/>
      <c r="P488" s="490"/>
      <c r="Q488" s="490"/>
      <c r="R488" s="490"/>
      <c r="S488" s="490"/>
      <c r="T488" s="1047"/>
      <c r="U488" s="1045"/>
      <c r="V488" s="1048"/>
      <c r="W488" s="1044"/>
      <c r="X488" s="1044"/>
      <c r="Y488" s="1044"/>
      <c r="Z488" s="1044"/>
      <c r="AA488" s="1044"/>
      <c r="AB488" s="1044"/>
      <c r="AC488" s="1044"/>
      <c r="AD488" s="1044"/>
      <c r="AE488" s="1243"/>
      <c r="AF488" s="1243"/>
      <c r="AG488" s="1243"/>
      <c r="AH488" s="1243"/>
      <c r="AI488" s="1243"/>
      <c r="AJ488" s="1243"/>
      <c r="AK488" s="1243"/>
      <c r="AL488" s="1243"/>
      <c r="AM488" s="1243"/>
      <c r="AN488" s="1243"/>
      <c r="AO488" s="1243"/>
      <c r="AP488" s="1243"/>
      <c r="AQ488" s="1243"/>
      <c r="AR488" s="1243"/>
      <c r="AS488" s="1243"/>
      <c r="AT488" s="1243"/>
      <c r="AU488" s="1243"/>
      <c r="AV488" s="1243"/>
      <c r="AW488" s="1243"/>
      <c r="AX488" s="1243"/>
      <c r="AY488" s="1243"/>
      <c r="AZ488" s="1243"/>
      <c r="BA488" s="1243"/>
      <c r="BB488" s="1243"/>
      <c r="BC488" s="1243"/>
      <c r="BD488" s="1243"/>
      <c r="BE488" s="1243"/>
      <c r="BF488" s="774"/>
      <c r="BG488" s="774"/>
      <c r="BH488" s="774"/>
      <c r="BI488" s="774"/>
      <c r="BJ488" s="774"/>
      <c r="BK488" s="774"/>
      <c r="BL488" s="774"/>
      <c r="BM488" s="774"/>
      <c r="BN488" s="774"/>
      <c r="BO488" s="773"/>
    </row>
    <row r="489" spans="1:67" s="1049" customFormat="1" ht="18" x14ac:dyDescent="0.35">
      <c r="A489" s="1044"/>
      <c r="B489" s="1045"/>
      <c r="C489" s="1045"/>
      <c r="D489" s="489"/>
      <c r="E489" s="489"/>
      <c r="F489" s="490"/>
      <c r="G489" s="490"/>
      <c r="H489" s="490"/>
      <c r="I489" s="490"/>
      <c r="J489" s="1046"/>
      <c r="K489" s="490"/>
      <c r="L489" s="490"/>
      <c r="M489" s="490"/>
      <c r="N489" s="490"/>
      <c r="O489" s="490"/>
      <c r="P489" s="490"/>
      <c r="Q489" s="490"/>
      <c r="R489" s="490"/>
      <c r="S489" s="490"/>
      <c r="T489" s="1047"/>
      <c r="U489" s="1045"/>
      <c r="V489" s="1048"/>
      <c r="W489" s="1044"/>
      <c r="X489" s="1044"/>
      <c r="Y489" s="1044"/>
      <c r="Z489" s="1044"/>
      <c r="AA489" s="1044"/>
      <c r="AB489" s="1044"/>
      <c r="AC489" s="1044"/>
      <c r="AD489" s="1044"/>
      <c r="AE489" s="1243"/>
      <c r="AF489" s="1243"/>
      <c r="AG489" s="1243"/>
      <c r="AH489" s="1243"/>
      <c r="AI489" s="1243"/>
      <c r="AJ489" s="1243"/>
      <c r="AK489" s="1243"/>
      <c r="AL489" s="1243"/>
      <c r="AM489" s="1243"/>
      <c r="AN489" s="1243"/>
      <c r="AO489" s="1243"/>
      <c r="AP489" s="1243"/>
      <c r="AQ489" s="1243"/>
      <c r="AR489" s="1243"/>
      <c r="AS489" s="1243"/>
      <c r="AT489" s="1243"/>
      <c r="AU489" s="1243"/>
      <c r="AV489" s="1243"/>
      <c r="AW489" s="1243"/>
      <c r="AX489" s="1243"/>
      <c r="AY489" s="1243"/>
      <c r="AZ489" s="1243"/>
      <c r="BA489" s="1243"/>
      <c r="BB489" s="1243"/>
      <c r="BC489" s="1243"/>
      <c r="BD489" s="1243"/>
      <c r="BE489" s="1243"/>
      <c r="BF489" s="774"/>
      <c r="BG489" s="774"/>
      <c r="BH489" s="774"/>
      <c r="BI489" s="774"/>
      <c r="BJ489" s="774"/>
      <c r="BK489" s="774"/>
      <c r="BL489" s="774"/>
      <c r="BM489" s="774"/>
      <c r="BN489" s="774"/>
      <c r="BO489" s="773"/>
    </row>
    <row r="490" spans="1:67" s="1049" customFormat="1" ht="18" x14ac:dyDescent="0.35">
      <c r="A490" s="1044"/>
      <c r="B490" s="1045"/>
      <c r="C490" s="1045"/>
      <c r="D490" s="489"/>
      <c r="E490" s="489"/>
      <c r="F490" s="490"/>
      <c r="G490" s="490"/>
      <c r="H490" s="490"/>
      <c r="I490" s="490"/>
      <c r="J490" s="1046"/>
      <c r="K490" s="490"/>
      <c r="L490" s="490"/>
      <c r="M490" s="490"/>
      <c r="N490" s="490"/>
      <c r="O490" s="490"/>
      <c r="P490" s="490"/>
      <c r="Q490" s="490"/>
      <c r="R490" s="490"/>
      <c r="S490" s="490"/>
      <c r="T490" s="1047"/>
      <c r="U490" s="1045"/>
      <c r="V490" s="1048"/>
      <c r="W490" s="1044"/>
      <c r="X490" s="1044"/>
      <c r="Y490" s="1044"/>
      <c r="Z490" s="1044"/>
      <c r="AA490" s="1044"/>
      <c r="AB490" s="1044"/>
      <c r="AC490" s="1044"/>
      <c r="AD490" s="1044"/>
      <c r="AE490" s="1243"/>
      <c r="AF490" s="1243"/>
      <c r="AG490" s="1243"/>
      <c r="AH490" s="1243"/>
      <c r="AI490" s="1243"/>
      <c r="AJ490" s="1243"/>
      <c r="AK490" s="1243"/>
      <c r="AL490" s="1243"/>
      <c r="AM490" s="1243"/>
      <c r="AN490" s="1243"/>
      <c r="AO490" s="1243"/>
      <c r="AP490" s="1243"/>
      <c r="AQ490" s="1243"/>
      <c r="AR490" s="1243"/>
      <c r="AS490" s="1243"/>
      <c r="AT490" s="1243"/>
      <c r="AU490" s="1243"/>
      <c r="AV490" s="1243"/>
      <c r="AW490" s="1243"/>
      <c r="AX490" s="1243"/>
      <c r="AY490" s="1243"/>
      <c r="AZ490" s="1243"/>
      <c r="BA490" s="1243"/>
      <c r="BB490" s="1243"/>
      <c r="BC490" s="1243"/>
      <c r="BD490" s="1243"/>
      <c r="BE490" s="1243"/>
      <c r="BF490" s="774"/>
      <c r="BG490" s="774"/>
      <c r="BH490" s="774"/>
      <c r="BI490" s="774"/>
      <c r="BJ490" s="774"/>
      <c r="BK490" s="774"/>
      <c r="BL490" s="774"/>
      <c r="BM490" s="774"/>
      <c r="BN490" s="774"/>
      <c r="BO490" s="773"/>
    </row>
    <row r="491" spans="1:67" s="1049" customFormat="1" ht="18" x14ac:dyDescent="0.35">
      <c r="A491" s="1044"/>
      <c r="B491" s="1045"/>
      <c r="C491" s="1045"/>
      <c r="D491" s="489"/>
      <c r="E491" s="489"/>
      <c r="F491" s="490"/>
      <c r="G491" s="490"/>
      <c r="H491" s="490"/>
      <c r="I491" s="490"/>
      <c r="J491" s="1046"/>
      <c r="K491" s="490"/>
      <c r="L491" s="490"/>
      <c r="M491" s="490"/>
      <c r="N491" s="490"/>
      <c r="O491" s="490"/>
      <c r="P491" s="490"/>
      <c r="Q491" s="490"/>
      <c r="R491" s="490"/>
      <c r="S491" s="490"/>
      <c r="T491" s="1047"/>
      <c r="U491" s="1045"/>
      <c r="V491" s="1048"/>
      <c r="W491" s="1044"/>
      <c r="X491" s="1044"/>
      <c r="Y491" s="1044"/>
      <c r="Z491" s="1044"/>
      <c r="AA491" s="1044"/>
      <c r="AB491" s="1044"/>
      <c r="AC491" s="1044"/>
      <c r="AD491" s="1044"/>
      <c r="AE491" s="1243"/>
      <c r="AF491" s="1243"/>
      <c r="AG491" s="1243"/>
      <c r="AH491" s="1243"/>
      <c r="AI491" s="1243"/>
      <c r="AJ491" s="1243"/>
      <c r="AK491" s="1243"/>
      <c r="AL491" s="1243"/>
      <c r="AM491" s="1243"/>
      <c r="AN491" s="1243"/>
      <c r="AO491" s="1243"/>
      <c r="AP491" s="1243"/>
      <c r="AQ491" s="1243"/>
      <c r="AR491" s="1243"/>
      <c r="AS491" s="1243"/>
      <c r="AT491" s="1243"/>
      <c r="AU491" s="1243"/>
      <c r="AV491" s="1243"/>
      <c r="AW491" s="1243"/>
      <c r="AX491" s="1243"/>
      <c r="AY491" s="1243"/>
      <c r="AZ491" s="1243"/>
      <c r="BA491" s="1243"/>
      <c r="BB491" s="1243"/>
      <c r="BC491" s="1243"/>
      <c r="BD491" s="1243"/>
      <c r="BE491" s="1243"/>
      <c r="BF491" s="774"/>
      <c r="BG491" s="774"/>
      <c r="BH491" s="774"/>
      <c r="BI491" s="774"/>
      <c r="BJ491" s="774"/>
      <c r="BK491" s="774"/>
      <c r="BL491" s="774"/>
      <c r="BM491" s="774"/>
      <c r="BN491" s="774"/>
      <c r="BO491" s="773"/>
    </row>
    <row r="492" spans="1:67" s="1049" customFormat="1" ht="18" x14ac:dyDescent="0.35">
      <c r="A492" s="1044"/>
      <c r="B492" s="1045"/>
      <c r="C492" s="1045"/>
      <c r="D492" s="489"/>
      <c r="E492" s="489"/>
      <c r="F492" s="490"/>
      <c r="G492" s="490"/>
      <c r="H492" s="490"/>
      <c r="I492" s="490"/>
      <c r="J492" s="1046"/>
      <c r="K492" s="490"/>
      <c r="L492" s="490"/>
      <c r="M492" s="490"/>
      <c r="N492" s="490"/>
      <c r="O492" s="490"/>
      <c r="P492" s="490"/>
      <c r="Q492" s="490"/>
      <c r="R492" s="490"/>
      <c r="S492" s="490"/>
      <c r="T492" s="1047"/>
      <c r="U492" s="1045"/>
      <c r="V492" s="1048"/>
      <c r="W492" s="1044"/>
      <c r="X492" s="1044"/>
      <c r="Y492" s="1044"/>
      <c r="Z492" s="1044"/>
      <c r="AA492" s="1044"/>
      <c r="AB492" s="1044"/>
      <c r="AC492" s="1044"/>
      <c r="AD492" s="1044"/>
      <c r="AE492" s="1243"/>
      <c r="AF492" s="1243"/>
      <c r="AG492" s="1243"/>
      <c r="AH492" s="1243"/>
      <c r="AI492" s="1243"/>
      <c r="AJ492" s="1243"/>
      <c r="AK492" s="1243"/>
      <c r="AL492" s="1243"/>
      <c r="AM492" s="1243"/>
      <c r="AN492" s="1243"/>
      <c r="AO492" s="1243"/>
      <c r="AP492" s="1243"/>
      <c r="AQ492" s="1243"/>
      <c r="AR492" s="1243"/>
      <c r="AS492" s="1243"/>
      <c r="AT492" s="1243"/>
      <c r="AU492" s="1243"/>
      <c r="AV492" s="1243"/>
      <c r="AW492" s="1243"/>
      <c r="AX492" s="1243"/>
      <c r="AY492" s="1243"/>
      <c r="AZ492" s="1243"/>
      <c r="BA492" s="1243"/>
      <c r="BB492" s="1243"/>
      <c r="BC492" s="1243"/>
      <c r="BD492" s="1243"/>
      <c r="BE492" s="1243"/>
      <c r="BF492" s="774"/>
      <c r="BG492" s="774"/>
      <c r="BH492" s="774"/>
      <c r="BI492" s="774"/>
      <c r="BJ492" s="774"/>
      <c r="BK492" s="774"/>
      <c r="BL492" s="774"/>
      <c r="BM492" s="774"/>
      <c r="BN492" s="774"/>
      <c r="BO492" s="773"/>
    </row>
    <row r="493" spans="1:67" s="1049" customFormat="1" ht="18" x14ac:dyDescent="0.35">
      <c r="A493" s="1044"/>
      <c r="B493" s="1044"/>
      <c r="C493" s="1044"/>
      <c r="D493" s="1050"/>
      <c r="E493" s="1050"/>
      <c r="F493" s="1046"/>
      <c r="G493" s="1046"/>
      <c r="H493" s="1044"/>
      <c r="I493" s="1044"/>
      <c r="J493" s="1044"/>
      <c r="K493" s="1044"/>
      <c r="L493" s="1044"/>
      <c r="M493" s="1044"/>
      <c r="N493" s="1044"/>
      <c r="O493" s="1044"/>
      <c r="P493" s="1044"/>
      <c r="Q493" s="1044"/>
      <c r="R493" s="1044"/>
      <c r="S493" s="1048"/>
      <c r="T493" s="1048"/>
      <c r="U493" s="1048"/>
      <c r="V493" s="1048"/>
      <c r="W493" s="1044"/>
      <c r="X493" s="1044"/>
      <c r="Y493" s="1044"/>
      <c r="Z493" s="1044"/>
      <c r="AA493" s="1044"/>
      <c r="AB493" s="1044"/>
      <c r="AC493" s="1044"/>
      <c r="AD493" s="1044"/>
      <c r="AE493" s="1243"/>
      <c r="AF493" s="1243"/>
      <c r="AG493" s="1243"/>
      <c r="AH493" s="1243"/>
      <c r="AI493" s="1243"/>
      <c r="AJ493" s="1243"/>
      <c r="AK493" s="1243"/>
      <c r="AL493" s="1243"/>
      <c r="AM493" s="1243"/>
      <c r="AN493" s="1243"/>
      <c r="AO493" s="1243"/>
      <c r="AP493" s="1243"/>
      <c r="AQ493" s="1243"/>
      <c r="AR493" s="1243"/>
      <c r="AS493" s="1243"/>
      <c r="AT493" s="1243"/>
      <c r="AU493" s="1243"/>
      <c r="AV493" s="1243"/>
      <c r="AW493" s="1243"/>
      <c r="AX493" s="1243"/>
      <c r="AY493" s="1243"/>
      <c r="AZ493" s="1243"/>
      <c r="BA493" s="1243"/>
      <c r="BB493" s="1243"/>
      <c r="BC493" s="1243"/>
      <c r="BD493" s="1243"/>
      <c r="BE493" s="1243"/>
      <c r="BF493" s="774"/>
      <c r="BG493" s="774"/>
      <c r="BH493" s="774"/>
      <c r="BI493" s="774"/>
      <c r="BJ493" s="774"/>
      <c r="BK493" s="774"/>
      <c r="BL493" s="774"/>
      <c r="BM493" s="774"/>
      <c r="BN493" s="774"/>
      <c r="BO493" s="773"/>
    </row>
    <row r="494" spans="1:67" s="1049" customFormat="1" ht="22.5" customHeight="1" x14ac:dyDescent="0.35">
      <c r="A494" s="1044"/>
      <c r="B494" s="1044"/>
      <c r="C494" s="1044"/>
      <c r="D494" s="1050"/>
      <c r="E494" s="1050"/>
      <c r="F494" s="1044"/>
      <c r="G494" s="1044"/>
      <c r="H494" s="1051"/>
      <c r="I494" s="1051"/>
      <c r="J494" s="1051"/>
      <c r="K494" s="1051"/>
      <c r="L494" s="1051"/>
      <c r="M494" s="1051"/>
      <c r="N494" s="1051"/>
      <c r="O494" s="1051"/>
      <c r="P494" s="1051"/>
      <c r="Q494" s="1051"/>
      <c r="R494" s="1051"/>
      <c r="S494" s="1048"/>
      <c r="T494" s="1048"/>
      <c r="U494" s="1048"/>
      <c r="V494" s="1048"/>
      <c r="W494" s="1044"/>
      <c r="X494" s="1044"/>
      <c r="Y494" s="1044"/>
      <c r="Z494" s="1044"/>
      <c r="AA494" s="1044"/>
      <c r="AB494" s="1044"/>
      <c r="AC494" s="1044"/>
      <c r="AD494" s="1044"/>
      <c r="AE494" s="1243"/>
      <c r="AF494" s="1243"/>
      <c r="AG494" s="1243"/>
      <c r="AH494" s="1243"/>
      <c r="AI494" s="1243"/>
      <c r="AJ494" s="1243"/>
      <c r="AK494" s="1243"/>
      <c r="AL494" s="1243"/>
      <c r="AM494" s="1243"/>
      <c r="AN494" s="1243"/>
      <c r="AO494" s="1243"/>
      <c r="AP494" s="1243"/>
      <c r="AQ494" s="1243"/>
      <c r="AR494" s="1243"/>
      <c r="AS494" s="1243"/>
      <c r="AT494" s="1243"/>
      <c r="AU494" s="1243"/>
      <c r="AV494" s="1243"/>
      <c r="AW494" s="1243"/>
      <c r="AX494" s="1243"/>
      <c r="AY494" s="1243"/>
      <c r="AZ494" s="1243"/>
      <c r="BA494" s="1243"/>
      <c r="BB494" s="1243"/>
      <c r="BC494" s="1243"/>
      <c r="BD494" s="1243"/>
      <c r="BE494" s="1243"/>
      <c r="BF494" s="774"/>
      <c r="BG494" s="774"/>
      <c r="BH494" s="774"/>
      <c r="BI494" s="774"/>
      <c r="BJ494" s="774"/>
      <c r="BK494" s="774"/>
      <c r="BL494" s="774"/>
      <c r="BM494" s="774"/>
      <c r="BN494" s="774"/>
      <c r="BO494" s="773"/>
    </row>
    <row r="495" spans="1:67" ht="22.5" customHeight="1" x14ac:dyDescent="0.35">
      <c r="A495" s="772"/>
      <c r="B495" s="772"/>
      <c r="C495" s="772"/>
      <c r="D495" s="1052"/>
      <c r="E495" s="1052"/>
      <c r="F495" s="772"/>
      <c r="G495" s="772"/>
      <c r="H495" s="1053"/>
      <c r="I495" s="1054"/>
      <c r="J495" s="1054"/>
      <c r="K495" s="1054"/>
      <c r="L495" s="1054"/>
      <c r="M495" s="1054"/>
      <c r="N495" s="1054"/>
      <c r="O495" s="1054"/>
      <c r="P495" s="1054"/>
      <c r="Q495" s="1054"/>
      <c r="R495" s="1054"/>
      <c r="S495" s="1055"/>
      <c r="T495" s="1055"/>
      <c r="U495" s="1055"/>
      <c r="V495" s="1055"/>
      <c r="W495" s="772"/>
      <c r="X495" s="772"/>
      <c r="Y495" s="772"/>
      <c r="BF495" s="774"/>
      <c r="BG495" s="774"/>
      <c r="BH495" s="1056"/>
      <c r="BI495" s="1056"/>
      <c r="BJ495" s="1056"/>
      <c r="BK495" s="1056"/>
      <c r="BL495" s="1056"/>
      <c r="BM495" s="1056"/>
      <c r="BN495" s="1056"/>
      <c r="BO495" s="1057"/>
    </row>
    <row r="496" spans="1:67" ht="22.5" customHeight="1" x14ac:dyDescent="0.35">
      <c r="A496" s="1057"/>
      <c r="B496" s="1057"/>
      <c r="C496" s="1057"/>
      <c r="D496" s="1349"/>
      <c r="E496" s="1349"/>
      <c r="F496" s="1057"/>
      <c r="G496" s="1057"/>
      <c r="H496" s="1350"/>
      <c r="I496" s="1350"/>
      <c r="J496" s="1350"/>
      <c r="K496" s="1350"/>
      <c r="L496" s="1350"/>
      <c r="M496" s="1350"/>
      <c r="N496" s="1350"/>
      <c r="O496" s="1350"/>
      <c r="P496" s="1350"/>
      <c r="Q496" s="1350"/>
      <c r="R496" s="1350"/>
      <c r="S496" s="1350"/>
      <c r="T496" s="1350"/>
      <c r="U496" s="1057"/>
      <c r="V496" s="1351"/>
      <c r="W496" s="1057"/>
      <c r="X496" s="1057"/>
      <c r="Y496" s="1057"/>
      <c r="BF496" s="774"/>
      <c r="BG496" s="774"/>
      <c r="BH496" s="1056"/>
      <c r="BI496" s="1056"/>
      <c r="BJ496" s="1056"/>
      <c r="BK496" s="1056"/>
      <c r="BL496" s="1056"/>
      <c r="BM496" s="1056"/>
      <c r="BN496" s="1056"/>
      <c r="BO496" s="1057"/>
    </row>
    <row r="497" spans="1:67" ht="22.5" customHeight="1" x14ac:dyDescent="0.35">
      <c r="A497" s="1057"/>
      <c r="B497" s="1057"/>
      <c r="C497" s="1057"/>
      <c r="D497" s="1057"/>
      <c r="E497" s="1057"/>
      <c r="F497" s="1057"/>
      <c r="G497" s="1057"/>
      <c r="H497" s="1057"/>
      <c r="I497" s="1057"/>
      <c r="J497" s="1057"/>
      <c r="K497" s="1057"/>
      <c r="L497" s="1057"/>
      <c r="M497" s="1057"/>
      <c r="N497" s="1057"/>
      <c r="O497" s="1057"/>
      <c r="P497" s="1057"/>
      <c r="Q497" s="1057"/>
      <c r="R497" s="1057"/>
      <c r="S497" s="1057"/>
      <c r="T497" s="1057"/>
      <c r="U497" s="1057"/>
      <c r="V497" s="1057"/>
      <c r="W497" s="1057"/>
      <c r="X497" s="1057"/>
      <c r="Y497" s="1057"/>
      <c r="BF497" s="774"/>
      <c r="BG497" s="774"/>
      <c r="BH497" s="1056"/>
      <c r="BI497" s="1056"/>
      <c r="BJ497" s="1056"/>
      <c r="BK497" s="1056"/>
      <c r="BL497" s="1056"/>
      <c r="BM497" s="1056"/>
      <c r="BN497" s="1056"/>
      <c r="BO497" s="1057"/>
    </row>
    <row r="498" spans="1:67" ht="22.5" customHeight="1" x14ac:dyDescent="0.35">
      <c r="A498" s="1057"/>
      <c r="B498" s="1057"/>
      <c r="C498" s="1057"/>
      <c r="D498" s="1352" t="s">
        <v>920</v>
      </c>
      <c r="E498" s="1352"/>
      <c r="F498" s="1353">
        <f>SUM(H498:S498)</f>
        <v>0</v>
      </c>
      <c r="G498" s="1353"/>
      <c r="H498" s="1354">
        <f t="shared" ref="H498:S498" si="42">IF(H81&gt;0,1,0)</f>
        <v>0</v>
      </c>
      <c r="I498" s="1354">
        <f t="shared" si="42"/>
        <v>0</v>
      </c>
      <c r="J498" s="1354">
        <f t="shared" si="42"/>
        <v>0</v>
      </c>
      <c r="K498" s="1354">
        <f t="shared" si="42"/>
        <v>0</v>
      </c>
      <c r="L498" s="1354">
        <f t="shared" si="42"/>
        <v>0</v>
      </c>
      <c r="M498" s="1354">
        <f t="shared" si="42"/>
        <v>0</v>
      </c>
      <c r="N498" s="1354">
        <f t="shared" si="42"/>
        <v>0</v>
      </c>
      <c r="O498" s="1354">
        <f t="shared" si="42"/>
        <v>0</v>
      </c>
      <c r="P498" s="1354">
        <f t="shared" si="42"/>
        <v>0</v>
      </c>
      <c r="Q498" s="1354">
        <f t="shared" si="42"/>
        <v>0</v>
      </c>
      <c r="R498" s="1354">
        <f t="shared" si="42"/>
        <v>0</v>
      </c>
      <c r="S498" s="1354">
        <f t="shared" si="42"/>
        <v>0</v>
      </c>
      <c r="T498" s="1057"/>
      <c r="U498" s="1057"/>
      <c r="V498" s="1057"/>
      <c r="W498" s="1057"/>
      <c r="X498" s="1057"/>
      <c r="Y498" s="1057"/>
      <c r="BF498" s="774"/>
      <c r="BG498" s="774"/>
      <c r="BH498" s="1056"/>
      <c r="BI498" s="1056"/>
      <c r="BJ498" s="1056"/>
      <c r="BK498" s="1056"/>
      <c r="BL498" s="1056"/>
      <c r="BM498" s="1056"/>
      <c r="BN498" s="1056"/>
      <c r="BO498" s="1057"/>
    </row>
    <row r="499" spans="1:67" ht="22.5" customHeight="1" x14ac:dyDescent="0.35">
      <c r="A499" s="1057"/>
      <c r="B499" s="1057"/>
      <c r="C499" s="1057"/>
      <c r="D499" s="1352" t="s">
        <v>921</v>
      </c>
      <c r="E499" s="1352"/>
      <c r="F499" s="1353">
        <f>SUM(H499:S499)</f>
        <v>0</v>
      </c>
      <c r="G499" s="1353"/>
      <c r="H499" s="1354">
        <f t="shared" ref="H499:S499" si="43">IF(H83&gt;0,1,0)</f>
        <v>0</v>
      </c>
      <c r="I499" s="1354">
        <f t="shared" si="43"/>
        <v>0</v>
      </c>
      <c r="J499" s="1354">
        <f t="shared" si="43"/>
        <v>0</v>
      </c>
      <c r="K499" s="1354">
        <f t="shared" si="43"/>
        <v>0</v>
      </c>
      <c r="L499" s="1354">
        <f t="shared" si="43"/>
        <v>0</v>
      </c>
      <c r="M499" s="1354">
        <f t="shared" si="43"/>
        <v>0</v>
      </c>
      <c r="N499" s="1354">
        <f t="shared" si="43"/>
        <v>0</v>
      </c>
      <c r="O499" s="1354">
        <f t="shared" si="43"/>
        <v>0</v>
      </c>
      <c r="P499" s="1354">
        <f t="shared" si="43"/>
        <v>0</v>
      </c>
      <c r="Q499" s="1354">
        <f t="shared" si="43"/>
        <v>0</v>
      </c>
      <c r="R499" s="1354">
        <f t="shared" si="43"/>
        <v>0</v>
      </c>
      <c r="S499" s="1354">
        <f t="shared" si="43"/>
        <v>0</v>
      </c>
      <c r="T499" s="1057"/>
      <c r="U499" s="1057"/>
      <c r="V499" s="1057"/>
      <c r="W499" s="1057"/>
      <c r="X499" s="1057"/>
      <c r="Y499" s="1057"/>
      <c r="BF499" s="774"/>
      <c r="BG499" s="774"/>
      <c r="BH499" s="1056"/>
      <c r="BI499" s="1056"/>
      <c r="BJ499" s="1056"/>
      <c r="BK499" s="1056"/>
      <c r="BL499" s="1056"/>
      <c r="BM499" s="1056"/>
      <c r="BN499" s="1056"/>
      <c r="BO499" s="1057"/>
    </row>
    <row r="500" spans="1:67" ht="22.5" customHeight="1" x14ac:dyDescent="0.35">
      <c r="A500" s="1057"/>
      <c r="B500" s="1057"/>
      <c r="C500" s="1057"/>
      <c r="D500" s="1352" t="s">
        <v>922</v>
      </c>
      <c r="E500" s="1352"/>
      <c r="F500" s="1353" t="e">
        <f>SUM(H500:S500)</f>
        <v>#DIV/0!</v>
      </c>
      <c r="G500" s="1353"/>
      <c r="H500" s="1354" t="e">
        <f t="shared" ref="H500:S500" si="44">IF(H85&gt;0,1,0)</f>
        <v>#DIV/0!</v>
      </c>
      <c r="I500" s="1354" t="e">
        <f t="shared" si="44"/>
        <v>#DIV/0!</v>
      </c>
      <c r="J500" s="1354" t="e">
        <f t="shared" si="44"/>
        <v>#DIV/0!</v>
      </c>
      <c r="K500" s="1354" t="e">
        <f t="shared" si="44"/>
        <v>#DIV/0!</v>
      </c>
      <c r="L500" s="1354" t="e">
        <f t="shared" si="44"/>
        <v>#DIV/0!</v>
      </c>
      <c r="M500" s="1354" t="e">
        <f t="shared" si="44"/>
        <v>#DIV/0!</v>
      </c>
      <c r="N500" s="1354" t="e">
        <f t="shared" si="44"/>
        <v>#DIV/0!</v>
      </c>
      <c r="O500" s="1354" t="e">
        <f t="shared" si="44"/>
        <v>#DIV/0!</v>
      </c>
      <c r="P500" s="1354" t="e">
        <f t="shared" si="44"/>
        <v>#DIV/0!</v>
      </c>
      <c r="Q500" s="1354" t="e">
        <f t="shared" si="44"/>
        <v>#DIV/0!</v>
      </c>
      <c r="R500" s="1354" t="e">
        <f t="shared" si="44"/>
        <v>#DIV/0!</v>
      </c>
      <c r="S500" s="1354" t="e">
        <f t="shared" si="44"/>
        <v>#DIV/0!</v>
      </c>
      <c r="T500" s="1057"/>
      <c r="U500" s="1057"/>
      <c r="V500" s="1057"/>
      <c r="W500" s="1057"/>
      <c r="X500" s="1057"/>
      <c r="Y500" s="1057"/>
      <c r="BF500" s="774"/>
      <c r="BG500" s="774"/>
      <c r="BH500" s="1056"/>
      <c r="BI500" s="1056"/>
      <c r="BJ500" s="1056"/>
      <c r="BK500" s="1056"/>
      <c r="BL500" s="1056"/>
      <c r="BM500" s="1056"/>
      <c r="BN500" s="1056"/>
      <c r="BO500" s="1057"/>
    </row>
    <row r="501" spans="1:67" ht="22.5" customHeight="1" x14ac:dyDescent="0.35">
      <c r="A501" s="1057"/>
      <c r="B501" s="1057"/>
      <c r="C501" s="1057"/>
      <c r="D501" s="1352" t="s">
        <v>923</v>
      </c>
      <c r="E501" s="1352"/>
      <c r="F501" s="1353" t="e">
        <f>SUM(H501:S501)</f>
        <v>#DIV/0!</v>
      </c>
      <c r="G501" s="1353"/>
      <c r="H501" s="1354" t="e">
        <f t="shared" ref="H501:S501" si="45">IF(H87&gt;0,1,0)</f>
        <v>#DIV/0!</v>
      </c>
      <c r="I501" s="1354" t="e">
        <f t="shared" si="45"/>
        <v>#DIV/0!</v>
      </c>
      <c r="J501" s="1354" t="e">
        <f t="shared" si="45"/>
        <v>#DIV/0!</v>
      </c>
      <c r="K501" s="1354" t="e">
        <f t="shared" si="45"/>
        <v>#DIV/0!</v>
      </c>
      <c r="L501" s="1354" t="e">
        <f t="shared" si="45"/>
        <v>#DIV/0!</v>
      </c>
      <c r="M501" s="1354" t="e">
        <f t="shared" si="45"/>
        <v>#DIV/0!</v>
      </c>
      <c r="N501" s="1354" t="e">
        <f t="shared" si="45"/>
        <v>#DIV/0!</v>
      </c>
      <c r="O501" s="1354" t="e">
        <f t="shared" si="45"/>
        <v>#DIV/0!</v>
      </c>
      <c r="P501" s="1354" t="e">
        <f t="shared" si="45"/>
        <v>#DIV/0!</v>
      </c>
      <c r="Q501" s="1354" t="e">
        <f t="shared" si="45"/>
        <v>#DIV/0!</v>
      </c>
      <c r="R501" s="1354" t="e">
        <f t="shared" si="45"/>
        <v>#DIV/0!</v>
      </c>
      <c r="S501" s="1354" t="e">
        <f t="shared" si="45"/>
        <v>#DIV/0!</v>
      </c>
      <c r="T501" s="1057"/>
      <c r="U501" s="1057"/>
      <c r="V501" s="1057"/>
      <c r="W501" s="1057"/>
      <c r="X501" s="1057"/>
      <c r="Y501" s="1057"/>
      <c r="BF501" s="774"/>
      <c r="BG501" s="774"/>
      <c r="BH501" s="1056"/>
      <c r="BI501" s="1056"/>
      <c r="BJ501" s="1056"/>
      <c r="BK501" s="1056"/>
      <c r="BL501" s="1056"/>
      <c r="BM501" s="1056"/>
      <c r="BN501" s="1056"/>
      <c r="BO501" s="1057"/>
    </row>
    <row r="502" spans="1:67" ht="22.5" customHeight="1" x14ac:dyDescent="0.35">
      <c r="A502" s="1057"/>
      <c r="B502" s="1057"/>
      <c r="C502" s="1057"/>
      <c r="D502" s="1352" t="s">
        <v>924</v>
      </c>
      <c r="E502" s="1352"/>
      <c r="F502" s="1353">
        <f>SUM(H502:S502)</f>
        <v>0</v>
      </c>
      <c r="G502" s="1353"/>
      <c r="H502" s="1354">
        <f t="shared" ref="H502:S502" si="46">IF(H89&gt;0,1,0)</f>
        <v>0</v>
      </c>
      <c r="I502" s="1354">
        <f t="shared" si="46"/>
        <v>0</v>
      </c>
      <c r="J502" s="1354">
        <f t="shared" si="46"/>
        <v>0</v>
      </c>
      <c r="K502" s="1354">
        <f t="shared" si="46"/>
        <v>0</v>
      </c>
      <c r="L502" s="1354">
        <f t="shared" si="46"/>
        <v>0</v>
      </c>
      <c r="M502" s="1354">
        <f t="shared" si="46"/>
        <v>0</v>
      </c>
      <c r="N502" s="1354">
        <f t="shared" si="46"/>
        <v>0</v>
      </c>
      <c r="O502" s="1354">
        <f t="shared" si="46"/>
        <v>0</v>
      </c>
      <c r="P502" s="1354">
        <f t="shared" si="46"/>
        <v>0</v>
      </c>
      <c r="Q502" s="1354">
        <f t="shared" si="46"/>
        <v>0</v>
      </c>
      <c r="R502" s="1354">
        <f t="shared" si="46"/>
        <v>0</v>
      </c>
      <c r="S502" s="1354">
        <f t="shared" si="46"/>
        <v>0</v>
      </c>
      <c r="T502" s="1057"/>
      <c r="U502" s="1057"/>
      <c r="V502" s="1057"/>
      <c r="W502" s="1057"/>
      <c r="X502" s="1057"/>
      <c r="Y502" s="1057"/>
      <c r="BF502" s="774"/>
      <c r="BG502" s="774"/>
      <c r="BH502" s="1056"/>
      <c r="BI502" s="1056"/>
      <c r="BJ502" s="1056"/>
      <c r="BK502" s="1056"/>
      <c r="BL502" s="1056"/>
      <c r="BM502" s="1056"/>
      <c r="BN502" s="1056"/>
      <c r="BO502" s="1057"/>
    </row>
    <row r="503" spans="1:67" ht="22.5" customHeight="1" x14ac:dyDescent="0.35">
      <c r="A503" s="1057"/>
      <c r="B503" s="1057"/>
      <c r="C503" s="1057"/>
      <c r="D503" s="1057"/>
      <c r="E503" s="1057"/>
      <c r="F503" s="1057"/>
      <c r="G503" s="1057"/>
      <c r="H503" s="1057"/>
      <c r="I503" s="1057"/>
      <c r="J503" s="1057"/>
      <c r="K503" s="1057"/>
      <c r="L503" s="1057"/>
      <c r="M503" s="1057"/>
      <c r="N503" s="1057"/>
      <c r="O503" s="1057"/>
      <c r="P503" s="1057"/>
      <c r="Q503" s="1057"/>
      <c r="R503" s="1057"/>
      <c r="S503" s="1057"/>
      <c r="T503" s="1057"/>
      <c r="U503" s="1057"/>
      <c r="V503" s="1057"/>
      <c r="W503" s="1057"/>
      <c r="X503" s="1057"/>
      <c r="Y503" s="1057"/>
      <c r="BF503" s="774"/>
      <c r="BG503" s="774"/>
      <c r="BH503" s="1056"/>
      <c r="BI503" s="1056"/>
      <c r="BJ503" s="1056"/>
      <c r="BK503" s="1056"/>
      <c r="BL503" s="1056"/>
      <c r="BM503" s="1056"/>
      <c r="BN503" s="1056"/>
      <c r="BO503" s="1057"/>
    </row>
    <row r="504" spans="1:67" ht="22.5" customHeight="1" x14ac:dyDescent="0.35">
      <c r="A504" s="1057"/>
      <c r="B504" s="1057"/>
      <c r="C504" s="1057"/>
      <c r="D504" s="1057"/>
      <c r="E504" s="1057"/>
      <c r="F504" s="1057"/>
      <c r="G504" s="1057"/>
      <c r="H504" s="1057"/>
      <c r="I504" s="1057"/>
      <c r="J504" s="1057"/>
      <c r="K504" s="1057"/>
      <c r="L504" s="1057"/>
      <c r="M504" s="1057"/>
      <c r="N504" s="1057"/>
      <c r="O504" s="1057"/>
      <c r="P504" s="1057"/>
      <c r="Q504" s="1057"/>
      <c r="R504" s="1057"/>
      <c r="S504" s="1057"/>
      <c r="T504" s="1057"/>
      <c r="U504" s="1057"/>
      <c r="V504" s="1057"/>
      <c r="W504" s="1057"/>
      <c r="X504" s="1057"/>
      <c r="Y504" s="1057"/>
      <c r="BF504" s="774"/>
      <c r="BG504" s="774"/>
      <c r="BH504" s="1056"/>
      <c r="BI504" s="1056"/>
      <c r="BJ504" s="1056"/>
      <c r="BK504" s="1056"/>
      <c r="BL504" s="1056"/>
      <c r="BM504" s="1056"/>
      <c r="BN504" s="1056"/>
      <c r="BO504" s="1057"/>
    </row>
    <row r="505" spans="1:67" ht="22.5" customHeight="1" x14ac:dyDescent="0.35">
      <c r="A505" s="1057"/>
      <c r="B505" s="1057"/>
      <c r="C505" s="1057"/>
      <c r="D505" s="1057"/>
      <c r="E505" s="1057"/>
      <c r="F505" s="1355"/>
      <c r="G505" s="1355"/>
      <c r="H505" s="1356"/>
      <c r="I505" s="1357"/>
      <c r="J505" s="1057"/>
      <c r="K505" s="1358">
        <f>N5</f>
        <v>0.11601160000000021</v>
      </c>
      <c r="L505" s="1840" t="s">
        <v>925</v>
      </c>
      <c r="M505" s="1841"/>
      <c r="N505" s="1359">
        <v>2</v>
      </c>
      <c r="O505" s="1360" t="s">
        <v>926</v>
      </c>
      <c r="P505" s="1361">
        <f>+(((1 + K505)^(1/N505)) - 1)</f>
        <v>5.6414501983004905E-2</v>
      </c>
      <c r="Q505" s="1842" t="s">
        <v>927</v>
      </c>
      <c r="R505" s="1842"/>
      <c r="S505" s="1057"/>
      <c r="T505" s="1057"/>
      <c r="U505" s="1057"/>
      <c r="V505" s="1057"/>
      <c r="W505" s="1057"/>
      <c r="X505" s="1057"/>
      <c r="Y505" s="1057"/>
      <c r="BF505" s="774"/>
      <c r="BG505" s="774"/>
      <c r="BH505" s="1056"/>
      <c r="BI505" s="1056"/>
      <c r="BJ505" s="1056"/>
      <c r="BK505" s="1056"/>
      <c r="BL505" s="1056"/>
      <c r="BM505" s="1056"/>
      <c r="BN505" s="1056"/>
      <c r="BO505" s="1057"/>
    </row>
    <row r="506" spans="1:67" ht="22.5" customHeight="1" x14ac:dyDescent="0.35">
      <c r="A506" s="1057"/>
      <c r="B506" s="1057"/>
      <c r="C506" s="1057"/>
      <c r="D506" s="1057"/>
      <c r="E506" s="1057"/>
      <c r="F506" s="1057"/>
      <c r="G506" s="1057"/>
      <c r="H506" s="1057"/>
      <c r="I506" s="1057"/>
      <c r="J506" s="1057"/>
      <c r="K506" s="1362" t="s">
        <v>928</v>
      </c>
      <c r="L506" s="1363"/>
      <c r="M506" s="1363"/>
      <c r="N506" s="1363"/>
      <c r="O506" s="1363"/>
      <c r="P506" s="1362" t="s">
        <v>929</v>
      </c>
      <c r="Q506" s="1842"/>
      <c r="R506" s="1842"/>
      <c r="S506" s="1057"/>
      <c r="T506" s="1057"/>
      <c r="U506" s="1057"/>
      <c r="V506" s="1057"/>
      <c r="W506" s="1057"/>
      <c r="X506" s="1057"/>
      <c r="Y506" s="1057"/>
      <c r="BF506" s="774"/>
      <c r="BG506" s="774"/>
      <c r="BH506" s="1056"/>
      <c r="BI506" s="1056"/>
      <c r="BJ506" s="1056"/>
      <c r="BK506" s="1056"/>
      <c r="BL506" s="1056"/>
      <c r="BM506" s="1056"/>
      <c r="BN506" s="1056"/>
      <c r="BO506" s="1057"/>
    </row>
    <row r="507" spans="1:67" ht="22.5" customHeight="1" x14ac:dyDescent="0.35">
      <c r="A507" s="1057"/>
      <c r="B507" s="1057"/>
      <c r="C507" s="1057"/>
      <c r="D507" s="1057"/>
      <c r="E507" s="1057"/>
      <c r="F507" s="1364"/>
      <c r="G507" s="1364"/>
      <c r="H507" s="1365"/>
      <c r="I507" s="1366"/>
      <c r="J507" s="1367"/>
      <c r="K507" s="1057"/>
      <c r="L507" s="1057"/>
      <c r="M507" s="1057"/>
      <c r="N507" s="1057"/>
      <c r="O507" s="1057"/>
      <c r="P507" s="1057"/>
      <c r="Q507" s="1057"/>
      <c r="R507" s="1057"/>
      <c r="S507" s="1057"/>
      <c r="T507" s="1057"/>
      <c r="U507" s="1057"/>
      <c r="V507" s="1057"/>
      <c r="W507" s="1057"/>
      <c r="X507" s="1057"/>
      <c r="Y507" s="1057"/>
      <c r="BF507" s="774"/>
      <c r="BG507" s="774"/>
      <c r="BH507" s="1056"/>
      <c r="BI507" s="1056"/>
      <c r="BJ507" s="1056"/>
      <c r="BK507" s="1056"/>
      <c r="BL507" s="1056"/>
      <c r="BM507" s="1056"/>
      <c r="BN507" s="1056"/>
      <c r="BO507" s="1057"/>
    </row>
    <row r="508" spans="1:67" ht="22.5" customHeight="1" x14ac:dyDescent="0.35">
      <c r="A508" s="1057"/>
      <c r="B508" s="1057"/>
      <c r="C508" s="1057"/>
      <c r="D508" s="1057"/>
      <c r="E508" s="1057"/>
      <c r="F508" s="1364"/>
      <c r="G508" s="1364"/>
      <c r="H508" s="1365"/>
      <c r="I508" s="1368"/>
      <c r="J508" s="1369"/>
      <c r="K508" s="1057"/>
      <c r="L508" s="1057"/>
      <c r="M508" s="1057"/>
      <c r="N508" s="1057"/>
      <c r="O508" s="1057"/>
      <c r="P508" s="1057"/>
      <c r="Q508" s="1057"/>
      <c r="R508" s="1057"/>
      <c r="S508" s="1057"/>
      <c r="T508" s="1057"/>
      <c r="U508" s="1057"/>
      <c r="V508" s="1057"/>
      <c r="W508" s="1057"/>
      <c r="X508" s="1057"/>
      <c r="Y508" s="1057"/>
      <c r="BF508" s="774"/>
      <c r="BG508" s="774"/>
      <c r="BH508" s="1056"/>
      <c r="BI508" s="1056"/>
      <c r="BJ508" s="1056"/>
      <c r="BK508" s="1056"/>
      <c r="BL508" s="1056"/>
      <c r="BM508" s="1056"/>
      <c r="BN508" s="1056"/>
      <c r="BO508" s="1057"/>
    </row>
    <row r="509" spans="1:67" ht="22.5" customHeight="1" x14ac:dyDescent="0.35">
      <c r="A509" s="1057"/>
      <c r="B509" s="1057"/>
      <c r="C509" s="1057"/>
      <c r="D509" s="1057"/>
      <c r="E509" s="1057"/>
      <c r="F509" s="1364"/>
      <c r="G509" s="1364"/>
      <c r="H509" s="1365"/>
      <c r="I509" s="1368"/>
      <c r="J509" s="1370"/>
      <c r="K509" s="1057"/>
      <c r="L509" s="1057"/>
      <c r="M509" s="1057"/>
      <c r="N509" s="1057"/>
      <c r="O509" s="1057"/>
      <c r="P509" s="1057"/>
      <c r="Q509" s="1057"/>
      <c r="R509" s="1057"/>
      <c r="S509" s="1057"/>
      <c r="T509" s="1057"/>
      <c r="U509" s="1057"/>
      <c r="V509" s="1057"/>
      <c r="W509" s="1057"/>
      <c r="X509" s="1057"/>
      <c r="Y509" s="1057"/>
      <c r="BF509" s="774"/>
      <c r="BG509" s="774"/>
      <c r="BH509" s="1056"/>
      <c r="BI509" s="1056"/>
      <c r="BJ509" s="1056"/>
      <c r="BK509" s="1056"/>
      <c r="BL509" s="1056"/>
      <c r="BM509" s="1056"/>
      <c r="BN509" s="1056"/>
      <c r="BO509" s="1057"/>
    </row>
    <row r="510" spans="1:67" ht="22.5" customHeight="1" x14ac:dyDescent="0.35">
      <c r="A510" s="1057"/>
      <c r="B510" s="1057"/>
      <c r="C510" s="1057"/>
      <c r="D510" s="1057"/>
      <c r="E510" s="1057"/>
      <c r="F510" s="1364"/>
      <c r="G510" s="1364"/>
      <c r="H510" s="1365"/>
      <c r="I510" s="1368"/>
      <c r="J510" s="1371"/>
      <c r="K510" s="1372"/>
      <c r="L510" s="1373"/>
      <c r="M510" s="1373"/>
      <c r="N510" s="1373"/>
      <c r="O510" s="1373"/>
      <c r="P510" s="1373"/>
      <c r="Q510" s="1374"/>
      <c r="R510" s="1057"/>
      <c r="S510" s="1057"/>
      <c r="T510" s="1057"/>
      <c r="U510" s="1057"/>
      <c r="V510" s="1057"/>
      <c r="W510" s="1057"/>
      <c r="X510" s="1057"/>
      <c r="Y510" s="1057"/>
      <c r="BF510" s="774"/>
      <c r="BG510" s="774"/>
      <c r="BH510" s="1056"/>
      <c r="BI510" s="1056"/>
      <c r="BJ510" s="1056"/>
      <c r="BK510" s="1056"/>
      <c r="BL510" s="1056"/>
      <c r="BM510" s="1056"/>
      <c r="BN510" s="1056"/>
      <c r="BO510" s="1057"/>
    </row>
    <row r="511" spans="1:67" ht="22.5" customHeight="1" x14ac:dyDescent="0.35">
      <c r="A511" s="1057"/>
      <c r="B511" s="1057"/>
      <c r="C511" s="1057"/>
      <c r="D511" s="1057"/>
      <c r="E511" s="1057"/>
      <c r="F511" s="1364"/>
      <c r="G511" s="1364"/>
      <c r="H511" s="1365"/>
      <c r="I511" s="1368"/>
      <c r="J511" s="1371"/>
      <c r="K511" s="1375"/>
      <c r="L511" s="1373"/>
      <c r="M511" s="1373"/>
      <c r="N511" s="1373"/>
      <c r="O511" s="1373"/>
      <c r="P511" s="1373"/>
      <c r="Q511" s="1374"/>
      <c r="R511" s="1057"/>
      <c r="S511" s="1057"/>
      <c r="T511" s="1057"/>
      <c r="U511" s="1057"/>
      <c r="V511" s="1057"/>
      <c r="W511" s="1057"/>
      <c r="X511" s="1057"/>
      <c r="Y511" s="1057"/>
      <c r="BF511" s="774"/>
      <c r="BG511" s="774"/>
      <c r="BH511" s="1056"/>
      <c r="BI511" s="1056"/>
      <c r="BJ511" s="1056"/>
      <c r="BK511" s="1056"/>
      <c r="BL511" s="1056"/>
      <c r="BM511" s="1056"/>
      <c r="BN511" s="1056"/>
      <c r="BO511" s="1057"/>
    </row>
    <row r="512" spans="1:67" ht="22.5" customHeight="1" x14ac:dyDescent="0.35">
      <c r="A512" s="1057"/>
      <c r="B512" s="1057"/>
      <c r="C512" s="1057"/>
      <c r="D512" s="1057"/>
      <c r="E512" s="1057"/>
      <c r="F512" s="1364"/>
      <c r="G512" s="1364"/>
      <c r="H512" s="1365"/>
      <c r="I512" s="1376"/>
      <c r="J512" s="1369"/>
      <c r="K512" s="1375"/>
      <c r="L512" s="1373"/>
      <c r="M512" s="1373"/>
      <c r="N512" s="1373"/>
      <c r="O512" s="1373"/>
      <c r="P512" s="1373"/>
      <c r="Q512" s="1374"/>
      <c r="R512" s="1057"/>
      <c r="S512" s="1057"/>
      <c r="T512" s="1057"/>
      <c r="U512" s="1057"/>
      <c r="V512" s="1057"/>
      <c r="W512" s="1057"/>
      <c r="X512" s="1057"/>
      <c r="Y512" s="1057"/>
      <c r="BF512" s="774"/>
      <c r="BG512" s="774"/>
      <c r="BH512" s="1056"/>
      <c r="BI512" s="1056"/>
      <c r="BJ512" s="1056"/>
      <c r="BK512" s="1056"/>
      <c r="BL512" s="1056"/>
      <c r="BM512" s="1056"/>
      <c r="BN512" s="1056"/>
      <c r="BO512" s="1057"/>
    </row>
    <row r="513" spans="1:67" ht="22.5" customHeight="1" x14ac:dyDescent="0.35">
      <c r="A513" s="1057"/>
      <c r="B513" s="1057"/>
      <c r="C513" s="1057"/>
      <c r="D513" s="1057"/>
      <c r="E513" s="1057"/>
      <c r="F513" s="1377"/>
      <c r="G513" s="1377"/>
      <c r="H513" s="1367"/>
      <c r="I513" s="1378"/>
      <c r="J513" s="1379"/>
      <c r="K513" s="1057"/>
      <c r="L513" s="1057"/>
      <c r="M513" s="1057"/>
      <c r="N513" s="1057"/>
      <c r="O513" s="1057"/>
      <c r="P513" s="1057"/>
      <c r="Q513" s="1057"/>
      <c r="R513" s="1057"/>
      <c r="S513" s="1057"/>
      <c r="T513" s="1057"/>
      <c r="U513" s="1057"/>
      <c r="V513" s="1057"/>
      <c r="W513" s="1057"/>
      <c r="X513" s="1057"/>
      <c r="Y513" s="1057"/>
      <c r="BF513" s="774"/>
      <c r="BG513" s="774"/>
      <c r="BH513" s="1056"/>
      <c r="BI513" s="1056"/>
      <c r="BJ513" s="1056"/>
      <c r="BK513" s="1056"/>
      <c r="BL513" s="1056"/>
      <c r="BM513" s="1056"/>
      <c r="BN513" s="1056"/>
      <c r="BO513" s="1057"/>
    </row>
    <row r="514" spans="1:67" ht="22.5" customHeight="1" x14ac:dyDescent="0.35">
      <c r="A514" s="1057"/>
      <c r="B514" s="1057"/>
      <c r="C514" s="1057"/>
      <c r="D514" s="1057"/>
      <c r="E514" s="1057"/>
      <c r="F514" s="1057"/>
      <c r="G514" s="1057"/>
      <c r="H514" s="1057"/>
      <c r="I514" s="1057"/>
      <c r="J514" s="1057"/>
      <c r="K514" s="1057"/>
      <c r="L514" s="1057"/>
      <c r="M514" s="1057"/>
      <c r="N514" s="1057"/>
      <c r="O514" s="1057"/>
      <c r="P514" s="1057"/>
      <c r="Q514" s="1057"/>
      <c r="R514" s="1057"/>
      <c r="S514" s="1057"/>
      <c r="T514" s="1057"/>
      <c r="U514" s="1057"/>
      <c r="V514" s="1057"/>
      <c r="W514" s="1057"/>
      <c r="X514" s="1057"/>
      <c r="Y514" s="1057"/>
      <c r="AF514" s="1380"/>
      <c r="AG514" s="1380"/>
      <c r="AH514" s="1380"/>
      <c r="AI514" s="1380"/>
      <c r="AJ514" s="1380"/>
      <c r="AK514" s="1380"/>
      <c r="AL514" s="1380"/>
      <c r="AM514" s="1380"/>
      <c r="AN514" s="1380"/>
      <c r="AO514" s="1380"/>
      <c r="AP514" s="1380"/>
      <c r="AQ514" s="1380"/>
      <c r="AR514" s="1380"/>
      <c r="AS514" s="1380"/>
      <c r="AT514" s="1380"/>
      <c r="AU514" s="1380"/>
      <c r="AV514" s="1380"/>
      <c r="AW514" s="1380"/>
      <c r="AX514" s="1380"/>
      <c r="AY514" s="1380"/>
      <c r="AZ514" s="1380"/>
      <c r="BA514" s="1380"/>
      <c r="BB514" s="1380"/>
      <c r="BC514" s="1380"/>
      <c r="BD514" s="1380"/>
      <c r="BE514" s="1380"/>
      <c r="BF514" s="1381"/>
      <c r="BG514" s="1381"/>
      <c r="BH514" s="1382"/>
      <c r="BI514" s="1382"/>
      <c r="BJ514" s="1382"/>
      <c r="BK514" s="1382"/>
      <c r="BL514" s="1382"/>
      <c r="BM514" s="1382"/>
      <c r="BN514" s="1056"/>
      <c r="BO514" s="1057"/>
    </row>
    <row r="515" spans="1:67" ht="22.5" customHeight="1" x14ac:dyDescent="0.35">
      <c r="A515" s="1057"/>
      <c r="B515" s="1057"/>
      <c r="C515" s="1057"/>
      <c r="D515" s="1057"/>
      <c r="E515" s="1057"/>
      <c r="F515" s="1057"/>
      <c r="G515" s="1057"/>
      <c r="H515" s="1057"/>
      <c r="I515" s="1057"/>
      <c r="J515" s="1057"/>
      <c r="K515" s="1057"/>
      <c r="L515" s="1057"/>
      <c r="M515" s="1057"/>
      <c r="N515" s="1057"/>
      <c r="O515" s="1057"/>
      <c r="P515" s="1057"/>
      <c r="Q515" s="1057"/>
      <c r="R515" s="1057"/>
      <c r="S515" s="1057"/>
      <c r="T515" s="1057"/>
      <c r="U515" s="1057"/>
      <c r="V515" s="1057"/>
      <c r="W515" s="1057"/>
      <c r="X515" s="1057"/>
      <c r="Y515" s="1057"/>
      <c r="AF515" s="1380"/>
      <c r="AG515" s="1380"/>
      <c r="AH515" s="1380"/>
      <c r="AI515" s="1380"/>
      <c r="AJ515" s="1380"/>
      <c r="AK515" s="1380"/>
      <c r="AL515" s="1380"/>
      <c r="AM515" s="1380"/>
      <c r="AN515" s="1380"/>
      <c r="AO515" s="1380"/>
      <c r="AP515" s="1380"/>
      <c r="AQ515" s="1380"/>
      <c r="AR515" s="1380"/>
      <c r="AS515" s="1380"/>
      <c r="AT515" s="1380"/>
      <c r="AU515" s="1380"/>
      <c r="AV515" s="1380"/>
      <c r="AW515" s="1380"/>
      <c r="AX515" s="1380"/>
      <c r="AY515" s="1380"/>
      <c r="AZ515" s="1380"/>
      <c r="BA515" s="1380"/>
      <c r="BB515" s="1380"/>
      <c r="BC515" s="1380"/>
      <c r="BD515" s="1380"/>
      <c r="BE515" s="1380"/>
      <c r="BF515" s="1381"/>
      <c r="BG515" s="1381"/>
      <c r="BH515" s="1382"/>
      <c r="BI515" s="1382"/>
      <c r="BJ515" s="1382"/>
      <c r="BK515" s="1382"/>
      <c r="BL515" s="1382"/>
      <c r="BM515" s="1382"/>
      <c r="BN515" s="1056"/>
      <c r="BO515" s="1057"/>
    </row>
    <row r="516" spans="1:67" ht="22.5" customHeight="1" x14ac:dyDescent="0.35">
      <c r="A516" s="1057"/>
      <c r="B516" s="1057"/>
      <c r="C516" s="1057"/>
      <c r="D516" s="1057"/>
      <c r="E516" s="1057"/>
      <c r="F516" s="1057"/>
      <c r="G516" s="1057"/>
      <c r="H516" s="1057"/>
      <c r="I516" s="1057"/>
      <c r="J516" s="1057"/>
      <c r="K516" s="1057"/>
      <c r="L516" s="1057"/>
      <c r="M516" s="1057"/>
      <c r="N516" s="1057"/>
      <c r="O516" s="1057"/>
      <c r="P516" s="1057"/>
      <c r="Q516" s="1057"/>
      <c r="R516" s="1057"/>
      <c r="S516" s="1057"/>
      <c r="T516" s="1057"/>
      <c r="U516" s="1057"/>
      <c r="V516" s="1057"/>
      <c r="W516" s="1057"/>
      <c r="X516" s="1057"/>
      <c r="Y516" s="1057"/>
      <c r="AF516" s="1380"/>
      <c r="AG516" s="1380"/>
      <c r="AH516" s="1380"/>
      <c r="AI516" s="1380"/>
      <c r="AJ516" s="1380"/>
      <c r="AK516" s="1380"/>
      <c r="AL516" s="1380"/>
      <c r="AM516" s="1380"/>
      <c r="AN516" s="1380"/>
      <c r="AO516" s="1380"/>
      <c r="AP516" s="1380"/>
      <c r="AQ516" s="1380"/>
      <c r="AR516" s="1380"/>
      <c r="AS516" s="1380"/>
      <c r="AT516" s="1380"/>
      <c r="AU516" s="1380"/>
      <c r="AV516" s="1380"/>
      <c r="AW516" s="1380"/>
      <c r="AX516" s="1380"/>
      <c r="AY516" s="1380"/>
      <c r="AZ516" s="1380"/>
      <c r="BA516" s="1380"/>
      <c r="BB516" s="1380"/>
      <c r="BC516" s="1380"/>
      <c r="BD516" s="1380"/>
      <c r="BE516" s="1380"/>
      <c r="BF516" s="1381"/>
      <c r="BG516" s="1381"/>
      <c r="BH516" s="1382"/>
      <c r="BI516" s="1382"/>
      <c r="BJ516" s="1382"/>
      <c r="BK516" s="1382"/>
      <c r="BL516" s="1382"/>
      <c r="BM516" s="1382"/>
      <c r="BN516" s="1056"/>
      <c r="BO516" s="1057"/>
    </row>
    <row r="517" spans="1:67" ht="22.5" customHeight="1" x14ac:dyDescent="0.35">
      <c r="A517" s="1057"/>
      <c r="B517" s="1057"/>
      <c r="C517" s="1057"/>
      <c r="D517" s="1057"/>
      <c r="E517" s="1057"/>
      <c r="F517" s="1057"/>
      <c r="G517" s="1057"/>
      <c r="H517" s="1057"/>
      <c r="I517" s="1057"/>
      <c r="J517" s="1057"/>
      <c r="K517" s="1057"/>
      <c r="L517" s="1057"/>
      <c r="M517" s="1057"/>
      <c r="N517" s="1057"/>
      <c r="O517" s="1057"/>
      <c r="P517" s="1057"/>
      <c r="Q517" s="1057"/>
      <c r="R517" s="1057"/>
      <c r="S517" s="1057"/>
      <c r="T517" s="1057"/>
      <c r="U517" s="1057"/>
      <c r="V517" s="1057"/>
      <c r="W517" s="1057"/>
      <c r="X517" s="1057"/>
      <c r="Y517" s="1057"/>
      <c r="AF517" s="1380"/>
      <c r="AG517" s="1380"/>
      <c r="AH517" s="1380"/>
      <c r="AI517" s="1380"/>
      <c r="AJ517" s="1380"/>
      <c r="AK517" s="1380"/>
      <c r="AL517" s="1380"/>
      <c r="AM517" s="1380"/>
      <c r="AN517" s="1380"/>
      <c r="AO517" s="1380"/>
      <c r="AP517" s="1380"/>
      <c r="AQ517" s="1380"/>
      <c r="AR517" s="1380"/>
      <c r="AS517" s="1380"/>
      <c r="AT517" s="1380"/>
      <c r="AU517" s="1380"/>
      <c r="AV517" s="1380"/>
      <c r="AW517" s="1380"/>
      <c r="AX517" s="1380"/>
      <c r="AY517" s="1380"/>
      <c r="AZ517" s="1380"/>
      <c r="BA517" s="1380"/>
      <c r="BB517" s="1380"/>
      <c r="BC517" s="1380"/>
      <c r="BD517" s="1380"/>
      <c r="BE517" s="1380"/>
      <c r="BF517" s="1381"/>
      <c r="BG517" s="1381"/>
      <c r="BH517" s="1382"/>
      <c r="BI517" s="1382"/>
      <c r="BJ517" s="1382"/>
      <c r="BK517" s="1382"/>
      <c r="BL517" s="1382"/>
      <c r="BM517" s="1382"/>
      <c r="BN517" s="1056"/>
      <c r="BO517" s="1057"/>
    </row>
    <row r="518" spans="1:67" ht="22.5" customHeight="1" x14ac:dyDescent="0.35">
      <c r="A518" s="1057"/>
      <c r="B518" s="1057"/>
      <c r="C518" s="1057"/>
      <c r="D518" s="1057"/>
      <c r="E518" s="1057"/>
      <c r="F518" s="1057"/>
      <c r="G518" s="1057"/>
      <c r="H518" s="1057"/>
      <c r="I518" s="1057"/>
      <c r="J518" s="1057"/>
      <c r="K518" s="1057"/>
      <c r="L518" s="1057"/>
      <c r="M518" s="1057"/>
      <c r="N518" s="1057"/>
      <c r="O518" s="1057"/>
      <c r="P518" s="1057"/>
      <c r="Q518" s="1057"/>
      <c r="R518" s="1057"/>
      <c r="S518" s="1057"/>
      <c r="T518" s="1057"/>
      <c r="U518" s="1057"/>
      <c r="V518" s="1057"/>
      <c r="W518" s="1057"/>
      <c r="X518" s="1057"/>
      <c r="Y518" s="1057"/>
      <c r="AF518" s="1380"/>
      <c r="AG518" s="1380"/>
      <c r="AH518" s="1380"/>
      <c r="AI518" s="1380"/>
      <c r="AJ518" s="1380"/>
      <c r="AK518" s="1380"/>
      <c r="AL518" s="1380"/>
      <c r="AM518" s="1380"/>
      <c r="AN518" s="1380"/>
      <c r="AO518" s="1380"/>
      <c r="AP518" s="1380"/>
      <c r="AQ518" s="1380"/>
      <c r="AR518" s="1380"/>
      <c r="AS518" s="1380"/>
      <c r="AT518" s="1380"/>
      <c r="AU518" s="1380"/>
      <c r="AV518" s="1380"/>
      <c r="AW518" s="1380"/>
      <c r="AX518" s="1380"/>
      <c r="AY518" s="1380"/>
      <c r="AZ518" s="1380"/>
      <c r="BA518" s="1380"/>
      <c r="BB518" s="1380"/>
      <c r="BC518" s="1380"/>
      <c r="BD518" s="1380"/>
      <c r="BE518" s="1380"/>
      <c r="BF518" s="1381"/>
      <c r="BG518" s="1381"/>
      <c r="BH518" s="1382"/>
      <c r="BI518" s="1382"/>
      <c r="BJ518" s="1382"/>
      <c r="BK518" s="1382"/>
      <c r="BL518" s="1382"/>
      <c r="BM518" s="1382"/>
      <c r="BN518" s="1056"/>
      <c r="BO518" s="1057"/>
    </row>
    <row r="519" spans="1:67" ht="22.5" customHeight="1" x14ac:dyDescent="0.35">
      <c r="A519" s="1057"/>
      <c r="B519" s="1057"/>
      <c r="C519" s="1057"/>
      <c r="D519" s="1057"/>
      <c r="E519" s="1057"/>
      <c r="F519" s="1057"/>
      <c r="G519" s="1057"/>
      <c r="H519" s="1057"/>
      <c r="I519" s="1057"/>
      <c r="J519" s="1057"/>
      <c r="K519" s="1057"/>
      <c r="L519" s="1057"/>
      <c r="M519" s="1057"/>
      <c r="N519" s="1057"/>
      <c r="O519" s="1057"/>
      <c r="P519" s="1057"/>
      <c r="Q519" s="1057"/>
      <c r="R519" s="1057"/>
      <c r="S519" s="1057"/>
      <c r="T519" s="1057"/>
      <c r="U519" s="1057"/>
      <c r="V519" s="1057"/>
      <c r="W519" s="1057"/>
      <c r="X519" s="1057"/>
      <c r="Y519" s="1057"/>
      <c r="AF519" s="1380"/>
      <c r="AG519" s="1380"/>
      <c r="AH519" s="1380"/>
      <c r="AI519" s="1380"/>
      <c r="AJ519" s="1380"/>
      <c r="AK519" s="1380"/>
      <c r="AL519" s="1380"/>
      <c r="AM519" s="1380"/>
      <c r="AN519" s="1380"/>
      <c r="AO519" s="1380"/>
      <c r="AP519" s="1380"/>
      <c r="AQ519" s="1380"/>
      <c r="AR519" s="1380"/>
      <c r="AS519" s="1380"/>
      <c r="AT519" s="1380"/>
      <c r="AU519" s="1380"/>
      <c r="AV519" s="1380"/>
      <c r="AW519" s="1380"/>
      <c r="AX519" s="1380"/>
      <c r="AY519" s="1380"/>
      <c r="AZ519" s="1380"/>
      <c r="BA519" s="1380"/>
      <c r="BB519" s="1380"/>
      <c r="BC519" s="1380"/>
      <c r="BD519" s="1380"/>
      <c r="BE519" s="1380"/>
      <c r="BF519" s="1381"/>
      <c r="BG519" s="1381"/>
      <c r="BH519" s="1382"/>
      <c r="BI519" s="1382"/>
      <c r="BJ519" s="1382"/>
      <c r="BK519" s="1382"/>
      <c r="BL519" s="1382"/>
      <c r="BM519" s="1382"/>
      <c r="BN519" s="1056"/>
      <c r="BO519" s="1057"/>
    </row>
    <row r="520" spans="1:67" ht="22.5" customHeight="1" x14ac:dyDescent="0.35">
      <c r="A520" s="1057"/>
      <c r="B520" s="1057"/>
      <c r="C520" s="1057"/>
      <c r="D520" s="1057"/>
      <c r="E520" s="1057"/>
      <c r="F520" s="1057"/>
      <c r="G520" s="1057"/>
      <c r="H520" s="1057"/>
      <c r="I520" s="1057"/>
      <c r="J520" s="1057"/>
      <c r="K520" s="1057"/>
      <c r="L520" s="1057"/>
      <c r="M520" s="1057"/>
      <c r="N520" s="1057"/>
      <c r="O520" s="1057"/>
      <c r="P520" s="1057"/>
      <c r="Q520" s="1057"/>
      <c r="R520" s="1057"/>
      <c r="S520" s="1057"/>
      <c r="T520" s="1057"/>
      <c r="U520" s="1057"/>
      <c r="V520" s="1057"/>
      <c r="W520" s="1057"/>
      <c r="X520" s="1057"/>
      <c r="Y520" s="1057"/>
      <c r="AF520" s="1380"/>
      <c r="AG520" s="1380"/>
      <c r="AH520" s="1380"/>
      <c r="AI520" s="1380"/>
      <c r="AJ520" s="1380"/>
      <c r="AK520" s="1380"/>
      <c r="AL520" s="1380"/>
      <c r="AM520" s="1380"/>
      <c r="AN520" s="1380"/>
      <c r="AO520" s="1380"/>
      <c r="AP520" s="1380"/>
      <c r="AQ520" s="1380"/>
      <c r="AR520" s="1380"/>
      <c r="AS520" s="1380"/>
      <c r="AT520" s="1380"/>
      <c r="AU520" s="1380"/>
      <c r="AV520" s="1380"/>
      <c r="AW520" s="1380"/>
      <c r="AX520" s="1380"/>
      <c r="AY520" s="1380"/>
      <c r="AZ520" s="1380"/>
      <c r="BA520" s="1380"/>
      <c r="BB520" s="1380"/>
      <c r="BC520" s="1380"/>
      <c r="BD520" s="1380"/>
      <c r="BE520" s="1380"/>
      <c r="BF520" s="1381"/>
      <c r="BG520" s="1381"/>
      <c r="BH520" s="1382"/>
      <c r="BI520" s="1382"/>
      <c r="BJ520" s="1382"/>
      <c r="BK520" s="1382"/>
      <c r="BL520" s="1382"/>
      <c r="BM520" s="1382"/>
      <c r="BN520" s="1056"/>
      <c r="BO520" s="1057"/>
    </row>
    <row r="521" spans="1:67" ht="22.5" customHeight="1" x14ac:dyDescent="0.35">
      <c r="A521" s="1057"/>
      <c r="B521" s="1057"/>
      <c r="C521" s="1057"/>
      <c r="D521" s="1057"/>
      <c r="E521" s="1057"/>
      <c r="F521" s="1057"/>
      <c r="G521" s="1057"/>
      <c r="H521" s="1057"/>
      <c r="I521" s="1057"/>
      <c r="J521" s="1057"/>
      <c r="K521" s="1057"/>
      <c r="L521" s="1057"/>
      <c r="M521" s="1057"/>
      <c r="N521" s="1057"/>
      <c r="O521" s="1057"/>
      <c r="P521" s="1057"/>
      <c r="Q521" s="1057"/>
      <c r="R521" s="1057"/>
      <c r="S521" s="1057"/>
      <c r="T521" s="1057"/>
      <c r="U521" s="1057"/>
      <c r="V521" s="1057"/>
      <c r="W521" s="1057"/>
      <c r="X521" s="1057"/>
      <c r="Y521" s="1057"/>
      <c r="AF521" s="1380"/>
      <c r="AG521" s="1380"/>
      <c r="AH521" s="1380"/>
      <c r="AI521" s="1380"/>
      <c r="AJ521" s="1380"/>
      <c r="AK521" s="1380"/>
      <c r="AL521" s="1380"/>
      <c r="AM521" s="1380"/>
      <c r="AN521" s="1380"/>
      <c r="AO521" s="1380"/>
      <c r="AP521" s="1380"/>
      <c r="AQ521" s="1380"/>
      <c r="AR521" s="1380"/>
      <c r="AS521" s="1380"/>
      <c r="AT521" s="1380"/>
      <c r="AU521" s="1380"/>
      <c r="AV521" s="1380"/>
      <c r="AW521" s="1380"/>
      <c r="AX521" s="1380"/>
      <c r="AY521" s="1380"/>
      <c r="AZ521" s="1380"/>
      <c r="BA521" s="1380"/>
      <c r="BB521" s="1380"/>
      <c r="BC521" s="1380"/>
      <c r="BD521" s="1380"/>
      <c r="BE521" s="1380"/>
      <c r="BF521" s="1381"/>
      <c r="BG521" s="1381"/>
      <c r="BH521" s="1382"/>
      <c r="BI521" s="1382"/>
      <c r="BJ521" s="1382"/>
      <c r="BK521" s="1382"/>
      <c r="BL521" s="1382"/>
      <c r="BM521" s="1382"/>
      <c r="BN521" s="1056"/>
      <c r="BO521" s="1057"/>
    </row>
    <row r="522" spans="1:67" ht="22.5" customHeight="1" x14ac:dyDescent="0.35">
      <c r="A522" s="1057"/>
      <c r="B522" s="1057"/>
      <c r="C522" s="1057"/>
      <c r="D522" s="1057"/>
      <c r="E522" s="1057"/>
      <c r="F522" s="1057"/>
      <c r="G522" s="1057"/>
      <c r="H522" s="1057"/>
      <c r="I522" s="1057"/>
      <c r="J522" s="1057"/>
      <c r="K522" s="1057"/>
      <c r="L522" s="1057"/>
      <c r="M522" s="1057"/>
      <c r="N522" s="1057"/>
      <c r="O522" s="1057"/>
      <c r="P522" s="1057"/>
      <c r="Q522" s="1057"/>
      <c r="R522" s="1057"/>
      <c r="S522" s="1057"/>
      <c r="T522" s="1057"/>
      <c r="U522" s="1057"/>
      <c r="V522" s="1057"/>
      <c r="W522" s="1057"/>
      <c r="X522" s="1057"/>
      <c r="Y522" s="1057"/>
      <c r="AF522" s="1380"/>
      <c r="AG522" s="1380"/>
      <c r="AH522" s="1380"/>
      <c r="AI522" s="1380"/>
      <c r="AJ522" s="1380"/>
      <c r="AK522" s="1380"/>
      <c r="AL522" s="1380"/>
      <c r="AM522" s="1380"/>
      <c r="AN522" s="1380"/>
      <c r="AO522" s="1380"/>
      <c r="AP522" s="1380"/>
      <c r="AQ522" s="1380"/>
      <c r="AR522" s="1380"/>
      <c r="AS522" s="1380"/>
      <c r="AT522" s="1380"/>
      <c r="AU522" s="1380"/>
      <c r="AV522" s="1380"/>
      <c r="AW522" s="1380"/>
      <c r="AX522" s="1380"/>
      <c r="AY522" s="1380"/>
      <c r="AZ522" s="1380"/>
      <c r="BA522" s="1380"/>
      <c r="BB522" s="1380"/>
      <c r="BC522" s="1380"/>
      <c r="BD522" s="1380"/>
      <c r="BE522" s="1380"/>
      <c r="BF522" s="1381"/>
      <c r="BG522" s="1381"/>
      <c r="BH522" s="1382"/>
      <c r="BI522" s="1382"/>
      <c r="BJ522" s="1382"/>
      <c r="BK522" s="1382"/>
      <c r="BL522" s="1382"/>
      <c r="BM522" s="1382"/>
      <c r="BN522" s="1056"/>
      <c r="BO522" s="1057"/>
    </row>
    <row r="523" spans="1:67" ht="22.5" customHeight="1" x14ac:dyDescent="0.35">
      <c r="A523" s="1057"/>
      <c r="B523" s="1057"/>
      <c r="C523" s="1057"/>
      <c r="D523" s="1057"/>
      <c r="E523" s="1057"/>
      <c r="F523" s="1057"/>
      <c r="G523" s="1057"/>
      <c r="H523" s="1057"/>
      <c r="I523" s="1057"/>
      <c r="J523" s="1057"/>
      <c r="K523" s="1057"/>
      <c r="L523" s="1057"/>
      <c r="M523" s="1057"/>
      <c r="N523" s="1057"/>
      <c r="O523" s="1057"/>
      <c r="P523" s="1057"/>
      <c r="Q523" s="1057"/>
      <c r="R523" s="1057"/>
      <c r="S523" s="1057"/>
      <c r="T523" s="1057"/>
      <c r="U523" s="1057"/>
      <c r="V523" s="1057"/>
      <c r="W523" s="1057"/>
      <c r="X523" s="1057"/>
      <c r="Y523" s="1057"/>
      <c r="AF523" s="1380"/>
      <c r="AG523" s="1380"/>
      <c r="AH523" s="1380"/>
      <c r="AI523" s="1380"/>
      <c r="AJ523" s="1380"/>
      <c r="AK523" s="1380"/>
      <c r="AL523" s="1380"/>
      <c r="AM523" s="1380"/>
      <c r="AN523" s="1380"/>
      <c r="AO523" s="1380"/>
      <c r="AP523" s="1380"/>
      <c r="AQ523" s="1380"/>
      <c r="AR523" s="1380"/>
      <c r="AS523" s="1380"/>
      <c r="AT523" s="1380"/>
      <c r="AU523" s="1380"/>
      <c r="AV523" s="1380"/>
      <c r="AW523" s="1380"/>
      <c r="AX523" s="1380"/>
      <c r="AY523" s="1380"/>
      <c r="AZ523" s="1380"/>
      <c r="BA523" s="1380"/>
      <c r="BB523" s="1380"/>
      <c r="BC523" s="1380"/>
      <c r="BD523" s="1380"/>
      <c r="BE523" s="1380"/>
      <c r="BF523" s="1381"/>
      <c r="BG523" s="1381"/>
      <c r="BH523" s="1382"/>
      <c r="BI523" s="1382"/>
      <c r="BJ523" s="1382"/>
      <c r="BK523" s="1382"/>
      <c r="BL523" s="1382"/>
      <c r="BM523" s="1382"/>
      <c r="BN523" s="1056"/>
      <c r="BO523" s="1057"/>
    </row>
    <row r="524" spans="1:67" ht="22.5" customHeight="1" x14ac:dyDescent="0.35">
      <c r="A524" s="1057"/>
      <c r="B524" s="1057"/>
      <c r="C524" s="1057"/>
      <c r="D524" s="1057"/>
      <c r="E524" s="1057"/>
      <c r="F524" s="1057"/>
      <c r="G524" s="1057"/>
      <c r="H524" s="1057"/>
      <c r="I524" s="1057"/>
      <c r="J524" s="1057"/>
      <c r="K524" s="1057"/>
      <c r="L524" s="1057"/>
      <c r="M524" s="1057"/>
      <c r="N524" s="1057"/>
      <c r="O524" s="1057"/>
      <c r="P524" s="1057"/>
      <c r="Q524" s="1057"/>
      <c r="R524" s="1057"/>
      <c r="S524" s="1057"/>
      <c r="T524" s="1057"/>
      <c r="U524" s="1057"/>
      <c r="V524" s="1057"/>
      <c r="W524" s="1057"/>
      <c r="X524" s="1057"/>
      <c r="Y524" s="1057"/>
      <c r="AF524" s="1380"/>
      <c r="AG524" s="1380"/>
      <c r="AH524" s="1380"/>
      <c r="AI524" s="1380"/>
      <c r="AJ524" s="1380"/>
      <c r="AK524" s="1380"/>
      <c r="AL524" s="1380"/>
      <c r="AM524" s="1380"/>
      <c r="AN524" s="1380"/>
      <c r="AO524" s="1380"/>
      <c r="AP524" s="1380"/>
      <c r="AQ524" s="1380"/>
      <c r="AR524" s="1380"/>
      <c r="AS524" s="1380"/>
      <c r="AT524" s="1380"/>
      <c r="AU524" s="1380"/>
      <c r="AV524" s="1380"/>
      <c r="AW524" s="1380"/>
      <c r="AX524" s="1380"/>
      <c r="AY524" s="1380"/>
      <c r="AZ524" s="1380"/>
      <c r="BA524" s="1380"/>
      <c r="BB524" s="1380"/>
      <c r="BC524" s="1380"/>
      <c r="BD524" s="1380"/>
      <c r="BE524" s="1380"/>
      <c r="BF524" s="1381"/>
      <c r="BG524" s="1381"/>
      <c r="BH524" s="1382"/>
      <c r="BI524" s="1382"/>
      <c r="BJ524" s="1382"/>
      <c r="BK524" s="1382"/>
      <c r="BL524" s="1382"/>
      <c r="BM524" s="1382"/>
      <c r="BN524" s="1056"/>
      <c r="BO524" s="1057"/>
    </row>
    <row r="525" spans="1:67" ht="22.5" customHeight="1" x14ac:dyDescent="0.35">
      <c r="A525" s="1057"/>
      <c r="B525" s="1057"/>
      <c r="C525" s="1057"/>
      <c r="D525" s="1057"/>
      <c r="E525" s="1057"/>
      <c r="F525" s="1057"/>
      <c r="G525" s="1057"/>
      <c r="H525" s="1057"/>
      <c r="I525" s="1057"/>
      <c r="J525" s="1057"/>
      <c r="K525" s="1057"/>
      <c r="L525" s="1057"/>
      <c r="M525" s="1057"/>
      <c r="N525" s="1057"/>
      <c r="O525" s="1057"/>
      <c r="P525" s="1057"/>
      <c r="Q525" s="1057"/>
      <c r="R525" s="1057"/>
      <c r="S525" s="1057"/>
      <c r="T525" s="1057"/>
      <c r="U525" s="1057"/>
      <c r="V525" s="1057"/>
      <c r="W525" s="1057"/>
      <c r="X525" s="1057"/>
      <c r="Y525" s="1057"/>
      <c r="AF525" s="1380"/>
      <c r="AG525" s="1380"/>
      <c r="AH525" s="1380"/>
      <c r="AI525" s="1380"/>
      <c r="AJ525" s="1380"/>
      <c r="AK525" s="1380"/>
      <c r="AL525" s="1380"/>
      <c r="AM525" s="1380"/>
      <c r="AN525" s="1380"/>
      <c r="AO525" s="1380"/>
      <c r="AP525" s="1380"/>
      <c r="AQ525" s="1380"/>
      <c r="AR525" s="1380"/>
      <c r="AS525" s="1380"/>
      <c r="AT525" s="1380"/>
      <c r="AU525" s="1380"/>
      <c r="AV525" s="1380"/>
      <c r="AW525" s="1380"/>
      <c r="AX525" s="1380"/>
      <c r="AY525" s="1380"/>
      <c r="AZ525" s="1380"/>
      <c r="BA525" s="1380"/>
      <c r="BB525" s="1380"/>
      <c r="BC525" s="1380"/>
      <c r="BD525" s="1380"/>
      <c r="BE525" s="1380"/>
      <c r="BF525" s="1381"/>
      <c r="BG525" s="1381"/>
      <c r="BH525" s="1382"/>
      <c r="BI525" s="1382"/>
      <c r="BJ525" s="1382"/>
      <c r="BK525" s="1382"/>
      <c r="BL525" s="1382"/>
      <c r="BM525" s="1382"/>
      <c r="BN525" s="1056"/>
      <c r="BO525" s="1057"/>
    </row>
    <row r="526" spans="1:67" ht="22.5" customHeight="1" x14ac:dyDescent="0.35">
      <c r="A526" s="1057"/>
      <c r="B526" s="1057"/>
      <c r="C526" s="1057"/>
      <c r="D526" s="1057"/>
      <c r="E526" s="1057"/>
      <c r="F526" s="1057"/>
      <c r="G526" s="1057"/>
      <c r="H526" s="1057"/>
      <c r="I526" s="1057"/>
      <c r="J526" s="1057"/>
      <c r="K526" s="1057"/>
      <c r="L526" s="1057"/>
      <c r="M526" s="1057"/>
      <c r="N526" s="1057"/>
      <c r="O526" s="1057"/>
      <c r="P526" s="1057"/>
      <c r="Q526" s="1057"/>
      <c r="R526" s="1057"/>
      <c r="S526" s="1057"/>
      <c r="T526" s="1057"/>
      <c r="U526" s="1057"/>
      <c r="V526" s="1057"/>
      <c r="W526" s="1057"/>
      <c r="X526" s="1057"/>
      <c r="Y526" s="1057"/>
      <c r="AF526" s="1380"/>
      <c r="AG526" s="1380"/>
      <c r="AH526" s="1380"/>
      <c r="AI526" s="1380"/>
      <c r="AJ526" s="1380"/>
      <c r="AK526" s="1380"/>
      <c r="AL526" s="1380"/>
      <c r="AM526" s="1380"/>
      <c r="AN526" s="1380"/>
      <c r="AO526" s="1380"/>
      <c r="AP526" s="1380"/>
      <c r="AQ526" s="1380"/>
      <c r="AR526" s="1380"/>
      <c r="AS526" s="1380"/>
      <c r="AT526" s="1380"/>
      <c r="AU526" s="1380"/>
      <c r="AV526" s="1380"/>
      <c r="AW526" s="1380"/>
      <c r="AX526" s="1380"/>
      <c r="AY526" s="1380"/>
      <c r="AZ526" s="1380"/>
      <c r="BA526" s="1380"/>
      <c r="BB526" s="1380"/>
      <c r="BC526" s="1380"/>
      <c r="BD526" s="1380"/>
      <c r="BE526" s="1380"/>
      <c r="BF526" s="1381"/>
      <c r="BG526" s="1381"/>
      <c r="BH526" s="1382"/>
      <c r="BI526" s="1382"/>
      <c r="BJ526" s="1382"/>
      <c r="BK526" s="1382"/>
      <c r="BL526" s="1382"/>
      <c r="BM526" s="1382"/>
      <c r="BN526" s="1056"/>
      <c r="BO526" s="1057"/>
    </row>
    <row r="527" spans="1:67" ht="22.5" customHeight="1" x14ac:dyDescent="0.35">
      <c r="A527" s="1057"/>
      <c r="B527" s="1057"/>
      <c r="C527" s="1057"/>
      <c r="D527" s="1057"/>
      <c r="E527" s="1057"/>
      <c r="F527" s="1057"/>
      <c r="G527" s="1057"/>
      <c r="H527" s="1057"/>
      <c r="I527" s="1057"/>
      <c r="J527" s="1057"/>
      <c r="K527" s="1057"/>
      <c r="L527" s="1057"/>
      <c r="M527" s="1057"/>
      <c r="N527" s="1057"/>
      <c r="O527" s="1057"/>
      <c r="P527" s="1057"/>
      <c r="Q527" s="1057"/>
      <c r="R527" s="1057"/>
      <c r="S527" s="1057"/>
      <c r="T527" s="1057"/>
      <c r="U527" s="1057"/>
      <c r="V527" s="1057"/>
      <c r="W527" s="1057"/>
      <c r="X527" s="1057"/>
      <c r="Y527" s="1057"/>
      <c r="AF527" s="1380"/>
      <c r="AG527" s="1380"/>
      <c r="AH527" s="1380"/>
      <c r="AI527" s="1380"/>
      <c r="AJ527" s="1380"/>
      <c r="AK527" s="1380"/>
      <c r="AL527" s="1380"/>
      <c r="AM527" s="1380"/>
      <c r="AN527" s="1380"/>
      <c r="AO527" s="1380"/>
      <c r="AP527" s="1380"/>
      <c r="AQ527" s="1380"/>
      <c r="AR527" s="1380"/>
      <c r="AS527" s="1380"/>
      <c r="AT527" s="1380"/>
      <c r="AU527" s="1380"/>
      <c r="AV527" s="1380"/>
      <c r="AW527" s="1380"/>
      <c r="AX527" s="1380"/>
      <c r="AY527" s="1380"/>
      <c r="AZ527" s="1380"/>
      <c r="BA527" s="1380"/>
      <c r="BB527" s="1380"/>
      <c r="BC527" s="1380"/>
      <c r="BD527" s="1380"/>
      <c r="BE527" s="1380"/>
      <c r="BF527" s="1381"/>
      <c r="BG527" s="1381"/>
      <c r="BH527" s="1382"/>
      <c r="BI527" s="1382"/>
      <c r="BJ527" s="1382"/>
      <c r="BK527" s="1382"/>
      <c r="BL527" s="1382"/>
      <c r="BM527" s="1382"/>
      <c r="BN527" s="1056"/>
      <c r="BO527" s="1057"/>
    </row>
    <row r="528" spans="1:67" ht="22.5" customHeight="1" x14ac:dyDescent="0.35">
      <c r="A528" s="1057"/>
      <c r="B528" s="1057"/>
      <c r="C528" s="1057"/>
      <c r="D528" s="1057"/>
      <c r="E528" s="1057"/>
      <c r="F528" s="1057"/>
      <c r="G528" s="1057"/>
      <c r="H528" s="1057"/>
      <c r="I528" s="1057"/>
      <c r="J528" s="1057"/>
      <c r="K528" s="1057"/>
      <c r="L528" s="1057"/>
      <c r="M528" s="1057"/>
      <c r="N528" s="1057"/>
      <c r="O528" s="1057"/>
      <c r="P528" s="1057"/>
      <c r="Q528" s="1057"/>
      <c r="R528" s="1057"/>
      <c r="S528" s="1057"/>
      <c r="T528" s="1057"/>
      <c r="U528" s="1057"/>
      <c r="V528" s="1057"/>
      <c r="W528" s="1057"/>
      <c r="X528" s="1057"/>
      <c r="Y528" s="1057"/>
      <c r="AF528" s="1380"/>
      <c r="AG528" s="1380"/>
      <c r="AH528" s="1380"/>
      <c r="AI528" s="1380"/>
      <c r="AJ528" s="1380"/>
      <c r="AK528" s="1380"/>
      <c r="AL528" s="1380"/>
      <c r="AM528" s="1380"/>
      <c r="AN528" s="1380"/>
      <c r="AO528" s="1380"/>
      <c r="AP528" s="1380"/>
      <c r="AQ528" s="1380"/>
      <c r="AR528" s="1380"/>
      <c r="AS528" s="1380"/>
      <c r="AT528" s="1380"/>
      <c r="AU528" s="1380"/>
      <c r="AV528" s="1380"/>
      <c r="AW528" s="1380"/>
      <c r="AX528" s="1380"/>
      <c r="AY528" s="1380"/>
      <c r="AZ528" s="1380"/>
      <c r="BA528" s="1380"/>
      <c r="BB528" s="1380"/>
      <c r="BC528" s="1380"/>
      <c r="BD528" s="1380"/>
      <c r="BE528" s="1380"/>
      <c r="BF528" s="1381"/>
      <c r="BG528" s="1381"/>
      <c r="BH528" s="1382"/>
      <c r="BI528" s="1382"/>
      <c r="BJ528" s="1382"/>
      <c r="BK528" s="1382"/>
      <c r="BL528" s="1382"/>
      <c r="BM528" s="1382"/>
      <c r="BN528" s="1056"/>
      <c r="BO528" s="1057"/>
    </row>
    <row r="529" spans="1:67" ht="22.5" customHeight="1" x14ac:dyDescent="0.35">
      <c r="A529" s="1057"/>
      <c r="B529" s="1057"/>
      <c r="C529" s="1057"/>
      <c r="D529" s="1057"/>
      <c r="E529" s="1057"/>
      <c r="F529" s="1057"/>
      <c r="G529" s="1057"/>
      <c r="H529" s="1057"/>
      <c r="I529" s="1057"/>
      <c r="J529" s="1057"/>
      <c r="K529" s="1057"/>
      <c r="L529" s="1057"/>
      <c r="M529" s="1057"/>
      <c r="N529" s="1057"/>
      <c r="O529" s="1057"/>
      <c r="P529" s="1057"/>
      <c r="Q529" s="1057"/>
      <c r="R529" s="1057"/>
      <c r="S529" s="1057"/>
      <c r="T529" s="1057"/>
      <c r="U529" s="1057"/>
      <c r="V529" s="1057"/>
      <c r="W529" s="1057"/>
      <c r="X529" s="1057"/>
      <c r="Y529" s="1057"/>
      <c r="AF529" s="1380"/>
      <c r="AG529" s="1380"/>
      <c r="AH529" s="1380"/>
      <c r="AI529" s="1380"/>
      <c r="AJ529" s="1380"/>
      <c r="AK529" s="1380"/>
      <c r="AL529" s="1380"/>
      <c r="AM529" s="1380"/>
      <c r="AN529" s="1380"/>
      <c r="AO529" s="1380"/>
      <c r="AP529" s="1380"/>
      <c r="AQ529" s="1380"/>
      <c r="AR529" s="1380"/>
      <c r="AS529" s="1380"/>
      <c r="AT529" s="1380"/>
      <c r="AU529" s="1380"/>
      <c r="AV529" s="1380"/>
      <c r="AW529" s="1380"/>
      <c r="AX529" s="1380"/>
      <c r="AY529" s="1380"/>
      <c r="AZ529" s="1380"/>
      <c r="BA529" s="1380"/>
      <c r="BB529" s="1380"/>
      <c r="BC529" s="1380"/>
      <c r="BD529" s="1380"/>
      <c r="BE529" s="1380"/>
      <c r="BF529" s="1381"/>
      <c r="BG529" s="1381"/>
      <c r="BH529" s="1382"/>
      <c r="BI529" s="1382"/>
      <c r="BJ529" s="1382"/>
      <c r="BK529" s="1382"/>
      <c r="BL529" s="1382"/>
      <c r="BM529" s="1382"/>
      <c r="BN529" s="1056"/>
      <c r="BO529" s="1057"/>
    </row>
    <row r="530" spans="1:67" ht="22.5" customHeight="1" x14ac:dyDescent="0.35">
      <c r="A530" s="1057"/>
      <c r="B530" s="1057"/>
      <c r="C530" s="1057"/>
      <c r="D530" s="1057"/>
      <c r="E530" s="1057"/>
      <c r="F530" s="1057"/>
      <c r="G530" s="1057"/>
      <c r="H530" s="1057"/>
      <c r="I530" s="1057"/>
      <c r="J530" s="1057"/>
      <c r="K530" s="1057"/>
      <c r="L530" s="1057"/>
      <c r="M530" s="1057"/>
      <c r="N530" s="1057"/>
      <c r="O530" s="1057"/>
      <c r="P530" s="1057"/>
      <c r="Q530" s="1057"/>
      <c r="R530" s="1057"/>
      <c r="S530" s="1057"/>
      <c r="T530" s="1057"/>
      <c r="U530" s="1057"/>
      <c r="V530" s="1057"/>
      <c r="W530" s="1057"/>
      <c r="X530" s="1057"/>
      <c r="Y530" s="1057"/>
      <c r="AF530" s="1380"/>
      <c r="AG530" s="1380"/>
      <c r="AH530" s="1380"/>
      <c r="AI530" s="1380"/>
      <c r="AJ530" s="1380"/>
      <c r="AK530" s="1380"/>
      <c r="AL530" s="1380"/>
      <c r="AM530" s="1380"/>
      <c r="AN530" s="1380"/>
      <c r="AO530" s="1380"/>
      <c r="AP530" s="1380"/>
      <c r="AQ530" s="1380"/>
      <c r="AR530" s="1380"/>
      <c r="AS530" s="1380"/>
      <c r="AT530" s="1380"/>
      <c r="AU530" s="1380"/>
      <c r="AV530" s="1380"/>
      <c r="AW530" s="1380"/>
      <c r="AX530" s="1380"/>
      <c r="AY530" s="1380"/>
      <c r="AZ530" s="1380"/>
      <c r="BA530" s="1380"/>
      <c r="BB530" s="1380"/>
      <c r="BC530" s="1380"/>
      <c r="BD530" s="1380"/>
      <c r="BE530" s="1380"/>
      <c r="BF530" s="1381"/>
      <c r="BG530" s="1381"/>
      <c r="BH530" s="1382"/>
      <c r="BI530" s="1382"/>
      <c r="BJ530" s="1382"/>
      <c r="BK530" s="1382"/>
      <c r="BL530" s="1382"/>
      <c r="BM530" s="1382"/>
      <c r="BN530" s="1056"/>
      <c r="BO530" s="1057"/>
    </row>
    <row r="531" spans="1:67" ht="22.5" customHeight="1" x14ac:dyDescent="0.35">
      <c r="A531" s="1057"/>
      <c r="B531" s="1057"/>
      <c r="C531" s="1057"/>
      <c r="D531" s="1057"/>
      <c r="E531" s="1057"/>
      <c r="F531" s="1057"/>
      <c r="G531" s="1057"/>
      <c r="H531" s="1057"/>
      <c r="I531" s="1057"/>
      <c r="J531" s="1057"/>
      <c r="K531" s="1057"/>
      <c r="L531" s="1057"/>
      <c r="M531" s="1057"/>
      <c r="N531" s="1057"/>
      <c r="O531" s="1057"/>
      <c r="P531" s="1057"/>
      <c r="Q531" s="1057"/>
      <c r="R531" s="1057"/>
      <c r="S531" s="1057"/>
      <c r="T531" s="1057"/>
      <c r="U531" s="1057"/>
      <c r="V531" s="1057"/>
      <c r="W531" s="1057"/>
      <c r="X531" s="1057"/>
      <c r="Y531" s="1057"/>
      <c r="AF531" s="1380"/>
      <c r="AG531" s="1380"/>
      <c r="AH531" s="1380"/>
      <c r="AI531" s="1380"/>
      <c r="AJ531" s="1380"/>
      <c r="AK531" s="1380"/>
      <c r="AL531" s="1380"/>
      <c r="AM531" s="1380"/>
      <c r="AN531" s="1380"/>
      <c r="AO531" s="1380"/>
      <c r="AP531" s="1380"/>
      <c r="AQ531" s="1380"/>
      <c r="AR531" s="1380"/>
      <c r="AS531" s="1380"/>
      <c r="AT531" s="1380"/>
      <c r="AU531" s="1380"/>
      <c r="AV531" s="1380"/>
      <c r="AW531" s="1380"/>
      <c r="AX531" s="1380"/>
      <c r="AY531" s="1380"/>
      <c r="AZ531" s="1380"/>
      <c r="BA531" s="1380"/>
      <c r="BB531" s="1380"/>
      <c r="BC531" s="1380"/>
      <c r="BD531" s="1380"/>
      <c r="BE531" s="1380"/>
      <c r="BF531" s="1381"/>
      <c r="BG531" s="1381"/>
      <c r="BH531" s="1382"/>
      <c r="BI531" s="1382"/>
      <c r="BJ531" s="1382"/>
      <c r="BK531" s="1382"/>
      <c r="BL531" s="1382"/>
      <c r="BM531" s="1382"/>
      <c r="BN531" s="1056"/>
      <c r="BO531" s="1057"/>
    </row>
    <row r="532" spans="1:67" ht="22.5" customHeight="1" x14ac:dyDescent="0.35">
      <c r="A532" s="1057"/>
      <c r="B532" s="1057"/>
      <c r="C532" s="1057"/>
      <c r="D532" s="1057"/>
      <c r="E532" s="1057"/>
      <c r="F532" s="1057"/>
      <c r="G532" s="1057"/>
      <c r="H532" s="1057"/>
      <c r="I532" s="1057"/>
      <c r="J532" s="1057"/>
      <c r="K532" s="1057"/>
      <c r="L532" s="1057"/>
      <c r="M532" s="1057"/>
      <c r="N532" s="1057"/>
      <c r="O532" s="1057"/>
      <c r="P532" s="1057"/>
      <c r="Q532" s="1057"/>
      <c r="R532" s="1057"/>
      <c r="S532" s="1057"/>
      <c r="T532" s="1057"/>
      <c r="U532" s="1057"/>
      <c r="V532" s="1057"/>
      <c r="W532" s="1057"/>
      <c r="X532" s="1057"/>
      <c r="Y532" s="1057"/>
      <c r="AF532" s="1380"/>
      <c r="AG532" s="1380"/>
      <c r="AH532" s="1380"/>
      <c r="AI532" s="1380"/>
      <c r="AJ532" s="1380"/>
      <c r="AK532" s="1380"/>
      <c r="AL532" s="1380"/>
      <c r="AM532" s="1380"/>
      <c r="AN532" s="1380"/>
      <c r="AO532" s="1380"/>
      <c r="AP532" s="1380"/>
      <c r="AQ532" s="1380"/>
      <c r="AR532" s="1380"/>
      <c r="AS532" s="1380"/>
      <c r="AT532" s="1380"/>
      <c r="AU532" s="1380"/>
      <c r="AV532" s="1380"/>
      <c r="AW532" s="1380"/>
      <c r="AX532" s="1380"/>
      <c r="AY532" s="1380"/>
      <c r="AZ532" s="1380"/>
      <c r="BA532" s="1380"/>
      <c r="BB532" s="1380"/>
      <c r="BC532" s="1380"/>
      <c r="BD532" s="1380"/>
      <c r="BE532" s="1380"/>
      <c r="BF532" s="1381"/>
      <c r="BG532" s="1381"/>
      <c r="BH532" s="1382"/>
      <c r="BI532" s="1382"/>
      <c r="BJ532" s="1382"/>
      <c r="BK532" s="1382"/>
      <c r="BL532" s="1382"/>
      <c r="BM532" s="1382"/>
      <c r="BN532" s="1056"/>
      <c r="BO532" s="1057"/>
    </row>
    <row r="533" spans="1:67" ht="22.5" customHeight="1" x14ac:dyDescent="0.35">
      <c r="A533" s="1057"/>
      <c r="B533" s="1057"/>
      <c r="C533" s="1057"/>
      <c r="D533" s="1057"/>
      <c r="E533" s="1057"/>
      <c r="F533" s="1057"/>
      <c r="G533" s="1057"/>
      <c r="H533" s="1057"/>
      <c r="I533" s="1057"/>
      <c r="J533" s="1057"/>
      <c r="K533" s="1057"/>
      <c r="L533" s="1057"/>
      <c r="M533" s="1057"/>
      <c r="N533" s="1057"/>
      <c r="O533" s="1057"/>
      <c r="P533" s="1057"/>
      <c r="Q533" s="1057"/>
      <c r="R533" s="1057"/>
      <c r="S533" s="1057"/>
      <c r="T533" s="1057"/>
      <c r="U533" s="1057"/>
      <c r="V533" s="1057"/>
      <c r="W533" s="1057"/>
      <c r="X533" s="1057"/>
      <c r="Y533" s="1057"/>
      <c r="AF533" s="1380"/>
      <c r="AG533" s="1380"/>
      <c r="AH533" s="1380"/>
      <c r="AI533" s="1380"/>
      <c r="AJ533" s="1380"/>
      <c r="AK533" s="1380"/>
      <c r="AL533" s="1380"/>
      <c r="AM533" s="1380"/>
      <c r="AN533" s="1380"/>
      <c r="AO533" s="1380"/>
      <c r="AP533" s="1380"/>
      <c r="AQ533" s="1380"/>
      <c r="AR533" s="1380"/>
      <c r="AS533" s="1380"/>
      <c r="AT533" s="1380"/>
      <c r="AU533" s="1380"/>
      <c r="AV533" s="1380"/>
      <c r="AW533" s="1380"/>
      <c r="AX533" s="1380"/>
      <c r="AY533" s="1380"/>
      <c r="AZ533" s="1380"/>
      <c r="BA533" s="1380"/>
      <c r="BB533" s="1380"/>
      <c r="BC533" s="1380"/>
      <c r="BD533" s="1380"/>
      <c r="BE533" s="1380"/>
      <c r="BF533" s="1381"/>
      <c r="BG533" s="1381"/>
      <c r="BH533" s="1382"/>
      <c r="BI533" s="1382"/>
      <c r="BJ533" s="1382"/>
      <c r="BK533" s="1382"/>
      <c r="BL533" s="1382"/>
      <c r="BM533" s="1382"/>
      <c r="BN533" s="1056"/>
      <c r="BO533" s="1057"/>
    </row>
    <row r="534" spans="1:67" ht="22.5" customHeight="1" x14ac:dyDescent="0.35">
      <c r="A534" s="1057"/>
      <c r="B534" s="1057"/>
      <c r="C534" s="1057"/>
      <c r="D534" s="1057"/>
      <c r="E534" s="1057"/>
      <c r="F534" s="1057"/>
      <c r="G534" s="1057"/>
      <c r="H534" s="1057"/>
      <c r="I534" s="1057"/>
      <c r="J534" s="1057"/>
      <c r="K534" s="1057"/>
      <c r="L534" s="1057"/>
      <c r="M534" s="1057"/>
      <c r="N534" s="1057"/>
      <c r="O534" s="1057"/>
      <c r="P534" s="1057"/>
      <c r="Q534" s="1057"/>
      <c r="R534" s="1057"/>
      <c r="S534" s="1057"/>
      <c r="T534" s="1057"/>
      <c r="U534" s="1057"/>
      <c r="V534" s="1057"/>
      <c r="W534" s="1057"/>
      <c r="X534" s="1057"/>
      <c r="Y534" s="1057"/>
      <c r="AF534" s="1380"/>
      <c r="AG534" s="1380"/>
      <c r="AH534" s="1380"/>
      <c r="AI534" s="1380"/>
      <c r="AJ534" s="1380"/>
      <c r="AK534" s="1380"/>
      <c r="AL534" s="1380"/>
      <c r="AM534" s="1380"/>
      <c r="AN534" s="1380"/>
      <c r="AO534" s="1380"/>
      <c r="AP534" s="1380"/>
      <c r="AQ534" s="1380"/>
      <c r="AR534" s="1380"/>
      <c r="AS534" s="1380"/>
      <c r="AT534" s="1380"/>
      <c r="AU534" s="1380"/>
      <c r="AV534" s="1380"/>
      <c r="AW534" s="1380"/>
      <c r="AX534" s="1380"/>
      <c r="AY534" s="1380"/>
      <c r="AZ534" s="1380"/>
      <c r="BA534" s="1380"/>
      <c r="BB534" s="1380"/>
      <c r="BC534" s="1380"/>
      <c r="BD534" s="1380"/>
      <c r="BE534" s="1380"/>
      <c r="BF534" s="1381"/>
      <c r="BG534" s="1381"/>
      <c r="BH534" s="1382"/>
      <c r="BI534" s="1382"/>
      <c r="BJ534" s="1382"/>
      <c r="BK534" s="1382"/>
      <c r="BL534" s="1382"/>
      <c r="BM534" s="1382"/>
      <c r="BN534" s="1056"/>
      <c r="BO534" s="1057"/>
    </row>
    <row r="535" spans="1:67" ht="22.5" customHeight="1" x14ac:dyDescent="0.35">
      <c r="A535" s="1057"/>
      <c r="B535" s="1057"/>
      <c r="C535" s="1057"/>
      <c r="D535" s="1057"/>
      <c r="E535" s="1057"/>
      <c r="F535" s="1057"/>
      <c r="G535" s="1057"/>
      <c r="H535" s="1057"/>
      <c r="I535" s="1057"/>
      <c r="J535" s="1057"/>
      <c r="K535" s="1057"/>
      <c r="L535" s="1057"/>
      <c r="M535" s="1057"/>
      <c r="N535" s="1057"/>
      <c r="O535" s="1057"/>
      <c r="P535" s="1057"/>
      <c r="Q535" s="1057"/>
      <c r="R535" s="1057"/>
      <c r="S535" s="1057"/>
      <c r="T535" s="1057"/>
      <c r="U535" s="1057"/>
      <c r="V535" s="1057"/>
      <c r="W535" s="1057"/>
      <c r="X535" s="1057"/>
      <c r="Y535" s="1057"/>
      <c r="AF535" s="1380"/>
      <c r="AG535" s="1380"/>
      <c r="AH535" s="1380"/>
      <c r="AI535" s="1380"/>
      <c r="AJ535" s="1380"/>
      <c r="AK535" s="1380"/>
      <c r="AL535" s="1380"/>
      <c r="AM535" s="1380"/>
      <c r="AN535" s="1380"/>
      <c r="AO535" s="1380"/>
      <c r="AP535" s="1380"/>
      <c r="AQ535" s="1380"/>
      <c r="AR535" s="1380"/>
      <c r="AS535" s="1380"/>
      <c r="AT535" s="1380"/>
      <c r="AU535" s="1380"/>
      <c r="AV535" s="1380"/>
      <c r="AW535" s="1380"/>
      <c r="AX535" s="1380"/>
      <c r="AY535" s="1380"/>
      <c r="AZ535" s="1380"/>
      <c r="BA535" s="1380"/>
      <c r="BB535" s="1380"/>
      <c r="BC535" s="1380"/>
      <c r="BD535" s="1380"/>
      <c r="BE535" s="1380"/>
      <c r="BF535" s="1381"/>
      <c r="BG535" s="1381"/>
      <c r="BH535" s="1382"/>
      <c r="BI535" s="1382"/>
      <c r="BJ535" s="1382"/>
      <c r="BK535" s="1382"/>
      <c r="BL535" s="1382"/>
      <c r="BM535" s="1382"/>
      <c r="BN535" s="1056"/>
      <c r="BO535" s="1057"/>
    </row>
    <row r="536" spans="1:67" ht="22.5" customHeight="1" x14ac:dyDescent="0.35">
      <c r="A536" s="1057"/>
      <c r="B536" s="1057"/>
      <c r="C536" s="1057"/>
      <c r="D536" s="1057"/>
      <c r="E536" s="1057"/>
      <c r="F536" s="1057"/>
      <c r="G536" s="1057"/>
      <c r="H536" s="1057"/>
      <c r="I536" s="1057"/>
      <c r="J536" s="1057"/>
      <c r="K536" s="1057"/>
      <c r="L536" s="1057"/>
      <c r="M536" s="1057"/>
      <c r="N536" s="1057"/>
      <c r="O536" s="1057"/>
      <c r="P536" s="1057"/>
      <c r="Q536" s="1057"/>
      <c r="R536" s="1057"/>
      <c r="S536" s="1057"/>
      <c r="T536" s="1057"/>
      <c r="U536" s="1057"/>
      <c r="V536" s="1057"/>
      <c r="W536" s="1057"/>
      <c r="X536" s="1057"/>
      <c r="Y536" s="1057"/>
      <c r="AF536" s="1380"/>
      <c r="AG536" s="1380"/>
      <c r="AH536" s="1380"/>
      <c r="AI536" s="1380"/>
      <c r="AJ536" s="1380"/>
      <c r="AK536" s="1380"/>
      <c r="AL536" s="1380"/>
      <c r="AM536" s="1380"/>
      <c r="AN536" s="1380"/>
      <c r="AO536" s="1380"/>
      <c r="AP536" s="1380"/>
      <c r="AQ536" s="1380"/>
      <c r="AR536" s="1380"/>
      <c r="AS536" s="1380"/>
      <c r="AT536" s="1380"/>
      <c r="AU536" s="1380"/>
      <c r="AV536" s="1380"/>
      <c r="AW536" s="1380"/>
      <c r="AX536" s="1380"/>
      <c r="AY536" s="1380"/>
      <c r="AZ536" s="1380"/>
      <c r="BA536" s="1380"/>
      <c r="BB536" s="1380"/>
      <c r="BC536" s="1380"/>
      <c r="BD536" s="1380"/>
      <c r="BE536" s="1380"/>
      <c r="BF536" s="1381"/>
      <c r="BG536" s="1381"/>
      <c r="BH536" s="1382"/>
      <c r="BI536" s="1382"/>
      <c r="BJ536" s="1382"/>
      <c r="BK536" s="1382"/>
      <c r="BL536" s="1382"/>
      <c r="BM536" s="1382"/>
      <c r="BN536" s="1056"/>
      <c r="BO536" s="1057"/>
    </row>
    <row r="537" spans="1:67" ht="22.5" customHeight="1" x14ac:dyDescent="0.35">
      <c r="A537" s="1057"/>
      <c r="B537" s="1057"/>
      <c r="C537" s="1057"/>
      <c r="D537" s="1057"/>
      <c r="E537" s="1057"/>
      <c r="F537" s="1057"/>
      <c r="G537" s="1057"/>
      <c r="H537" s="1057"/>
      <c r="I537" s="1057"/>
      <c r="J537" s="1057"/>
      <c r="K537" s="1057"/>
      <c r="L537" s="1057"/>
      <c r="M537" s="1057"/>
      <c r="N537" s="1057"/>
      <c r="O537" s="1057"/>
      <c r="P537" s="1057"/>
      <c r="Q537" s="1057"/>
      <c r="R537" s="1057"/>
      <c r="S537" s="1057"/>
      <c r="T537" s="1057"/>
      <c r="U537" s="1057"/>
      <c r="V537" s="1057"/>
      <c r="W537" s="1057"/>
      <c r="X537" s="1057"/>
      <c r="Y537" s="1057"/>
      <c r="AF537" s="1380"/>
      <c r="AG537" s="1380"/>
      <c r="AH537" s="1380"/>
      <c r="AI537" s="1380"/>
      <c r="AJ537" s="1380"/>
      <c r="AK537" s="1380"/>
      <c r="AL537" s="1380"/>
      <c r="AM537" s="1380"/>
      <c r="AN537" s="1380"/>
      <c r="AO537" s="1380"/>
      <c r="AP537" s="1380"/>
      <c r="AQ537" s="1380"/>
      <c r="AR537" s="1380"/>
      <c r="AS537" s="1380"/>
      <c r="AT537" s="1380"/>
      <c r="AU537" s="1380"/>
      <c r="AV537" s="1380"/>
      <c r="AW537" s="1380"/>
      <c r="AX537" s="1380"/>
      <c r="AY537" s="1380"/>
      <c r="AZ537" s="1380"/>
      <c r="BA537" s="1380"/>
      <c r="BB537" s="1380"/>
      <c r="BC537" s="1380"/>
      <c r="BD537" s="1380"/>
      <c r="BE537" s="1380"/>
      <c r="BF537" s="1381"/>
      <c r="BG537" s="1381"/>
      <c r="BH537" s="1382"/>
      <c r="BI537" s="1382"/>
      <c r="BJ537" s="1382"/>
      <c r="BK537" s="1382"/>
      <c r="BL537" s="1382"/>
      <c r="BM537" s="1382"/>
      <c r="BN537" s="1056"/>
      <c r="BO537" s="1057"/>
    </row>
    <row r="538" spans="1:67" ht="22.5" customHeight="1" x14ac:dyDescent="0.35">
      <c r="A538" s="1057"/>
      <c r="B538" s="1057"/>
      <c r="C538" s="1057"/>
      <c r="D538" s="1057"/>
      <c r="E538" s="1057"/>
      <c r="F538" s="1057"/>
      <c r="G538" s="1057"/>
      <c r="H538" s="1057"/>
      <c r="I538" s="1057"/>
      <c r="J538" s="1057"/>
      <c r="K538" s="1057"/>
      <c r="L538" s="1057"/>
      <c r="M538" s="1057"/>
      <c r="N538" s="1057"/>
      <c r="O538" s="1057"/>
      <c r="P538" s="1057"/>
      <c r="Q538" s="1057"/>
      <c r="R538" s="1057"/>
      <c r="S538" s="1057"/>
      <c r="T538" s="1057"/>
      <c r="U538" s="1057"/>
      <c r="V538" s="1057"/>
      <c r="W538" s="1057"/>
      <c r="X538" s="1057"/>
      <c r="Y538" s="1057"/>
      <c r="AF538" s="1380"/>
      <c r="AG538" s="1380"/>
      <c r="AH538" s="1380"/>
      <c r="AI538" s="1380"/>
      <c r="AJ538" s="1380"/>
      <c r="AK538" s="1380"/>
      <c r="AL538" s="1380"/>
      <c r="AM538" s="1380"/>
      <c r="AN538" s="1380"/>
      <c r="AO538" s="1380"/>
      <c r="AP538" s="1380"/>
      <c r="AQ538" s="1380"/>
      <c r="AR538" s="1380"/>
      <c r="AS538" s="1380"/>
      <c r="AT538" s="1380"/>
      <c r="AU538" s="1380"/>
      <c r="AV538" s="1380"/>
      <c r="AW538" s="1380"/>
      <c r="AX538" s="1380"/>
      <c r="AY538" s="1380"/>
      <c r="AZ538" s="1380"/>
      <c r="BA538" s="1380"/>
      <c r="BB538" s="1380"/>
      <c r="BC538" s="1380"/>
      <c r="BD538" s="1380"/>
      <c r="BE538" s="1380"/>
      <c r="BF538" s="1381"/>
      <c r="BG538" s="1381"/>
      <c r="BH538" s="1382"/>
      <c r="BI538" s="1382"/>
      <c r="BJ538" s="1382"/>
      <c r="BK538" s="1382"/>
      <c r="BL538" s="1382"/>
      <c r="BM538" s="1382"/>
      <c r="BN538" s="1056"/>
      <c r="BO538" s="1057"/>
    </row>
    <row r="539" spans="1:67" ht="22.5" customHeight="1" x14ac:dyDescent="0.35">
      <c r="A539" s="1057"/>
      <c r="B539" s="1057"/>
      <c r="C539" s="1057"/>
      <c r="D539" s="1057"/>
      <c r="E539" s="1057"/>
      <c r="F539" s="1057"/>
      <c r="G539" s="1057"/>
      <c r="H539" s="1057"/>
      <c r="I539" s="1057"/>
      <c r="J539" s="1057"/>
      <c r="K539" s="1057"/>
      <c r="L539" s="1057"/>
      <c r="M539" s="1057"/>
      <c r="N539" s="1057"/>
      <c r="O539" s="1057"/>
      <c r="P539" s="1057"/>
      <c r="Q539" s="1057"/>
      <c r="R539" s="1057"/>
      <c r="S539" s="1057"/>
      <c r="T539" s="1057"/>
      <c r="U539" s="1057"/>
      <c r="V539" s="1057"/>
      <c r="W539" s="1057"/>
      <c r="X539" s="1057"/>
      <c r="Y539" s="1057"/>
      <c r="AF539" s="1383"/>
      <c r="AG539" s="1383"/>
      <c r="AH539" s="1383"/>
      <c r="AI539" s="1383"/>
      <c r="AJ539" s="1383"/>
      <c r="AK539" s="1383"/>
      <c r="AL539" s="1383"/>
      <c r="AM539" s="1383"/>
      <c r="AN539" s="1383"/>
      <c r="AO539" s="1383"/>
      <c r="AP539" s="1383"/>
      <c r="AQ539" s="1383"/>
      <c r="AR539" s="1383"/>
      <c r="AS539" s="1383"/>
      <c r="AT539" s="1383"/>
      <c r="AU539" s="1383"/>
      <c r="AV539" s="1383"/>
      <c r="AW539" s="1383"/>
      <c r="AX539" s="1383"/>
      <c r="AY539" s="1383"/>
      <c r="AZ539" s="1383"/>
      <c r="BA539" s="1383"/>
      <c r="BB539" s="1383"/>
      <c r="BC539" s="1383"/>
      <c r="BD539" s="1383"/>
      <c r="BE539" s="1383"/>
      <c r="BF539" s="1384"/>
      <c r="BG539" s="1384"/>
      <c r="BH539" s="1385"/>
      <c r="BI539" s="1385"/>
      <c r="BJ539" s="1385"/>
      <c r="BK539" s="1385"/>
      <c r="BL539" s="1385"/>
      <c r="BM539" s="1385"/>
      <c r="BN539" s="1056"/>
      <c r="BO539" s="1057"/>
    </row>
    <row r="540" spans="1:67" ht="22.5" customHeight="1" x14ac:dyDescent="0.35">
      <c r="A540" s="1057"/>
      <c r="B540" s="1057"/>
      <c r="C540" s="1057"/>
      <c r="D540" s="1057"/>
      <c r="E540" s="1057"/>
      <c r="F540" s="1057"/>
      <c r="G540" s="1057"/>
      <c r="H540" s="1057"/>
      <c r="I540" s="1057"/>
      <c r="J540" s="1057"/>
      <c r="K540" s="1057"/>
      <c r="L540" s="1057"/>
      <c r="M540" s="1057"/>
      <c r="N540" s="1057"/>
      <c r="O540" s="1057"/>
      <c r="P540" s="1057"/>
      <c r="Q540" s="1057"/>
      <c r="R540" s="1057"/>
      <c r="S540" s="1057"/>
      <c r="T540" s="1057"/>
      <c r="U540" s="1057"/>
      <c r="V540" s="1057"/>
      <c r="W540" s="1057"/>
      <c r="X540" s="1057"/>
      <c r="Y540" s="1057"/>
      <c r="AE540" s="1843"/>
      <c r="AF540" s="1843"/>
      <c r="AG540" s="1843"/>
      <c r="AH540" s="1843"/>
      <c r="AI540" s="1843"/>
      <c r="AJ540" s="1843"/>
      <c r="AK540" s="1843"/>
      <c r="AL540" s="1843"/>
      <c r="AM540" s="1843"/>
      <c r="AN540" s="1843"/>
      <c r="AO540" s="1843"/>
      <c r="AP540" s="1843"/>
      <c r="AQ540" s="1843"/>
      <c r="AR540" s="1843"/>
      <c r="AS540" s="1843"/>
      <c r="AT540" s="1843"/>
      <c r="AU540" s="1843"/>
      <c r="AV540" s="1843"/>
      <c r="AW540" s="1843"/>
      <c r="AX540" s="1843"/>
      <c r="AY540" s="1843"/>
      <c r="AZ540" s="1843"/>
      <c r="BA540" s="1843"/>
      <c r="BB540" s="1843"/>
      <c r="BC540" s="1843"/>
      <c r="BD540" s="1843"/>
      <c r="BE540" s="1843"/>
      <c r="BF540" s="1843"/>
      <c r="BG540" s="1843"/>
      <c r="BH540" s="1843"/>
      <c r="BI540" s="1843"/>
      <c r="BJ540" s="1843"/>
      <c r="BK540" s="1843"/>
      <c r="BL540" s="1843"/>
      <c r="BM540" s="1843"/>
      <c r="BN540" s="1843"/>
      <c r="BO540" s="1057"/>
    </row>
    <row r="541" spans="1:67" ht="22.5" customHeight="1" x14ac:dyDescent="0.35">
      <c r="A541" s="1057"/>
      <c r="B541" s="1057"/>
      <c r="C541" s="1057"/>
      <c r="D541" s="1057"/>
      <c r="E541" s="1057"/>
      <c r="F541" s="1057"/>
      <c r="G541" s="1057"/>
      <c r="H541" s="1057"/>
      <c r="I541" s="1057"/>
      <c r="J541" s="1057"/>
      <c r="K541" s="1057"/>
      <c r="L541" s="1057"/>
      <c r="M541" s="1057"/>
      <c r="N541" s="1057"/>
      <c r="O541" s="1057"/>
      <c r="P541" s="1057"/>
      <c r="Q541" s="1057"/>
      <c r="R541" s="1057"/>
      <c r="S541" s="1057"/>
      <c r="T541" s="1057"/>
      <c r="U541" s="1057"/>
      <c r="V541" s="1057"/>
      <c r="W541" s="1057"/>
      <c r="X541" s="1057"/>
      <c r="Y541" s="1057"/>
      <c r="AE541" s="1386"/>
      <c r="AF541" s="1386"/>
      <c r="AG541" s="1386"/>
      <c r="AH541" s="1386"/>
      <c r="AI541" s="1387"/>
      <c r="AJ541" s="1387"/>
      <c r="AK541" s="1387"/>
      <c r="AL541" s="1387"/>
      <c r="AM541" s="1387"/>
      <c r="AN541" s="1387"/>
      <c r="AO541" s="1387"/>
      <c r="AP541" s="1387"/>
      <c r="AQ541" s="1387"/>
      <c r="AR541" s="1387"/>
      <c r="AS541" s="1387"/>
      <c r="AT541" s="1387"/>
      <c r="AU541" s="1387"/>
      <c r="AV541" s="1387"/>
      <c r="AW541" s="1387"/>
      <c r="AX541" s="1387"/>
      <c r="AY541" s="1387"/>
      <c r="AZ541" s="1387"/>
      <c r="BA541" s="1387"/>
      <c r="BB541" s="1387"/>
      <c r="BC541" s="1387"/>
      <c r="BD541" s="1387"/>
      <c r="BE541" s="1387"/>
      <c r="BF541" s="1388"/>
      <c r="BG541" s="1388"/>
      <c r="BH541" s="1389"/>
      <c r="BI541" s="1389"/>
      <c r="BJ541" s="1389"/>
      <c r="BK541" s="1389"/>
      <c r="BL541" s="1389"/>
      <c r="BM541" s="1389"/>
      <c r="BN541" s="1389"/>
      <c r="BO541" s="1057"/>
    </row>
    <row r="542" spans="1:67" ht="22.5" customHeight="1" x14ac:dyDescent="0.35">
      <c r="AF542" s="1312"/>
      <c r="AG542" s="1312"/>
      <c r="AH542" s="1312"/>
      <c r="AI542" s="1312"/>
      <c r="AJ542" s="1312"/>
      <c r="AK542" s="1312"/>
      <c r="AL542" s="1312"/>
      <c r="AM542" s="1312"/>
      <c r="AN542" s="1312"/>
      <c r="AO542" s="1312"/>
      <c r="AP542" s="1312"/>
      <c r="AQ542" s="1312"/>
      <c r="AR542" s="1312"/>
      <c r="AS542" s="1312"/>
      <c r="AT542" s="1312"/>
      <c r="AU542" s="1312"/>
      <c r="AV542" s="1312"/>
      <c r="AW542" s="1312"/>
      <c r="AX542" s="1312"/>
      <c r="AY542" s="1312"/>
      <c r="AZ542" s="1312"/>
      <c r="BA542" s="1312"/>
      <c r="BB542" s="1312"/>
      <c r="BC542" s="1312"/>
      <c r="BD542" s="1312"/>
      <c r="BE542" s="1312"/>
      <c r="BF542" s="1313"/>
      <c r="BG542" s="1313"/>
      <c r="BH542" s="1060"/>
      <c r="BI542" s="1060"/>
      <c r="BJ542" s="1060"/>
      <c r="BK542" s="1060"/>
      <c r="BL542" s="1060"/>
      <c r="BM542" s="1060"/>
      <c r="BN542" s="1056"/>
      <c r="BO542" s="1057"/>
    </row>
    <row r="543" spans="1:67" ht="22.5" customHeight="1" x14ac:dyDescent="0.35">
      <c r="BF543" s="774"/>
      <c r="BG543" s="774"/>
      <c r="BH543" s="1056"/>
      <c r="BI543" s="1056"/>
      <c r="BJ543" s="1056"/>
      <c r="BK543" s="1056"/>
      <c r="BL543" s="1056"/>
      <c r="BM543" s="1056"/>
      <c r="BN543" s="1056"/>
      <c r="BO543" s="1057"/>
    </row>
    <row r="544" spans="1:67" ht="22.5" customHeight="1" x14ac:dyDescent="0.35">
      <c r="BF544" s="774"/>
      <c r="BG544" s="774"/>
      <c r="BH544" s="1056"/>
      <c r="BI544" s="1056"/>
      <c r="BJ544" s="1056"/>
      <c r="BK544" s="1056"/>
      <c r="BL544" s="1056"/>
      <c r="BM544" s="1056"/>
      <c r="BN544" s="1056"/>
      <c r="BO544" s="1057"/>
    </row>
    <row r="545" spans="58:67" ht="22.5" customHeight="1" x14ac:dyDescent="0.35">
      <c r="BF545" s="774"/>
      <c r="BG545" s="774"/>
      <c r="BH545" s="1056"/>
      <c r="BI545" s="1056"/>
      <c r="BJ545" s="1056"/>
      <c r="BK545" s="1056"/>
      <c r="BL545" s="1056"/>
      <c r="BM545" s="1056"/>
      <c r="BN545" s="1056"/>
      <c r="BO545" s="1057"/>
    </row>
    <row r="546" spans="58:67" ht="22.5" customHeight="1" x14ac:dyDescent="0.35">
      <c r="BF546" s="774"/>
      <c r="BG546" s="774"/>
      <c r="BH546" s="1056"/>
      <c r="BI546" s="1056"/>
      <c r="BJ546" s="1056"/>
      <c r="BK546" s="1056"/>
      <c r="BL546" s="1056"/>
      <c r="BM546" s="1056"/>
      <c r="BN546" s="1056"/>
      <c r="BO546" s="1057"/>
    </row>
    <row r="547" spans="58:67" ht="22.5" customHeight="1" x14ac:dyDescent="0.35">
      <c r="BF547" s="774"/>
      <c r="BG547" s="774"/>
      <c r="BH547" s="1056"/>
      <c r="BI547" s="1056"/>
      <c r="BJ547" s="1056"/>
      <c r="BK547" s="1056"/>
      <c r="BL547" s="1056"/>
      <c r="BM547" s="1056"/>
      <c r="BN547" s="1056"/>
      <c r="BO547" s="1057"/>
    </row>
  </sheetData>
  <sheetProtection algorithmName="SHA-512" hashValue="Kx+KA0wbanWbzGXcoouJ4E4nL2PSNDkR0LjqUSr9CCka+kMC3a72bSxyEm4+m1FW2xltBjaTq5GPxjMTaKxuVQ==" saltValue="CTrcVCdBSckO8pVArIwaaw==" spinCount="100000" sheet="1" formatCells="0" formatColumns="0" formatRows="0"/>
  <mergeCells count="98">
    <mergeCell ref="D2:D7"/>
    <mergeCell ref="J2:J3"/>
    <mergeCell ref="H4:I4"/>
    <mergeCell ref="L5:M5"/>
    <mergeCell ref="L6:M6"/>
    <mergeCell ref="L7:M7"/>
    <mergeCell ref="D19:E19"/>
    <mergeCell ref="D20:E20"/>
    <mergeCell ref="D21:E21"/>
    <mergeCell ref="D22:E22"/>
    <mergeCell ref="D25:F27"/>
    <mergeCell ref="D14:E14"/>
    <mergeCell ref="D15:E15"/>
    <mergeCell ref="D16:E16"/>
    <mergeCell ref="D17:E17"/>
    <mergeCell ref="D18:E18"/>
    <mergeCell ref="D44:E44"/>
    <mergeCell ref="D45:E45"/>
    <mergeCell ref="D49:F51"/>
    <mergeCell ref="H25:J25"/>
    <mergeCell ref="H41:J41"/>
    <mergeCell ref="D29:F29"/>
    <mergeCell ref="D30:F30"/>
    <mergeCell ref="D31:F31"/>
    <mergeCell ref="D32:F32"/>
    <mergeCell ref="D33:F33"/>
    <mergeCell ref="D34:F34"/>
    <mergeCell ref="D28:F28"/>
    <mergeCell ref="D35:F35"/>
    <mergeCell ref="D36:F36"/>
    <mergeCell ref="D37:F37"/>
    <mergeCell ref="D41:E43"/>
    <mergeCell ref="F41:F43"/>
    <mergeCell ref="H49:N49"/>
    <mergeCell ref="D52:F52"/>
    <mergeCell ref="D98:E98"/>
    <mergeCell ref="D54:F54"/>
    <mergeCell ref="D55:F55"/>
    <mergeCell ref="D56:F56"/>
    <mergeCell ref="D57:F57"/>
    <mergeCell ref="D58:F58"/>
    <mergeCell ref="D59:F59"/>
    <mergeCell ref="D60:F60"/>
    <mergeCell ref="D61:F61"/>
    <mergeCell ref="D95:E95"/>
    <mergeCell ref="D96:E96"/>
    <mergeCell ref="D97:E97"/>
    <mergeCell ref="D53:F53"/>
    <mergeCell ref="A112:A113"/>
    <mergeCell ref="D112:E112"/>
    <mergeCell ref="D113:E113"/>
    <mergeCell ref="D99:E99"/>
    <mergeCell ref="D102:E102"/>
    <mergeCell ref="D103:E103"/>
    <mergeCell ref="D104:E104"/>
    <mergeCell ref="D105:E105"/>
    <mergeCell ref="D106:E106"/>
    <mergeCell ref="D107:E107"/>
    <mergeCell ref="D108:E108"/>
    <mergeCell ref="D109:E109"/>
    <mergeCell ref="D110:E110"/>
    <mergeCell ref="D111:E111"/>
    <mergeCell ref="D124:E124"/>
    <mergeCell ref="D114:E114"/>
    <mergeCell ref="D115:E115"/>
    <mergeCell ref="D116:E116"/>
    <mergeCell ref="H116:J116"/>
    <mergeCell ref="D117:E117"/>
    <mergeCell ref="D118:E118"/>
    <mergeCell ref="D119:E119"/>
    <mergeCell ref="D120:E120"/>
    <mergeCell ref="D121:E121"/>
    <mergeCell ref="D122:E122"/>
    <mergeCell ref="D123:E123"/>
    <mergeCell ref="D147:E147"/>
    <mergeCell ref="D125:E125"/>
    <mergeCell ref="D126:E126"/>
    <mergeCell ref="D127:E127"/>
    <mergeCell ref="F127:T127"/>
    <mergeCell ref="D128:E128"/>
    <mergeCell ref="F129:G130"/>
    <mergeCell ref="R129:S129"/>
    <mergeCell ref="R130:S130"/>
    <mergeCell ref="D133:T139"/>
    <mergeCell ref="D143:E143"/>
    <mergeCell ref="D144:E144"/>
    <mergeCell ref="D145:E145"/>
    <mergeCell ref="D146:E146"/>
    <mergeCell ref="D157:E157"/>
    <mergeCell ref="L505:M505"/>
    <mergeCell ref="Q505:R506"/>
    <mergeCell ref="AE540:BN540"/>
    <mergeCell ref="D148:E148"/>
    <mergeCell ref="D149:E149"/>
    <mergeCell ref="D150:E150"/>
    <mergeCell ref="D152:E152"/>
    <mergeCell ref="D153:E153"/>
    <mergeCell ref="D156:E156"/>
  </mergeCells>
  <conditionalFormatting sqref="X88:X94 X78:X85 X65:X76">
    <cfRule type="cellIs" dxfId="71" priority="50" operator="equal">
      <formula>$W$68</formula>
    </cfRule>
  </conditionalFormatting>
  <conditionalFormatting sqref="X86:X87">
    <cfRule type="cellIs" dxfId="70" priority="49" operator="equal">
      <formula>$W$68</formula>
    </cfRule>
  </conditionalFormatting>
  <conditionalFormatting sqref="W98:W99">
    <cfRule type="cellIs" dxfId="69" priority="47" operator="equal">
      <formula>#REF!</formula>
    </cfRule>
  </conditionalFormatting>
  <conditionalFormatting sqref="W102:W104 W106:W111 W95:W97">
    <cfRule type="cellIs" dxfId="68" priority="48" operator="equal">
      <formula>#REF!</formula>
    </cfRule>
  </conditionalFormatting>
  <conditionalFormatting sqref="W105">
    <cfRule type="cellIs" dxfId="67" priority="46" operator="equal">
      <formula>#REF!</formula>
    </cfRule>
  </conditionalFormatting>
  <conditionalFormatting sqref="W114:W120">
    <cfRule type="cellIs" dxfId="66" priority="45" operator="equal">
      <formula>#REF!</formula>
    </cfRule>
  </conditionalFormatting>
  <conditionalFormatting sqref="W100">
    <cfRule type="cellIs" dxfId="65" priority="44" operator="equal">
      <formula>#REF!</formula>
    </cfRule>
  </conditionalFormatting>
  <conditionalFormatting sqref="H99:S99">
    <cfRule type="cellIs" dxfId="64" priority="43" operator="greaterThan">
      <formula>0</formula>
    </cfRule>
  </conditionalFormatting>
  <conditionalFormatting sqref="H97:S97">
    <cfRule type="cellIs" dxfId="63" priority="42" operator="greaterThan">
      <formula>0</formula>
    </cfRule>
  </conditionalFormatting>
  <conditionalFormatting sqref="W101">
    <cfRule type="cellIs" dxfId="62" priority="41" operator="equal">
      <formula>#REF!</formula>
    </cfRule>
  </conditionalFormatting>
  <conditionalFormatting sqref="H100:S100">
    <cfRule type="cellIs" dxfId="61" priority="40" operator="greaterThan">
      <formula>0</formula>
    </cfRule>
  </conditionalFormatting>
  <conditionalFormatting sqref="H70:S70">
    <cfRule type="cellIs" dxfId="60" priority="39" operator="greaterThan">
      <formula>0</formula>
    </cfRule>
  </conditionalFormatting>
  <conditionalFormatting sqref="H82:S82">
    <cfRule type="cellIs" dxfId="59" priority="37" operator="greaterThan">
      <formula>0</formula>
    </cfRule>
  </conditionalFormatting>
  <conditionalFormatting sqref="H80:S80">
    <cfRule type="cellIs" dxfId="58" priority="38" operator="greaterThan">
      <formula>0</formula>
    </cfRule>
  </conditionalFormatting>
  <conditionalFormatting sqref="H84:S84">
    <cfRule type="cellIs" dxfId="57" priority="36" operator="greaterThan">
      <formula>0</formula>
    </cfRule>
  </conditionalFormatting>
  <conditionalFormatting sqref="H86:S86">
    <cfRule type="cellIs" dxfId="56" priority="35" operator="greaterThan">
      <formula>0</formula>
    </cfRule>
  </conditionalFormatting>
  <conditionalFormatting sqref="H88:S88">
    <cfRule type="cellIs" dxfId="55" priority="34" operator="greaterThan">
      <formula>0</formula>
    </cfRule>
  </conditionalFormatting>
  <conditionalFormatting sqref="H53:N61 I29:I37 P29:P37 K29:K37">
    <cfRule type="containsBlanks" dxfId="54" priority="33">
      <formula>LEN(TRIM(H29))=0</formula>
    </cfRule>
  </conditionalFormatting>
  <conditionalFormatting sqref="I28">
    <cfRule type="containsBlanks" dxfId="53" priority="32">
      <formula>LEN(TRIM(I28))=0</formula>
    </cfRule>
  </conditionalFormatting>
  <conditionalFormatting sqref="H101:S101">
    <cfRule type="containsBlanks" dxfId="52" priority="31">
      <formula>LEN(TRIM(H101))=0</formula>
    </cfRule>
  </conditionalFormatting>
  <conditionalFormatting sqref="H72:S72">
    <cfRule type="cellIs" dxfId="51" priority="30" operator="greaterThan">
      <formula>0</formula>
    </cfRule>
  </conditionalFormatting>
  <conditionalFormatting sqref="X77">
    <cfRule type="cellIs" dxfId="50" priority="29" operator="equal">
      <formula>$W$68</formula>
    </cfRule>
  </conditionalFormatting>
  <conditionalFormatting sqref="F80">
    <cfRule type="cellIs" dxfId="49" priority="28" operator="greaterThan">
      <formula>0</formula>
    </cfRule>
  </conditionalFormatting>
  <conditionalFormatting sqref="F82">
    <cfRule type="cellIs" dxfId="48" priority="27" operator="greaterThan">
      <formula>0</formula>
    </cfRule>
  </conditionalFormatting>
  <conditionalFormatting sqref="F84">
    <cfRule type="cellIs" dxfId="47" priority="26" operator="greaterThan">
      <formula>0</formula>
    </cfRule>
  </conditionalFormatting>
  <conditionalFormatting sqref="F86">
    <cfRule type="cellIs" dxfId="46" priority="25" operator="greaterThan">
      <formula>0</formula>
    </cfRule>
  </conditionalFormatting>
  <conditionalFormatting sqref="F88">
    <cfRule type="cellIs" dxfId="45" priority="24" operator="greaterThan">
      <formula>0</formula>
    </cfRule>
  </conditionalFormatting>
  <conditionalFormatting sqref="I52:M52">
    <cfRule type="containsBlanks" dxfId="44" priority="23">
      <formula>LEN(TRIM(I52))=0</formula>
    </cfRule>
  </conditionalFormatting>
  <conditionalFormatting sqref="H52">
    <cfRule type="containsBlanks" dxfId="43" priority="22">
      <formula>LEN(TRIM(H52))=0</formula>
    </cfRule>
  </conditionalFormatting>
  <conditionalFormatting sqref="P28">
    <cfRule type="containsBlanks" dxfId="42" priority="21">
      <formula>LEN(TRIM(P28))=0</formula>
    </cfRule>
  </conditionalFormatting>
  <conditionalFormatting sqref="N52">
    <cfRule type="containsBlanks" dxfId="41" priority="20">
      <formula>LEN(TRIM(N52))=0</formula>
    </cfRule>
  </conditionalFormatting>
  <conditionalFormatting sqref="W97:W103">
    <cfRule type="cellIs" dxfId="40" priority="19" operator="equal">
      <formula>"not ok"</formula>
    </cfRule>
  </conditionalFormatting>
  <conditionalFormatting sqref="I44">
    <cfRule type="containsBlanks" dxfId="39" priority="18">
      <formula>LEN(TRIM(I44))=0</formula>
    </cfRule>
  </conditionalFormatting>
  <conditionalFormatting sqref="I45">
    <cfRule type="containsBlanks" dxfId="38" priority="17">
      <formula>LEN(TRIM(I45))=0</formula>
    </cfRule>
  </conditionalFormatting>
  <conditionalFormatting sqref="J45">
    <cfRule type="containsBlanks" dxfId="37" priority="16">
      <formula>LEN(TRIM(J45))=0</formula>
    </cfRule>
  </conditionalFormatting>
  <conditionalFormatting sqref="K28">
    <cfRule type="containsBlanks" dxfId="36" priority="15">
      <formula>LEN(TRIM(K28))=0</formula>
    </cfRule>
  </conditionalFormatting>
  <conditionalFormatting sqref="L29:L37">
    <cfRule type="containsBlanks" dxfId="35" priority="14">
      <formula>LEN(TRIM(L29))=0</formula>
    </cfRule>
  </conditionalFormatting>
  <conditionalFormatting sqref="L28">
    <cfRule type="containsBlanks" dxfId="34" priority="13">
      <formula>LEN(TRIM(L28))=0</formula>
    </cfRule>
  </conditionalFormatting>
  <conditionalFormatting sqref="M29:M37">
    <cfRule type="containsBlanks" dxfId="33" priority="12">
      <formula>LEN(TRIM(M29))=0</formula>
    </cfRule>
  </conditionalFormatting>
  <conditionalFormatting sqref="M28">
    <cfRule type="containsBlanks" dxfId="32" priority="11">
      <formula>LEN(TRIM(M28))=0</formula>
    </cfRule>
  </conditionalFormatting>
  <conditionalFormatting sqref="N29:N37">
    <cfRule type="containsBlanks" dxfId="31" priority="10">
      <formula>LEN(TRIM(N29))=0</formula>
    </cfRule>
  </conditionalFormatting>
  <conditionalFormatting sqref="N28">
    <cfRule type="containsBlanks" dxfId="30" priority="9">
      <formula>LEN(TRIM(N28))=0</formula>
    </cfRule>
  </conditionalFormatting>
  <conditionalFormatting sqref="H28:H37">
    <cfRule type="containsBlanks" dxfId="29" priority="8">
      <formula>LEN(TRIM(H28))=0</formula>
    </cfRule>
  </conditionalFormatting>
  <conditionalFormatting sqref="H45">
    <cfRule type="containsBlanks" dxfId="28" priority="7">
      <formula>LEN(TRIM(H45))=0</formula>
    </cfRule>
  </conditionalFormatting>
  <conditionalFormatting sqref="H44">
    <cfRule type="containsBlanks" dxfId="27" priority="6">
      <formula>LEN(TRIM(H44))=0</formula>
    </cfRule>
  </conditionalFormatting>
  <conditionalFormatting sqref="J44">
    <cfRule type="containsBlanks" dxfId="26" priority="5">
      <formula>LEN(TRIM(J44))=0</formula>
    </cfRule>
  </conditionalFormatting>
  <conditionalFormatting sqref="J29:J37">
    <cfRule type="containsBlanks" dxfId="25" priority="4">
      <formula>LEN(TRIM(J29))=0</formula>
    </cfRule>
  </conditionalFormatting>
  <conditionalFormatting sqref="J28">
    <cfRule type="containsBlanks" dxfId="24" priority="3">
      <formula>LEN(TRIM(J28))=0</formula>
    </cfRule>
  </conditionalFormatting>
  <conditionalFormatting sqref="O29:O37">
    <cfRule type="containsBlanks" dxfId="23" priority="2">
      <formula>LEN(TRIM(O29))=0</formula>
    </cfRule>
  </conditionalFormatting>
  <conditionalFormatting sqref="O28">
    <cfRule type="containsBlanks" dxfId="22" priority="1">
      <formula>LEN(TRIM(O28))=0</formula>
    </cfRule>
  </conditionalFormatting>
  <dataValidations disablePrompts="1" count="1">
    <dataValidation type="list" allowBlank="1" showInputMessage="1" showErrorMessage="1" sqref="H65" xr:uid="{682C3F63-9C11-4C8D-9C06-9F7A9B39F662}">
      <formula1>$W$65:$W$66</formula1>
    </dataValidation>
  </dataValidations>
  <hyperlinks>
    <hyperlink ref="F1" r:id="rId1" xr:uid="{2C926127-02C7-4011-8681-CE7AEE9EB1FD}"/>
  </hyperlinks>
  <printOptions horizontalCentered="1"/>
  <pageMargins left="0.39370078740157483" right="0.39370078740157483" top="0.27559055118110237" bottom="0.39370078740157483" header="7.874015748031496E-2" footer="7.874015748031496E-2"/>
  <pageSetup paperSize="9" scale="39" orientation="landscape" r:id="rId2"/>
  <headerFooter>
    <oddFooter>&amp;C&amp;G&amp;R&amp;14&amp;P/&amp;N</oddFooter>
  </headerFooter>
  <rowBreaks count="1" manualBreakCount="1">
    <brk id="63" min="2" max="20" man="1"/>
  </rowBreaks>
  <drawing r:id="rId3"/>
  <legacyDrawing r:id="rId4"/>
  <legacyDrawingHF r:id="rId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AE57B-7386-4652-9623-AE2878300367}">
  <sheetPr>
    <tabColor rgb="FF0070C0"/>
    <pageSetUpPr fitToPage="1"/>
  </sheetPr>
  <dimension ref="A1:AS105"/>
  <sheetViews>
    <sheetView zoomScaleNormal="100" zoomScaleSheetLayoutView="100" workbookViewId="0">
      <selection activeCell="R8" sqref="R8"/>
    </sheetView>
  </sheetViews>
  <sheetFormatPr defaultColWidth="11.5703125" defaultRowHeight="16.5" customHeight="1" x14ac:dyDescent="0.25"/>
  <cols>
    <col min="1" max="1" width="3.28515625" style="450" customWidth="1"/>
    <col min="2" max="2" width="15.7109375" style="450" customWidth="1"/>
    <col min="3" max="3" width="15.28515625" style="450" customWidth="1"/>
    <col min="4" max="4" width="9.140625" style="450" customWidth="1"/>
    <col min="5" max="5" width="7" style="450" customWidth="1"/>
    <col min="6" max="6" width="9.28515625" style="450" customWidth="1"/>
    <col min="7" max="7" width="12.7109375" style="450" customWidth="1"/>
    <col min="8" max="8" width="14.5703125" style="450" customWidth="1"/>
    <col min="9" max="11" width="12.7109375" style="450" customWidth="1"/>
    <col min="12" max="13" width="13.85546875" style="450" customWidth="1"/>
    <col min="14" max="17" width="11.5703125" style="450" customWidth="1"/>
    <col min="18" max="16384" width="11.5703125" style="450"/>
  </cols>
  <sheetData>
    <row r="1" spans="1:45" customFormat="1" ht="16.5" customHeight="1" thickTop="1" x14ac:dyDescent="0.35">
      <c r="A1" s="4"/>
      <c r="B1" s="678" t="s">
        <v>779</v>
      </c>
      <c r="C1" s="264"/>
      <c r="D1" s="264"/>
      <c r="E1" s="264"/>
      <c r="F1" s="264"/>
      <c r="G1" s="4"/>
      <c r="H1" s="157"/>
      <c r="I1" s="1422"/>
      <c r="J1" s="143" t="str">
        <f>+RA!AK4</f>
        <v xml:space="preserve">ID cliente:   |  ID GESVALT: </v>
      </c>
      <c r="K1" s="266"/>
      <c r="L1" s="4"/>
      <c r="M1" s="4"/>
      <c r="N1" s="4"/>
      <c r="O1" s="4"/>
      <c r="P1" s="153"/>
      <c r="Q1" s="450"/>
      <c r="R1" s="450"/>
      <c r="S1" s="450"/>
      <c r="T1" s="450"/>
      <c r="U1" s="450"/>
      <c r="V1" s="450"/>
      <c r="W1" s="450"/>
      <c r="X1" s="450"/>
      <c r="Y1" s="450"/>
      <c r="Z1" s="450"/>
      <c r="AA1" s="450"/>
      <c r="AB1" s="450"/>
      <c r="AC1" s="450"/>
      <c r="AD1" s="450"/>
      <c r="AE1" s="450"/>
      <c r="AF1" s="450"/>
      <c r="AG1" s="450"/>
      <c r="AH1" s="450"/>
      <c r="AI1" s="450"/>
      <c r="AJ1" s="450"/>
      <c r="AK1" s="450"/>
      <c r="AL1" s="450"/>
      <c r="AM1" s="450"/>
      <c r="AN1" s="450"/>
      <c r="AO1" s="450"/>
      <c r="AP1" s="450"/>
      <c r="AQ1" s="450"/>
      <c r="AR1" s="450"/>
      <c r="AS1" s="450"/>
    </row>
    <row r="2" spans="1:45" customFormat="1" ht="16.5" customHeight="1" x14ac:dyDescent="0.35">
      <c r="A2" s="4"/>
      <c r="C2" s="267"/>
      <c r="D2" s="267"/>
      <c r="E2" s="267"/>
      <c r="F2" s="268"/>
      <c r="G2" s="4"/>
      <c r="H2" s="157"/>
      <c r="I2" s="538"/>
      <c r="J2" s="538"/>
      <c r="K2" s="270"/>
      <c r="L2" s="4"/>
      <c r="M2" s="4"/>
      <c r="N2" s="4"/>
      <c r="O2" s="4"/>
      <c r="P2" s="153"/>
      <c r="Q2" s="450"/>
      <c r="R2" s="450"/>
      <c r="S2" s="450"/>
      <c r="T2" s="450"/>
      <c r="U2" s="450"/>
      <c r="V2" s="450"/>
      <c r="W2" s="450"/>
      <c r="X2" s="450"/>
      <c r="Y2" s="450"/>
      <c r="Z2" s="450"/>
      <c r="AA2" s="450"/>
      <c r="AB2" s="450"/>
      <c r="AC2" s="450"/>
      <c r="AD2" s="450"/>
      <c r="AE2" s="450"/>
      <c r="AF2" s="450"/>
      <c r="AG2" s="450"/>
      <c r="AH2" s="450"/>
      <c r="AI2" s="450"/>
      <c r="AJ2" s="450"/>
      <c r="AK2" s="450"/>
      <c r="AL2" s="450"/>
      <c r="AM2" s="450"/>
      <c r="AN2" s="450"/>
      <c r="AO2" s="450"/>
      <c r="AP2" s="450"/>
      <c r="AQ2" s="450"/>
      <c r="AR2" s="450"/>
      <c r="AS2" s="450"/>
    </row>
    <row r="3" spans="1:45" customFormat="1" ht="16.5" customHeight="1" x14ac:dyDescent="0.25">
      <c r="A3" s="4"/>
      <c r="B3" s="271"/>
      <c r="C3" s="267"/>
      <c r="D3" s="267"/>
      <c r="E3" s="267"/>
      <c r="F3" s="264"/>
      <c r="G3" s="4"/>
      <c r="H3" s="4"/>
      <c r="I3" s="4"/>
      <c r="J3" s="4"/>
      <c r="K3" s="4"/>
      <c r="P3" s="450"/>
      <c r="Q3" s="450"/>
      <c r="R3" s="450"/>
      <c r="S3" s="450"/>
      <c r="T3" s="450"/>
      <c r="U3" s="450"/>
      <c r="V3" s="450"/>
      <c r="W3" s="450"/>
      <c r="X3" s="450"/>
      <c r="Y3" s="450"/>
      <c r="Z3" s="450"/>
      <c r="AA3" s="450"/>
      <c r="AB3" s="450"/>
      <c r="AC3" s="450"/>
      <c r="AD3" s="450"/>
      <c r="AE3" s="450"/>
      <c r="AF3" s="450"/>
      <c r="AG3" s="450"/>
      <c r="AH3" s="450"/>
      <c r="AI3" s="450"/>
      <c r="AJ3" s="450"/>
      <c r="AK3" s="450"/>
      <c r="AL3" s="450"/>
      <c r="AM3" s="450"/>
      <c r="AN3" s="450"/>
      <c r="AO3" s="450"/>
      <c r="AP3" s="450"/>
      <c r="AQ3" s="450"/>
      <c r="AR3" s="450"/>
      <c r="AS3" s="450"/>
    </row>
    <row r="4" spans="1:45" customFormat="1" ht="16.5" customHeight="1" x14ac:dyDescent="0.25">
      <c r="A4" s="4"/>
      <c r="B4" s="271"/>
      <c r="C4" s="267"/>
      <c r="D4" s="267"/>
      <c r="E4" s="267"/>
      <c r="F4" s="264"/>
      <c r="G4" s="4"/>
      <c r="H4" s="4"/>
      <c r="I4" s="4"/>
      <c r="J4" s="4"/>
      <c r="K4" s="4"/>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row>
    <row r="5" spans="1:45" s="275" customFormat="1" ht="24" customHeight="1" thickBot="1" x14ac:dyDescent="0.3">
      <c r="A5" s="272"/>
      <c r="B5" s="267" t="s">
        <v>482</v>
      </c>
      <c r="C5" s="308"/>
      <c r="D5" s="379"/>
      <c r="E5" s="379"/>
      <c r="F5" s="273"/>
      <c r="G5" s="1947"/>
      <c r="H5" s="1947"/>
      <c r="I5" s="1947"/>
      <c r="J5" s="1947"/>
      <c r="K5" s="4"/>
      <c r="P5" s="338"/>
      <c r="Q5" s="338"/>
      <c r="R5" s="338"/>
      <c r="S5" s="338"/>
      <c r="T5" s="338"/>
      <c r="U5" s="338"/>
      <c r="V5" s="338"/>
      <c r="W5" s="338"/>
      <c r="X5" s="338"/>
      <c r="Y5" s="338"/>
      <c r="Z5" s="338"/>
      <c r="AA5" s="338"/>
      <c r="AB5" s="338"/>
      <c r="AC5" s="338"/>
      <c r="AD5" s="338"/>
      <c r="AE5" s="338"/>
      <c r="AF5" s="338"/>
      <c r="AG5" s="338"/>
      <c r="AH5" s="338"/>
      <c r="AI5" s="338"/>
      <c r="AJ5" s="338"/>
      <c r="AK5" s="338"/>
      <c r="AL5" s="338"/>
      <c r="AM5" s="338"/>
      <c r="AN5" s="338"/>
      <c r="AO5" s="338"/>
      <c r="AP5" s="338"/>
      <c r="AQ5" s="338"/>
      <c r="AR5" s="338"/>
      <c r="AS5" s="338"/>
    </row>
    <row r="6" spans="1:45" s="280" customFormat="1" ht="42.75" customHeight="1" thickTop="1" x14ac:dyDescent="0.25">
      <c r="A6" s="276"/>
      <c r="B6" s="277"/>
      <c r="C6" s="278"/>
      <c r="D6" s="278"/>
      <c r="E6" s="278"/>
      <c r="F6" s="278"/>
      <c r="G6" s="549" t="s">
        <v>549</v>
      </c>
      <c r="H6" s="549" t="s">
        <v>469</v>
      </c>
      <c r="I6" s="549" t="s">
        <v>106</v>
      </c>
      <c r="J6" s="549" t="s">
        <v>1056</v>
      </c>
      <c r="K6" s="4"/>
      <c r="L6" s="1945" t="s">
        <v>569</v>
      </c>
      <c r="M6" s="1829" t="s">
        <v>480</v>
      </c>
      <c r="N6" s="1829" t="s">
        <v>481</v>
      </c>
      <c r="O6" s="511" t="s">
        <v>536</v>
      </c>
      <c r="P6" s="463"/>
      <c r="Q6" s="463"/>
      <c r="R6" s="463"/>
      <c r="S6" s="463"/>
      <c r="T6" s="463"/>
      <c r="U6" s="463"/>
      <c r="V6" s="463"/>
      <c r="W6" s="463"/>
      <c r="X6" s="463"/>
      <c r="Y6" s="463"/>
      <c r="Z6" s="463"/>
      <c r="AA6" s="463"/>
      <c r="AB6" s="463"/>
      <c r="AC6" s="463"/>
      <c r="AD6" s="463"/>
      <c r="AE6" s="463"/>
      <c r="AF6" s="463"/>
      <c r="AG6" s="463"/>
      <c r="AH6" s="463"/>
      <c r="AI6" s="463"/>
      <c r="AJ6" s="463"/>
      <c r="AK6" s="463"/>
      <c r="AL6" s="463"/>
      <c r="AM6" s="463"/>
      <c r="AN6" s="463"/>
      <c r="AO6" s="463"/>
      <c r="AP6" s="463"/>
      <c r="AQ6" s="463"/>
      <c r="AR6" s="463"/>
      <c r="AS6" s="463"/>
    </row>
    <row r="7" spans="1:45" customFormat="1" ht="16.5" customHeight="1" x14ac:dyDescent="0.3">
      <c r="A7" s="4"/>
      <c r="B7" s="281" t="s">
        <v>387</v>
      </c>
      <c r="C7" s="281" t="s">
        <v>446</v>
      </c>
      <c r="D7" s="281" t="s">
        <v>414</v>
      </c>
      <c r="E7" s="281" t="s">
        <v>523</v>
      </c>
      <c r="F7" s="281" t="s">
        <v>388</v>
      </c>
      <c r="G7" s="503" t="s">
        <v>13</v>
      </c>
      <c r="H7" s="503" t="s">
        <v>103</v>
      </c>
      <c r="I7" s="503" t="s">
        <v>470</v>
      </c>
      <c r="J7" s="503" t="s">
        <v>13</v>
      </c>
      <c r="K7" s="4"/>
      <c r="L7" s="1946"/>
      <c r="M7" s="1830"/>
      <c r="N7" s="1830"/>
      <c r="O7" s="510" t="s">
        <v>13</v>
      </c>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row>
    <row r="8" spans="1:45" s="275" customFormat="1" ht="15" x14ac:dyDescent="0.25">
      <c r="A8" s="284"/>
      <c r="B8" s="235" t="str">
        <f>IF('Áreas-Vários Imóveis'!B12="","",'Áreas-Vários Imóveis'!B12)</f>
        <v/>
      </c>
      <c r="C8" s="235" t="str">
        <f>IF('Áreas-Vários Imóveis'!C12="","",'Áreas-Vários Imóveis'!C12)</f>
        <v/>
      </c>
      <c r="D8" s="235" t="str">
        <f>IF('Áreas-Vários Imóveis'!D12="","",'Áreas-Vários Imóveis'!D12)</f>
        <v/>
      </c>
      <c r="E8" s="235" t="str">
        <f>IF('Áreas-Vários Imóveis'!E12="","",'Áreas-Vários Imóveis'!E12)</f>
        <v/>
      </c>
      <c r="F8" s="235" t="str">
        <f>IF('Áreas-Vários Imóveis'!F12="","",'Áreas-Vários Imóveis'!F12)</f>
        <v/>
      </c>
      <c r="G8" s="1066" t="str">
        <f>+L8</f>
        <v/>
      </c>
      <c r="H8" s="1067">
        <v>12</v>
      </c>
      <c r="I8" s="1068">
        <v>0.08</v>
      </c>
      <c r="J8" s="411" t="str">
        <f>IF(G8="","",ROUND(G8/(1+I8)^(H8/12),-2))</f>
        <v/>
      </c>
      <c r="K8" s="398" t="e">
        <f>+J8/G8</f>
        <v>#VALUE!</v>
      </c>
      <c r="L8" s="652" t="str">
        <f t="shared" ref="L8:L32" si="0">+M8</f>
        <v/>
      </c>
      <c r="M8" s="694" t="str">
        <f>+'MM-Vários Imóveis'!Z8</f>
        <v/>
      </c>
      <c r="N8" s="694" t="str">
        <f>'MR-Vários Imóveis'!AB8</f>
        <v/>
      </c>
      <c r="O8" s="695" t="str">
        <f>+'DCF-Rendas'!W8</f>
        <v/>
      </c>
      <c r="P8" s="338"/>
      <c r="Q8" s="338"/>
      <c r="R8" s="338"/>
      <c r="S8" s="338"/>
      <c r="T8" s="338"/>
      <c r="U8" s="338"/>
      <c r="V8" s="338"/>
      <c r="W8" s="338"/>
      <c r="X8" s="338"/>
      <c r="Y8" s="338"/>
      <c r="Z8" s="338"/>
      <c r="AA8" s="338"/>
      <c r="AB8" s="338"/>
      <c r="AC8" s="338"/>
      <c r="AD8" s="338"/>
      <c r="AE8" s="338"/>
      <c r="AF8" s="338"/>
      <c r="AG8" s="338"/>
      <c r="AH8" s="338"/>
      <c r="AI8" s="338"/>
      <c r="AJ8" s="338"/>
      <c r="AK8" s="338"/>
      <c r="AL8" s="338"/>
      <c r="AM8" s="338"/>
      <c r="AN8" s="338"/>
      <c r="AO8" s="338"/>
      <c r="AP8" s="338"/>
      <c r="AQ8" s="338"/>
      <c r="AR8" s="338"/>
      <c r="AS8" s="338"/>
    </row>
    <row r="9" spans="1:45" s="275" customFormat="1" ht="15" x14ac:dyDescent="0.25">
      <c r="A9" s="284"/>
      <c r="B9" s="235" t="str">
        <f>IF('Áreas-Vários Imóveis'!B13="","",'Áreas-Vários Imóveis'!B13)</f>
        <v/>
      </c>
      <c r="C9" s="235" t="str">
        <f>IF('Áreas-Vários Imóveis'!C13="","",'Áreas-Vários Imóveis'!C13)</f>
        <v/>
      </c>
      <c r="D9" s="235" t="str">
        <f>IF('Áreas-Vários Imóveis'!D13="","",'Áreas-Vários Imóveis'!D13)</f>
        <v/>
      </c>
      <c r="E9" s="235" t="str">
        <f>IF('Áreas-Vários Imóveis'!E13="","",'Áreas-Vários Imóveis'!E13)</f>
        <v/>
      </c>
      <c r="F9" s="235" t="str">
        <f>IF('Áreas-Vários Imóveis'!F13="","",'Áreas-Vários Imóveis'!F13)</f>
        <v/>
      </c>
      <c r="G9" s="1066" t="str">
        <f t="shared" ref="G9:G29" si="1">+L9</f>
        <v/>
      </c>
      <c r="H9" s="1067">
        <f>+H8</f>
        <v>12</v>
      </c>
      <c r="I9" s="1068">
        <f>+I8</f>
        <v>0.08</v>
      </c>
      <c r="J9" s="411" t="str">
        <f t="shared" ref="J9:J32" si="2">IF(G9="","",ROUND(G9/(1+I9)^(H9/12),-2))</f>
        <v/>
      </c>
      <c r="K9" s="398" t="e">
        <f t="shared" ref="K9:K33" si="3">+J9/G9</f>
        <v>#VALUE!</v>
      </c>
      <c r="L9" s="652" t="str">
        <f t="shared" si="0"/>
        <v/>
      </c>
      <c r="M9" s="694" t="str">
        <f>+'MM-Vários Imóveis'!Z9</f>
        <v/>
      </c>
      <c r="N9" s="694" t="str">
        <f>'MR-Vários Imóveis'!AB9</f>
        <v/>
      </c>
      <c r="O9" s="695" t="str">
        <f>+'DCF-Rendas'!W9</f>
        <v/>
      </c>
      <c r="P9" s="338"/>
      <c r="Q9" s="338"/>
      <c r="R9" s="338"/>
      <c r="S9" s="338"/>
      <c r="T9" s="338"/>
      <c r="U9" s="338"/>
      <c r="V9" s="338"/>
      <c r="W9" s="338"/>
      <c r="X9" s="338"/>
      <c r="Y9" s="338"/>
      <c r="Z9" s="338"/>
      <c r="AA9" s="338"/>
      <c r="AB9" s="338"/>
      <c r="AC9" s="338"/>
      <c r="AD9" s="338"/>
      <c r="AE9" s="338"/>
      <c r="AF9" s="338"/>
      <c r="AG9" s="338"/>
      <c r="AH9" s="338"/>
      <c r="AI9" s="338"/>
      <c r="AJ9" s="338"/>
      <c r="AK9" s="338"/>
      <c r="AL9" s="338"/>
      <c r="AM9" s="338"/>
      <c r="AN9" s="338"/>
      <c r="AO9" s="338"/>
      <c r="AP9" s="338"/>
      <c r="AQ9" s="338"/>
      <c r="AR9" s="338"/>
      <c r="AS9" s="338"/>
    </row>
    <row r="10" spans="1:45" s="275" customFormat="1" ht="15" x14ac:dyDescent="0.25">
      <c r="A10" s="284"/>
      <c r="B10" s="235" t="str">
        <f>IF('Áreas-Vários Imóveis'!B14="","",'Áreas-Vários Imóveis'!B14)</f>
        <v/>
      </c>
      <c r="C10" s="235" t="str">
        <f>IF('Áreas-Vários Imóveis'!C14="","",'Áreas-Vários Imóveis'!C14)</f>
        <v/>
      </c>
      <c r="D10" s="235" t="str">
        <f>IF('Áreas-Vários Imóveis'!D14="","",'Áreas-Vários Imóveis'!D14)</f>
        <v/>
      </c>
      <c r="E10" s="235" t="str">
        <f>IF('Áreas-Vários Imóveis'!E14="","",'Áreas-Vários Imóveis'!E14)</f>
        <v/>
      </c>
      <c r="F10" s="235" t="str">
        <f>IF('Áreas-Vários Imóveis'!F14="","",'Áreas-Vários Imóveis'!F14)</f>
        <v/>
      </c>
      <c r="G10" s="1066" t="str">
        <f t="shared" si="1"/>
        <v/>
      </c>
      <c r="H10" s="1067">
        <f t="shared" ref="H10" si="4">+H9</f>
        <v>12</v>
      </c>
      <c r="I10" s="1068">
        <f t="shared" ref="I10" si="5">+I9</f>
        <v>0.08</v>
      </c>
      <c r="J10" s="411" t="str">
        <f t="shared" si="2"/>
        <v/>
      </c>
      <c r="K10" s="398" t="e">
        <f t="shared" si="3"/>
        <v>#VALUE!</v>
      </c>
      <c r="L10" s="652" t="str">
        <f t="shared" si="0"/>
        <v/>
      </c>
      <c r="M10" s="694" t="str">
        <f>+'MM-Vários Imóveis'!Z10</f>
        <v/>
      </c>
      <c r="N10" s="694" t="str">
        <f>'MR-Vários Imóveis'!AB10</f>
        <v/>
      </c>
      <c r="O10" s="695" t="str">
        <f>+'DCF-Rendas'!W10</f>
        <v/>
      </c>
      <c r="P10" s="338"/>
      <c r="Q10" s="338"/>
      <c r="R10" s="338"/>
      <c r="S10" s="338"/>
      <c r="T10" s="338"/>
      <c r="U10" s="338"/>
      <c r="V10" s="338"/>
      <c r="W10" s="338"/>
      <c r="X10" s="338"/>
      <c r="Y10" s="338"/>
      <c r="Z10" s="338"/>
      <c r="AA10" s="338"/>
      <c r="AB10" s="338"/>
      <c r="AC10" s="338"/>
      <c r="AD10" s="338"/>
      <c r="AE10" s="338"/>
      <c r="AF10" s="338"/>
      <c r="AG10" s="338"/>
      <c r="AH10" s="338"/>
      <c r="AI10" s="338"/>
      <c r="AJ10" s="338"/>
      <c r="AK10" s="338"/>
      <c r="AL10" s="338"/>
      <c r="AM10" s="338"/>
      <c r="AN10" s="338"/>
      <c r="AO10" s="338"/>
      <c r="AP10" s="338"/>
      <c r="AQ10" s="338"/>
      <c r="AR10" s="338"/>
      <c r="AS10" s="338"/>
    </row>
    <row r="11" spans="1:45" s="275" customFormat="1" ht="15" x14ac:dyDescent="0.25">
      <c r="A11" s="284"/>
      <c r="B11" s="235" t="str">
        <f>IF('Áreas-Vários Imóveis'!B15="","",'Áreas-Vários Imóveis'!B15)</f>
        <v/>
      </c>
      <c r="C11" s="235" t="str">
        <f>IF('Áreas-Vários Imóveis'!C15="","",'Áreas-Vários Imóveis'!C15)</f>
        <v/>
      </c>
      <c r="D11" s="235" t="str">
        <f>IF('Áreas-Vários Imóveis'!D15="","",'Áreas-Vários Imóveis'!D15)</f>
        <v/>
      </c>
      <c r="E11" s="235" t="str">
        <f>IF('Áreas-Vários Imóveis'!E15="","",'Áreas-Vários Imóveis'!E15)</f>
        <v/>
      </c>
      <c r="F11" s="235" t="str">
        <f>IF('Áreas-Vários Imóveis'!F15="","",'Áreas-Vários Imóveis'!F15)</f>
        <v/>
      </c>
      <c r="G11" s="1066" t="str">
        <f t="shared" si="1"/>
        <v/>
      </c>
      <c r="H11" s="1067"/>
      <c r="I11" s="1068"/>
      <c r="J11" s="411" t="str">
        <f t="shared" si="2"/>
        <v/>
      </c>
      <c r="K11" s="398" t="e">
        <f t="shared" si="3"/>
        <v>#VALUE!</v>
      </c>
      <c r="L11" s="652" t="str">
        <f t="shared" si="0"/>
        <v/>
      </c>
      <c r="M11" s="694" t="str">
        <f>+'MM-Vários Imóveis'!Z11</f>
        <v/>
      </c>
      <c r="N11" s="694" t="str">
        <f>'MR-Vários Imóveis'!AB11</f>
        <v/>
      </c>
      <c r="O11" s="695" t="str">
        <f>+'DCF-Rendas'!W11</f>
        <v/>
      </c>
      <c r="P11" s="338"/>
      <c r="Q11" s="338"/>
      <c r="R11" s="338"/>
      <c r="S11" s="338"/>
      <c r="T11" s="338"/>
      <c r="U11" s="338"/>
      <c r="V11" s="338"/>
      <c r="W11" s="338"/>
      <c r="X11" s="338"/>
      <c r="Y11" s="338"/>
      <c r="Z11" s="338"/>
      <c r="AA11" s="338"/>
      <c r="AB11" s="338"/>
      <c r="AC11" s="338"/>
      <c r="AD11" s="338"/>
      <c r="AE11" s="338"/>
      <c r="AF11" s="338"/>
      <c r="AG11" s="338"/>
      <c r="AH11" s="338"/>
      <c r="AI11" s="338"/>
      <c r="AJ11" s="338"/>
      <c r="AK11" s="338"/>
      <c r="AL11" s="338"/>
      <c r="AM11" s="338"/>
      <c r="AN11" s="338"/>
      <c r="AO11" s="338"/>
      <c r="AP11" s="338"/>
      <c r="AQ11" s="338"/>
      <c r="AR11" s="338"/>
      <c r="AS11" s="338"/>
    </row>
    <row r="12" spans="1:45" s="275" customFormat="1" ht="15" x14ac:dyDescent="0.25">
      <c r="A12" s="284"/>
      <c r="B12" s="235" t="str">
        <f>IF('Áreas-Vários Imóveis'!B16="","",'Áreas-Vários Imóveis'!B16)</f>
        <v/>
      </c>
      <c r="C12" s="235" t="str">
        <f>IF('Áreas-Vários Imóveis'!C16="","",'Áreas-Vários Imóveis'!C16)</f>
        <v/>
      </c>
      <c r="D12" s="235" t="str">
        <f>IF('Áreas-Vários Imóveis'!D16="","",'Áreas-Vários Imóveis'!D16)</f>
        <v/>
      </c>
      <c r="E12" s="235" t="str">
        <f>IF('Áreas-Vários Imóveis'!E16="","",'Áreas-Vários Imóveis'!E16)</f>
        <v/>
      </c>
      <c r="F12" s="235" t="str">
        <f>IF('Áreas-Vários Imóveis'!F16="","",'Áreas-Vários Imóveis'!F16)</f>
        <v/>
      </c>
      <c r="G12" s="1066" t="str">
        <f t="shared" si="1"/>
        <v/>
      </c>
      <c r="H12" s="1067"/>
      <c r="I12" s="1068"/>
      <c r="J12" s="411" t="str">
        <f t="shared" si="2"/>
        <v/>
      </c>
      <c r="K12" s="398" t="e">
        <f t="shared" si="3"/>
        <v>#VALUE!</v>
      </c>
      <c r="L12" s="652" t="str">
        <f t="shared" si="0"/>
        <v/>
      </c>
      <c r="M12" s="694" t="str">
        <f>+'MM-Vários Imóveis'!Z12</f>
        <v/>
      </c>
      <c r="N12" s="694" t="str">
        <f>'MR-Vários Imóveis'!AB12</f>
        <v/>
      </c>
      <c r="O12" s="695" t="str">
        <f>+'DCF-Rendas'!W12</f>
        <v/>
      </c>
      <c r="P12" s="338"/>
      <c r="Q12" s="338"/>
      <c r="R12" s="338"/>
      <c r="S12" s="338"/>
      <c r="T12" s="338"/>
      <c r="U12" s="338"/>
      <c r="V12" s="338"/>
      <c r="W12" s="338"/>
      <c r="X12" s="338"/>
      <c r="Y12" s="338"/>
      <c r="Z12" s="338"/>
      <c r="AA12" s="338"/>
      <c r="AB12" s="338"/>
      <c r="AC12" s="338"/>
      <c r="AD12" s="338"/>
      <c r="AE12" s="338"/>
      <c r="AF12" s="338"/>
      <c r="AG12" s="338"/>
      <c r="AH12" s="338"/>
      <c r="AI12" s="338"/>
      <c r="AJ12" s="338"/>
      <c r="AK12" s="338"/>
      <c r="AL12" s="338"/>
      <c r="AM12" s="338"/>
      <c r="AN12" s="338"/>
      <c r="AO12" s="338"/>
      <c r="AP12" s="338"/>
      <c r="AQ12" s="338"/>
      <c r="AR12" s="338"/>
      <c r="AS12" s="338"/>
    </row>
    <row r="13" spans="1:45" s="275" customFormat="1" ht="13.5" customHeight="1" x14ac:dyDescent="0.25">
      <c r="A13" s="284"/>
      <c r="B13" s="235" t="str">
        <f>IF('Áreas-Vários Imóveis'!B17="","",'Áreas-Vários Imóveis'!B17)</f>
        <v/>
      </c>
      <c r="C13" s="235" t="str">
        <f>IF('Áreas-Vários Imóveis'!C17="","",'Áreas-Vários Imóveis'!C17)</f>
        <v/>
      </c>
      <c r="D13" s="235" t="str">
        <f>IF('Áreas-Vários Imóveis'!D17="","",'Áreas-Vários Imóveis'!D17)</f>
        <v/>
      </c>
      <c r="E13" s="235" t="str">
        <f>IF('Áreas-Vários Imóveis'!E17="","",'Áreas-Vários Imóveis'!E17)</f>
        <v/>
      </c>
      <c r="F13" s="235" t="str">
        <f>IF('Áreas-Vários Imóveis'!F17="","",'Áreas-Vários Imóveis'!F17)</f>
        <v/>
      </c>
      <c r="G13" s="1066" t="str">
        <f t="shared" si="1"/>
        <v/>
      </c>
      <c r="H13" s="1067"/>
      <c r="I13" s="1068"/>
      <c r="J13" s="411" t="str">
        <f t="shared" si="2"/>
        <v/>
      </c>
      <c r="K13" s="398" t="e">
        <f t="shared" si="3"/>
        <v>#VALUE!</v>
      </c>
      <c r="L13" s="652" t="str">
        <f t="shared" si="0"/>
        <v/>
      </c>
      <c r="M13" s="694" t="str">
        <f>+'MM-Vários Imóveis'!Z13</f>
        <v/>
      </c>
      <c r="N13" s="694" t="str">
        <f>'MR-Vários Imóveis'!AB13</f>
        <v/>
      </c>
      <c r="O13" s="695" t="str">
        <f>+'DCF-Rendas'!W13</f>
        <v/>
      </c>
      <c r="P13" s="338"/>
      <c r="Q13" s="338"/>
      <c r="R13" s="338"/>
      <c r="S13" s="338"/>
      <c r="T13" s="338"/>
      <c r="U13" s="338"/>
      <c r="V13" s="338"/>
      <c r="W13" s="338"/>
      <c r="X13" s="338"/>
      <c r="Y13" s="338"/>
      <c r="Z13" s="338"/>
      <c r="AA13" s="338"/>
      <c r="AB13" s="338"/>
      <c r="AC13" s="338"/>
      <c r="AD13" s="338"/>
      <c r="AE13" s="338"/>
      <c r="AF13" s="338"/>
      <c r="AG13" s="338"/>
      <c r="AH13" s="338"/>
      <c r="AI13" s="338"/>
      <c r="AJ13" s="338"/>
      <c r="AK13" s="338"/>
      <c r="AL13" s="338"/>
      <c r="AM13" s="338"/>
      <c r="AN13" s="338"/>
      <c r="AO13" s="338"/>
      <c r="AP13" s="338"/>
      <c r="AQ13" s="338"/>
      <c r="AR13" s="338"/>
      <c r="AS13" s="338"/>
    </row>
    <row r="14" spans="1:45" s="275" customFormat="1" ht="13.5" customHeight="1" x14ac:dyDescent="0.25">
      <c r="A14" s="284"/>
      <c r="B14" s="235" t="str">
        <f>IF('Áreas-Vários Imóveis'!B18="","",'Áreas-Vários Imóveis'!B18)</f>
        <v/>
      </c>
      <c r="C14" s="235" t="str">
        <f>IF('Áreas-Vários Imóveis'!C18="","",'Áreas-Vários Imóveis'!C18)</f>
        <v/>
      </c>
      <c r="D14" s="235" t="str">
        <f>IF('Áreas-Vários Imóveis'!D18="","",'Áreas-Vários Imóveis'!D18)</f>
        <v/>
      </c>
      <c r="E14" s="235" t="str">
        <f>IF('Áreas-Vários Imóveis'!E18="","",'Áreas-Vários Imóveis'!E18)</f>
        <v/>
      </c>
      <c r="F14" s="235" t="str">
        <f>IF('Áreas-Vários Imóveis'!F18="","",'Áreas-Vários Imóveis'!F18)</f>
        <v/>
      </c>
      <c r="G14" s="1066" t="str">
        <f t="shared" si="1"/>
        <v/>
      </c>
      <c r="H14" s="1067"/>
      <c r="I14" s="1068"/>
      <c r="J14" s="411" t="str">
        <f t="shared" si="2"/>
        <v/>
      </c>
      <c r="K14" s="398" t="e">
        <f t="shared" si="3"/>
        <v>#VALUE!</v>
      </c>
      <c r="L14" s="652" t="str">
        <f t="shared" si="0"/>
        <v/>
      </c>
      <c r="M14" s="694" t="str">
        <f>+'MM-Vários Imóveis'!Z14</f>
        <v/>
      </c>
      <c r="N14" s="694" t="str">
        <f>'MR-Vários Imóveis'!AB14</f>
        <v/>
      </c>
      <c r="O14" s="695" t="str">
        <f>+'DCF-Rendas'!W14</f>
        <v/>
      </c>
      <c r="P14" s="338"/>
      <c r="Q14" s="338"/>
      <c r="R14" s="338"/>
      <c r="S14" s="338"/>
      <c r="T14" s="338"/>
      <c r="U14" s="338"/>
      <c r="V14" s="338"/>
      <c r="W14" s="338"/>
      <c r="X14" s="338"/>
      <c r="Y14" s="338"/>
      <c r="Z14" s="338"/>
      <c r="AA14" s="338"/>
      <c r="AB14" s="338"/>
      <c r="AC14" s="338"/>
      <c r="AD14" s="338"/>
      <c r="AE14" s="338"/>
      <c r="AF14" s="338"/>
      <c r="AG14" s="338"/>
      <c r="AH14" s="338"/>
      <c r="AI14" s="338"/>
      <c r="AJ14" s="338"/>
      <c r="AK14" s="338"/>
      <c r="AL14" s="338"/>
      <c r="AM14" s="338"/>
      <c r="AN14" s="338"/>
      <c r="AO14" s="338"/>
      <c r="AP14" s="338"/>
      <c r="AQ14" s="338"/>
      <c r="AR14" s="338"/>
      <c r="AS14" s="338"/>
    </row>
    <row r="15" spans="1:45" s="275" customFormat="1" ht="13.5" customHeight="1" x14ac:dyDescent="0.25">
      <c r="A15" s="284"/>
      <c r="B15" s="235" t="str">
        <f>IF('Áreas-Vários Imóveis'!B19="","",'Áreas-Vários Imóveis'!B19)</f>
        <v/>
      </c>
      <c r="C15" s="235" t="str">
        <f>IF('Áreas-Vários Imóveis'!C19="","",'Áreas-Vários Imóveis'!C19)</f>
        <v/>
      </c>
      <c r="D15" s="235" t="str">
        <f>IF('Áreas-Vários Imóveis'!D19="","",'Áreas-Vários Imóveis'!D19)</f>
        <v/>
      </c>
      <c r="E15" s="235" t="str">
        <f>IF('Áreas-Vários Imóveis'!E19="","",'Áreas-Vários Imóveis'!E19)</f>
        <v/>
      </c>
      <c r="F15" s="235" t="str">
        <f>IF('Áreas-Vários Imóveis'!F19="","",'Áreas-Vários Imóveis'!F19)</f>
        <v/>
      </c>
      <c r="G15" s="1066" t="str">
        <f t="shared" si="1"/>
        <v/>
      </c>
      <c r="H15" s="1067"/>
      <c r="I15" s="1068"/>
      <c r="J15" s="411" t="str">
        <f t="shared" si="2"/>
        <v/>
      </c>
      <c r="K15" s="398" t="e">
        <f t="shared" si="3"/>
        <v>#VALUE!</v>
      </c>
      <c r="L15" s="652" t="str">
        <f t="shared" si="0"/>
        <v/>
      </c>
      <c r="M15" s="694" t="str">
        <f>+'MM-Vários Imóveis'!Z15</f>
        <v/>
      </c>
      <c r="N15" s="694" t="str">
        <f>'MR-Vários Imóveis'!AB15</f>
        <v/>
      </c>
      <c r="O15" s="695" t="str">
        <f>+'DCF-Rendas'!W15</f>
        <v/>
      </c>
      <c r="P15" s="338"/>
      <c r="Q15" s="338"/>
      <c r="R15" s="338"/>
      <c r="S15" s="338"/>
      <c r="T15" s="338"/>
      <c r="U15" s="338"/>
      <c r="V15" s="338"/>
      <c r="W15" s="338"/>
      <c r="X15" s="338"/>
      <c r="Y15" s="338"/>
      <c r="Z15" s="338"/>
      <c r="AA15" s="338"/>
      <c r="AB15" s="338"/>
      <c r="AC15" s="338"/>
      <c r="AD15" s="338"/>
      <c r="AE15" s="338"/>
      <c r="AF15" s="338"/>
      <c r="AG15" s="338"/>
      <c r="AH15" s="338"/>
      <c r="AI15" s="338"/>
      <c r="AJ15" s="338"/>
      <c r="AK15" s="338"/>
      <c r="AL15" s="338"/>
      <c r="AM15" s="338"/>
      <c r="AN15" s="338"/>
      <c r="AO15" s="338"/>
      <c r="AP15" s="338"/>
      <c r="AQ15" s="338"/>
      <c r="AR15" s="338"/>
      <c r="AS15" s="338"/>
    </row>
    <row r="16" spans="1:45" s="275" customFormat="1" ht="13.5" customHeight="1" x14ac:dyDescent="0.25">
      <c r="A16" s="284"/>
      <c r="B16" s="235" t="str">
        <f>IF('Áreas-Vários Imóveis'!B20="","",'Áreas-Vários Imóveis'!B20)</f>
        <v/>
      </c>
      <c r="C16" s="235" t="str">
        <f>IF('Áreas-Vários Imóveis'!C20="","",'Áreas-Vários Imóveis'!C20)</f>
        <v/>
      </c>
      <c r="D16" s="235" t="str">
        <f>IF('Áreas-Vários Imóveis'!D20="","",'Áreas-Vários Imóveis'!D20)</f>
        <v/>
      </c>
      <c r="E16" s="235" t="str">
        <f>IF('Áreas-Vários Imóveis'!E20="","",'Áreas-Vários Imóveis'!E20)</f>
        <v/>
      </c>
      <c r="F16" s="235" t="str">
        <f>IF('Áreas-Vários Imóveis'!F20="","",'Áreas-Vários Imóveis'!F20)</f>
        <v/>
      </c>
      <c r="G16" s="1066" t="str">
        <f t="shared" si="1"/>
        <v/>
      </c>
      <c r="H16" s="1067"/>
      <c r="I16" s="1068"/>
      <c r="J16" s="411" t="str">
        <f t="shared" si="2"/>
        <v/>
      </c>
      <c r="K16" s="398" t="e">
        <f t="shared" si="3"/>
        <v>#VALUE!</v>
      </c>
      <c r="L16" s="652" t="str">
        <f t="shared" si="0"/>
        <v/>
      </c>
      <c r="M16" s="694" t="str">
        <f>+'MM-Vários Imóveis'!Z16</f>
        <v/>
      </c>
      <c r="N16" s="694" t="str">
        <f>'MR-Vários Imóveis'!AB16</f>
        <v/>
      </c>
      <c r="O16" s="695" t="str">
        <f>+'DCF-Rendas'!W16</f>
        <v/>
      </c>
      <c r="P16" s="338"/>
      <c r="Q16" s="338"/>
      <c r="R16" s="338"/>
      <c r="S16" s="338"/>
      <c r="T16" s="338"/>
      <c r="U16" s="338"/>
      <c r="V16" s="338"/>
      <c r="W16" s="338"/>
      <c r="X16" s="338"/>
      <c r="Y16" s="338"/>
      <c r="Z16" s="338"/>
      <c r="AA16" s="338"/>
      <c r="AB16" s="338"/>
      <c r="AC16" s="338"/>
      <c r="AD16" s="338"/>
      <c r="AE16" s="338"/>
      <c r="AF16" s="338"/>
      <c r="AG16" s="338"/>
      <c r="AH16" s="338"/>
      <c r="AI16" s="338"/>
      <c r="AJ16" s="338"/>
      <c r="AK16" s="338"/>
      <c r="AL16" s="338"/>
      <c r="AM16" s="338"/>
      <c r="AN16" s="338"/>
      <c r="AO16" s="338"/>
      <c r="AP16" s="338"/>
      <c r="AQ16" s="338"/>
      <c r="AR16" s="338"/>
      <c r="AS16" s="338"/>
    </row>
    <row r="17" spans="1:45" s="275" customFormat="1" ht="13.5" customHeight="1" x14ac:dyDescent="0.25">
      <c r="A17" s="284"/>
      <c r="B17" s="235" t="str">
        <f>IF('Áreas-Vários Imóveis'!B21="","",'Áreas-Vários Imóveis'!B21)</f>
        <v/>
      </c>
      <c r="C17" s="235" t="str">
        <f>IF('Áreas-Vários Imóveis'!C21="","",'Áreas-Vários Imóveis'!C21)</f>
        <v/>
      </c>
      <c r="D17" s="235" t="str">
        <f>IF('Áreas-Vários Imóveis'!D21="","",'Áreas-Vários Imóveis'!D21)</f>
        <v/>
      </c>
      <c r="E17" s="235" t="str">
        <f>IF('Áreas-Vários Imóveis'!E21="","",'Áreas-Vários Imóveis'!E21)</f>
        <v/>
      </c>
      <c r="F17" s="235" t="str">
        <f>IF('Áreas-Vários Imóveis'!F21="","",'Áreas-Vários Imóveis'!F21)</f>
        <v/>
      </c>
      <c r="G17" s="1066" t="str">
        <f t="shared" si="1"/>
        <v/>
      </c>
      <c r="H17" s="1067"/>
      <c r="I17" s="1068"/>
      <c r="J17" s="411" t="str">
        <f t="shared" si="2"/>
        <v/>
      </c>
      <c r="K17" s="398" t="e">
        <f t="shared" si="3"/>
        <v>#VALUE!</v>
      </c>
      <c r="L17" s="652" t="str">
        <f t="shared" si="0"/>
        <v/>
      </c>
      <c r="M17" s="694" t="str">
        <f>+'MM-Vários Imóveis'!Z17</f>
        <v/>
      </c>
      <c r="N17" s="694" t="str">
        <f>'MR-Vários Imóveis'!AB17</f>
        <v/>
      </c>
      <c r="O17" s="695" t="str">
        <f>+'DCF-Rendas'!W17</f>
        <v/>
      </c>
      <c r="P17" s="338"/>
      <c r="Q17" s="338"/>
      <c r="R17" s="338"/>
      <c r="S17" s="338"/>
      <c r="T17" s="338"/>
      <c r="U17" s="338"/>
      <c r="V17" s="338"/>
      <c r="W17" s="338"/>
      <c r="X17" s="338"/>
      <c r="Y17" s="338"/>
      <c r="Z17" s="338"/>
      <c r="AA17" s="338"/>
      <c r="AB17" s="338"/>
      <c r="AC17" s="338"/>
      <c r="AD17" s="338"/>
      <c r="AE17" s="338"/>
      <c r="AF17" s="338"/>
      <c r="AG17" s="338"/>
      <c r="AH17" s="338"/>
      <c r="AI17" s="338"/>
      <c r="AJ17" s="338"/>
      <c r="AK17" s="338"/>
      <c r="AL17" s="338"/>
      <c r="AM17" s="338"/>
      <c r="AN17" s="338"/>
      <c r="AO17" s="338"/>
      <c r="AP17" s="338"/>
      <c r="AQ17" s="338"/>
      <c r="AR17" s="338"/>
      <c r="AS17" s="338"/>
    </row>
    <row r="18" spans="1:45" s="275" customFormat="1" ht="13.5" customHeight="1" x14ac:dyDescent="0.25">
      <c r="A18" s="284"/>
      <c r="B18" s="235" t="str">
        <f>IF('Áreas-Vários Imóveis'!B22="","",'Áreas-Vários Imóveis'!B22)</f>
        <v/>
      </c>
      <c r="C18" s="235" t="str">
        <f>IF('Áreas-Vários Imóveis'!C22="","",'Áreas-Vários Imóveis'!C22)</f>
        <v/>
      </c>
      <c r="D18" s="235" t="str">
        <f>IF('Áreas-Vários Imóveis'!D22="","",'Áreas-Vários Imóveis'!D22)</f>
        <v/>
      </c>
      <c r="E18" s="235" t="str">
        <f>IF('Áreas-Vários Imóveis'!E22="","",'Áreas-Vários Imóveis'!E22)</f>
        <v/>
      </c>
      <c r="F18" s="235" t="str">
        <f>IF('Áreas-Vários Imóveis'!F22="","",'Áreas-Vários Imóveis'!F22)</f>
        <v/>
      </c>
      <c r="G18" s="1066" t="str">
        <f t="shared" si="1"/>
        <v/>
      </c>
      <c r="H18" s="1067"/>
      <c r="I18" s="1068"/>
      <c r="J18" s="411" t="str">
        <f t="shared" si="2"/>
        <v/>
      </c>
      <c r="K18" s="398" t="e">
        <f t="shared" si="3"/>
        <v>#VALUE!</v>
      </c>
      <c r="L18" s="652" t="str">
        <f t="shared" si="0"/>
        <v/>
      </c>
      <c r="M18" s="694" t="str">
        <f>+'MM-Vários Imóveis'!Z18</f>
        <v/>
      </c>
      <c r="N18" s="694" t="str">
        <f>'MR-Vários Imóveis'!AB18</f>
        <v/>
      </c>
      <c r="O18" s="695" t="str">
        <f>+'DCF-Rendas'!W18</f>
        <v/>
      </c>
      <c r="P18" s="338"/>
      <c r="Q18" s="338"/>
      <c r="R18" s="338"/>
      <c r="S18" s="338"/>
      <c r="T18" s="338"/>
      <c r="U18" s="338"/>
      <c r="V18" s="338"/>
      <c r="W18" s="338"/>
      <c r="X18" s="338"/>
      <c r="Y18" s="338"/>
      <c r="Z18" s="338"/>
      <c r="AA18" s="338"/>
      <c r="AB18" s="338"/>
      <c r="AC18" s="338"/>
      <c r="AD18" s="338"/>
      <c r="AE18" s="338"/>
      <c r="AF18" s="338"/>
      <c r="AG18" s="338"/>
      <c r="AH18" s="338"/>
      <c r="AI18" s="338"/>
      <c r="AJ18" s="338"/>
      <c r="AK18" s="338"/>
      <c r="AL18" s="338"/>
      <c r="AM18" s="338"/>
      <c r="AN18" s="338"/>
      <c r="AO18" s="338"/>
      <c r="AP18" s="338"/>
      <c r="AQ18" s="338"/>
      <c r="AR18" s="338"/>
      <c r="AS18" s="338"/>
    </row>
    <row r="19" spans="1:45" s="275" customFormat="1" ht="13.5" customHeight="1" x14ac:dyDescent="0.25">
      <c r="A19" s="284"/>
      <c r="B19" s="235" t="str">
        <f>IF('Áreas-Vários Imóveis'!B23="","",'Áreas-Vários Imóveis'!B23)</f>
        <v/>
      </c>
      <c r="C19" s="235" t="str">
        <f>IF('Áreas-Vários Imóveis'!C23="","",'Áreas-Vários Imóveis'!C23)</f>
        <v/>
      </c>
      <c r="D19" s="235" t="str">
        <f>IF('Áreas-Vários Imóveis'!D23="","",'Áreas-Vários Imóveis'!D23)</f>
        <v/>
      </c>
      <c r="E19" s="235" t="str">
        <f>IF('Áreas-Vários Imóveis'!E23="","",'Áreas-Vários Imóveis'!E23)</f>
        <v/>
      </c>
      <c r="F19" s="235" t="str">
        <f>IF('Áreas-Vários Imóveis'!F23="","",'Áreas-Vários Imóveis'!F23)</f>
        <v/>
      </c>
      <c r="G19" s="1066" t="str">
        <f t="shared" si="1"/>
        <v/>
      </c>
      <c r="H19" s="1067"/>
      <c r="I19" s="1068"/>
      <c r="J19" s="411" t="str">
        <f t="shared" si="2"/>
        <v/>
      </c>
      <c r="K19" s="398" t="e">
        <f t="shared" si="3"/>
        <v>#VALUE!</v>
      </c>
      <c r="L19" s="652" t="str">
        <f t="shared" si="0"/>
        <v/>
      </c>
      <c r="M19" s="694" t="str">
        <f>+'MM-Vários Imóveis'!Z19</f>
        <v/>
      </c>
      <c r="N19" s="694" t="str">
        <f>'MR-Vários Imóveis'!AB19</f>
        <v/>
      </c>
      <c r="O19" s="695" t="str">
        <f>+'DCF-Rendas'!W19</f>
        <v/>
      </c>
      <c r="P19" s="338"/>
      <c r="Q19" s="338"/>
      <c r="R19" s="338"/>
      <c r="S19" s="338"/>
      <c r="T19" s="338"/>
      <c r="U19" s="338"/>
      <c r="V19" s="338"/>
      <c r="W19" s="338"/>
      <c r="X19" s="338"/>
      <c r="Y19" s="338"/>
      <c r="Z19" s="338"/>
      <c r="AA19" s="338"/>
      <c r="AB19" s="338"/>
      <c r="AC19" s="338"/>
      <c r="AD19" s="338"/>
      <c r="AE19" s="338"/>
      <c r="AF19" s="338"/>
      <c r="AG19" s="338"/>
      <c r="AH19" s="338"/>
      <c r="AI19" s="338"/>
      <c r="AJ19" s="338"/>
      <c r="AK19" s="338"/>
      <c r="AL19" s="338"/>
      <c r="AM19" s="338"/>
      <c r="AN19" s="338"/>
      <c r="AO19" s="338"/>
      <c r="AP19" s="338"/>
      <c r="AQ19" s="338"/>
      <c r="AR19" s="338"/>
      <c r="AS19" s="338"/>
    </row>
    <row r="20" spans="1:45" s="275" customFormat="1" ht="13.5" customHeight="1" x14ac:dyDescent="0.25">
      <c r="A20" s="284"/>
      <c r="B20" s="235" t="str">
        <f>IF('Áreas-Vários Imóveis'!B24="","",'Áreas-Vários Imóveis'!B24)</f>
        <v/>
      </c>
      <c r="C20" s="235" t="str">
        <f>IF('Áreas-Vários Imóveis'!C24="","",'Áreas-Vários Imóveis'!C24)</f>
        <v/>
      </c>
      <c r="D20" s="235" t="str">
        <f>IF('Áreas-Vários Imóveis'!D24="","",'Áreas-Vários Imóveis'!D24)</f>
        <v/>
      </c>
      <c r="E20" s="235" t="str">
        <f>IF('Áreas-Vários Imóveis'!E24="","",'Áreas-Vários Imóveis'!E24)</f>
        <v/>
      </c>
      <c r="F20" s="235" t="str">
        <f>IF('Áreas-Vários Imóveis'!F24="","",'Áreas-Vários Imóveis'!F24)</f>
        <v/>
      </c>
      <c r="G20" s="1066" t="str">
        <f t="shared" si="1"/>
        <v/>
      </c>
      <c r="H20" s="1067"/>
      <c r="I20" s="1068"/>
      <c r="J20" s="411" t="str">
        <f t="shared" si="2"/>
        <v/>
      </c>
      <c r="K20" s="398" t="e">
        <f t="shared" si="3"/>
        <v>#VALUE!</v>
      </c>
      <c r="L20" s="652" t="str">
        <f t="shared" si="0"/>
        <v/>
      </c>
      <c r="M20" s="694" t="str">
        <f>+'MM-Vários Imóveis'!Z20</f>
        <v/>
      </c>
      <c r="N20" s="694" t="str">
        <f>'MR-Vários Imóveis'!AB20</f>
        <v/>
      </c>
      <c r="O20" s="695" t="str">
        <f>+'DCF-Rendas'!W20</f>
        <v/>
      </c>
      <c r="P20" s="338"/>
      <c r="Q20" s="338"/>
      <c r="R20" s="338"/>
      <c r="S20" s="338"/>
      <c r="T20" s="338"/>
      <c r="U20" s="338"/>
      <c r="V20" s="338"/>
      <c r="W20" s="338"/>
      <c r="X20" s="338"/>
      <c r="Y20" s="338"/>
      <c r="Z20" s="338"/>
      <c r="AA20" s="338"/>
      <c r="AB20" s="338"/>
      <c r="AC20" s="338"/>
      <c r="AD20" s="338"/>
      <c r="AE20" s="338"/>
      <c r="AF20" s="338"/>
      <c r="AG20" s="338"/>
      <c r="AH20" s="338"/>
      <c r="AI20" s="338"/>
      <c r="AJ20" s="338"/>
      <c r="AK20" s="338"/>
      <c r="AL20" s="338"/>
      <c r="AM20" s="338"/>
      <c r="AN20" s="338"/>
      <c r="AO20" s="338"/>
      <c r="AP20" s="338"/>
      <c r="AQ20" s="338"/>
      <c r="AR20" s="338"/>
      <c r="AS20" s="338"/>
    </row>
    <row r="21" spans="1:45" s="275" customFormat="1" ht="13.5" customHeight="1" x14ac:dyDescent="0.25">
      <c r="A21" s="284"/>
      <c r="B21" s="235" t="str">
        <f>IF('Áreas-Vários Imóveis'!B25="","",'Áreas-Vários Imóveis'!B25)</f>
        <v/>
      </c>
      <c r="C21" s="235" t="str">
        <f>IF('Áreas-Vários Imóveis'!C25="","",'Áreas-Vários Imóveis'!C25)</f>
        <v/>
      </c>
      <c r="D21" s="235" t="str">
        <f>IF('Áreas-Vários Imóveis'!D25="","",'Áreas-Vários Imóveis'!D25)</f>
        <v/>
      </c>
      <c r="E21" s="235" t="str">
        <f>IF('Áreas-Vários Imóveis'!E25="","",'Áreas-Vários Imóveis'!E25)</f>
        <v/>
      </c>
      <c r="F21" s="235" t="str">
        <f>IF('Áreas-Vários Imóveis'!F25="","",'Áreas-Vários Imóveis'!F25)</f>
        <v/>
      </c>
      <c r="G21" s="1066" t="str">
        <f t="shared" si="1"/>
        <v/>
      </c>
      <c r="H21" s="1067"/>
      <c r="I21" s="1068"/>
      <c r="J21" s="411" t="str">
        <f t="shared" si="2"/>
        <v/>
      </c>
      <c r="K21" s="398" t="e">
        <f t="shared" si="3"/>
        <v>#VALUE!</v>
      </c>
      <c r="L21" s="652" t="str">
        <f t="shared" si="0"/>
        <v/>
      </c>
      <c r="M21" s="694" t="str">
        <f>+'MM-Vários Imóveis'!Z21</f>
        <v/>
      </c>
      <c r="N21" s="694" t="str">
        <f>'MR-Vários Imóveis'!AB21</f>
        <v/>
      </c>
      <c r="O21" s="695" t="str">
        <f>+'DCF-Rendas'!W21</f>
        <v/>
      </c>
      <c r="P21" s="338"/>
      <c r="Q21" s="338"/>
      <c r="R21" s="338"/>
      <c r="S21" s="338"/>
      <c r="T21" s="338"/>
      <c r="U21" s="338"/>
      <c r="V21" s="338"/>
      <c r="W21" s="338"/>
      <c r="X21" s="338"/>
      <c r="Y21" s="338"/>
      <c r="Z21" s="338"/>
      <c r="AA21" s="338"/>
      <c r="AB21" s="338"/>
      <c r="AC21" s="338"/>
      <c r="AD21" s="338"/>
      <c r="AE21" s="338"/>
      <c r="AF21" s="338"/>
      <c r="AG21" s="338"/>
      <c r="AH21" s="338"/>
      <c r="AI21" s="338"/>
      <c r="AJ21" s="338"/>
      <c r="AK21" s="338"/>
      <c r="AL21" s="338"/>
      <c r="AM21" s="338"/>
      <c r="AN21" s="338"/>
      <c r="AO21" s="338"/>
      <c r="AP21" s="338"/>
      <c r="AQ21" s="338"/>
      <c r="AR21" s="338"/>
      <c r="AS21" s="338"/>
    </row>
    <row r="22" spans="1:45" s="275" customFormat="1" ht="13.5" customHeight="1" x14ac:dyDescent="0.25">
      <c r="A22" s="284"/>
      <c r="B22" s="235" t="str">
        <f>IF('Áreas-Vários Imóveis'!B26="","",'Áreas-Vários Imóveis'!B26)</f>
        <v/>
      </c>
      <c r="C22" s="235" t="str">
        <f>IF('Áreas-Vários Imóveis'!C26="","",'Áreas-Vários Imóveis'!C26)</f>
        <v/>
      </c>
      <c r="D22" s="235" t="str">
        <f>IF('Áreas-Vários Imóveis'!D26="","",'Áreas-Vários Imóveis'!D26)</f>
        <v/>
      </c>
      <c r="E22" s="235" t="str">
        <f>IF('Áreas-Vários Imóveis'!E26="","",'Áreas-Vários Imóveis'!E26)</f>
        <v/>
      </c>
      <c r="F22" s="235" t="str">
        <f>IF('Áreas-Vários Imóveis'!F26="","",'Áreas-Vários Imóveis'!F26)</f>
        <v/>
      </c>
      <c r="G22" s="1066" t="str">
        <f t="shared" si="1"/>
        <v/>
      </c>
      <c r="H22" s="1067"/>
      <c r="I22" s="1068"/>
      <c r="J22" s="411" t="str">
        <f t="shared" si="2"/>
        <v/>
      </c>
      <c r="K22" s="398" t="e">
        <f t="shared" si="3"/>
        <v>#VALUE!</v>
      </c>
      <c r="L22" s="652" t="str">
        <f t="shared" si="0"/>
        <v/>
      </c>
      <c r="M22" s="694" t="str">
        <f>+'MM-Vários Imóveis'!Z22</f>
        <v/>
      </c>
      <c r="N22" s="694" t="str">
        <f>'MR-Vários Imóveis'!AB22</f>
        <v/>
      </c>
      <c r="O22" s="695" t="str">
        <f>+'DCF-Rendas'!W22</f>
        <v/>
      </c>
      <c r="P22" s="338"/>
      <c r="Q22" s="338"/>
      <c r="R22" s="338"/>
      <c r="S22" s="338"/>
      <c r="T22" s="338"/>
      <c r="U22" s="338"/>
      <c r="V22" s="338"/>
      <c r="W22" s="338"/>
      <c r="X22" s="338"/>
      <c r="Y22" s="338"/>
      <c r="Z22" s="338"/>
      <c r="AA22" s="338"/>
      <c r="AB22" s="338"/>
      <c r="AC22" s="338"/>
      <c r="AD22" s="338"/>
      <c r="AE22" s="338"/>
      <c r="AF22" s="338"/>
      <c r="AG22" s="338"/>
      <c r="AH22" s="338"/>
      <c r="AI22" s="338"/>
      <c r="AJ22" s="338"/>
      <c r="AK22" s="338"/>
      <c r="AL22" s="338"/>
      <c r="AM22" s="338"/>
      <c r="AN22" s="338"/>
      <c r="AO22" s="338"/>
      <c r="AP22" s="338"/>
      <c r="AQ22" s="338"/>
      <c r="AR22" s="338"/>
      <c r="AS22" s="338"/>
    </row>
    <row r="23" spans="1:45" s="275" customFormat="1" ht="13.5" customHeight="1" x14ac:dyDescent="0.25">
      <c r="A23" s="284"/>
      <c r="B23" s="235" t="str">
        <f>IF('Áreas-Vários Imóveis'!B27="","",'Áreas-Vários Imóveis'!B27)</f>
        <v/>
      </c>
      <c r="C23" s="235" t="str">
        <f>IF('Áreas-Vários Imóveis'!C27="","",'Áreas-Vários Imóveis'!C27)</f>
        <v/>
      </c>
      <c r="D23" s="235" t="str">
        <f>IF('Áreas-Vários Imóveis'!D27="","",'Áreas-Vários Imóveis'!D27)</f>
        <v/>
      </c>
      <c r="E23" s="235" t="str">
        <f>IF('Áreas-Vários Imóveis'!E27="","",'Áreas-Vários Imóveis'!E27)</f>
        <v/>
      </c>
      <c r="F23" s="235" t="str">
        <f>IF('Áreas-Vários Imóveis'!F27="","",'Áreas-Vários Imóveis'!F27)</f>
        <v/>
      </c>
      <c r="G23" s="1066" t="str">
        <f t="shared" si="1"/>
        <v/>
      </c>
      <c r="H23" s="1067"/>
      <c r="I23" s="1068"/>
      <c r="J23" s="411" t="str">
        <f t="shared" si="2"/>
        <v/>
      </c>
      <c r="K23" s="398" t="e">
        <f t="shared" si="3"/>
        <v>#VALUE!</v>
      </c>
      <c r="L23" s="652" t="str">
        <f t="shared" si="0"/>
        <v/>
      </c>
      <c r="M23" s="694" t="str">
        <f>+'MM-Vários Imóveis'!Z23</f>
        <v/>
      </c>
      <c r="N23" s="694" t="str">
        <f>'MR-Vários Imóveis'!AB23</f>
        <v/>
      </c>
      <c r="O23" s="695" t="str">
        <f>+'DCF-Rendas'!W23</f>
        <v/>
      </c>
      <c r="P23" s="338"/>
      <c r="Q23" s="338"/>
      <c r="R23" s="338"/>
      <c r="S23" s="338"/>
      <c r="T23" s="338"/>
      <c r="U23" s="338"/>
      <c r="V23" s="338"/>
      <c r="W23" s="338"/>
      <c r="X23" s="338"/>
      <c r="Y23" s="338"/>
      <c r="Z23" s="338"/>
      <c r="AA23" s="338"/>
      <c r="AB23" s="338"/>
      <c r="AC23" s="338"/>
      <c r="AD23" s="338"/>
      <c r="AE23" s="338"/>
      <c r="AF23" s="338"/>
      <c r="AG23" s="338"/>
      <c r="AH23" s="338"/>
      <c r="AI23" s="338"/>
      <c r="AJ23" s="338"/>
      <c r="AK23" s="338"/>
      <c r="AL23" s="338"/>
      <c r="AM23" s="338"/>
      <c r="AN23" s="338"/>
      <c r="AO23" s="338"/>
      <c r="AP23" s="338"/>
      <c r="AQ23" s="338"/>
      <c r="AR23" s="338"/>
      <c r="AS23" s="338"/>
    </row>
    <row r="24" spans="1:45" s="275" customFormat="1" ht="13.5" customHeight="1" x14ac:dyDescent="0.25">
      <c r="A24" s="284"/>
      <c r="B24" s="235" t="str">
        <f>IF('Áreas-Vários Imóveis'!B28="","",'Áreas-Vários Imóveis'!B28)</f>
        <v/>
      </c>
      <c r="C24" s="235" t="str">
        <f>IF('Áreas-Vários Imóveis'!C28="","",'Áreas-Vários Imóveis'!C28)</f>
        <v/>
      </c>
      <c r="D24" s="235" t="str">
        <f>IF('Áreas-Vários Imóveis'!D28="","",'Áreas-Vários Imóveis'!D28)</f>
        <v/>
      </c>
      <c r="E24" s="235" t="str">
        <f>IF('Áreas-Vários Imóveis'!E28="","",'Áreas-Vários Imóveis'!E28)</f>
        <v/>
      </c>
      <c r="F24" s="235" t="str">
        <f>IF('Áreas-Vários Imóveis'!F28="","",'Áreas-Vários Imóveis'!F28)</f>
        <v/>
      </c>
      <c r="G24" s="1066" t="str">
        <f t="shared" si="1"/>
        <v/>
      </c>
      <c r="H24" s="1067"/>
      <c r="I24" s="1068"/>
      <c r="J24" s="411" t="str">
        <f t="shared" si="2"/>
        <v/>
      </c>
      <c r="K24" s="398" t="e">
        <f t="shared" si="3"/>
        <v>#VALUE!</v>
      </c>
      <c r="L24" s="652" t="str">
        <f t="shared" si="0"/>
        <v/>
      </c>
      <c r="M24" s="694" t="str">
        <f>+'MM-Vários Imóveis'!Z24</f>
        <v/>
      </c>
      <c r="N24" s="694" t="str">
        <f>'MR-Vários Imóveis'!AB24</f>
        <v/>
      </c>
      <c r="O24" s="695" t="str">
        <f>+'DCF-Rendas'!W24</f>
        <v/>
      </c>
      <c r="P24" s="338"/>
      <c r="Q24" s="338"/>
      <c r="R24" s="338"/>
      <c r="S24" s="338"/>
      <c r="T24" s="338"/>
      <c r="U24" s="338"/>
      <c r="V24" s="338"/>
      <c r="W24" s="338"/>
      <c r="X24" s="338"/>
      <c r="Y24" s="338"/>
      <c r="Z24" s="338"/>
      <c r="AA24" s="338"/>
      <c r="AB24" s="338"/>
      <c r="AC24" s="338"/>
      <c r="AD24" s="338"/>
      <c r="AE24" s="338"/>
      <c r="AF24" s="338"/>
      <c r="AG24" s="338"/>
      <c r="AH24" s="338"/>
      <c r="AI24" s="338"/>
      <c r="AJ24" s="338"/>
      <c r="AK24" s="338"/>
      <c r="AL24" s="338"/>
      <c r="AM24" s="338"/>
      <c r="AN24" s="338"/>
      <c r="AO24" s="338"/>
      <c r="AP24" s="338"/>
      <c r="AQ24" s="338"/>
      <c r="AR24" s="338"/>
      <c r="AS24" s="338"/>
    </row>
    <row r="25" spans="1:45" s="275" customFormat="1" ht="13.5" customHeight="1" x14ac:dyDescent="0.25">
      <c r="A25" s="284"/>
      <c r="B25" s="235" t="str">
        <f>IF('Áreas-Vários Imóveis'!B29="","",'Áreas-Vários Imóveis'!B29)</f>
        <v/>
      </c>
      <c r="C25" s="235" t="str">
        <f>IF('Áreas-Vários Imóveis'!C29="","",'Áreas-Vários Imóveis'!C29)</f>
        <v/>
      </c>
      <c r="D25" s="235" t="str">
        <f>IF('Áreas-Vários Imóveis'!D29="","",'Áreas-Vários Imóveis'!D29)</f>
        <v/>
      </c>
      <c r="E25" s="235" t="str">
        <f>IF('Áreas-Vários Imóveis'!E29="","",'Áreas-Vários Imóveis'!E29)</f>
        <v/>
      </c>
      <c r="F25" s="235" t="str">
        <f>IF('Áreas-Vários Imóveis'!F29="","",'Áreas-Vários Imóveis'!F29)</f>
        <v/>
      </c>
      <c r="G25" s="1066" t="str">
        <f t="shared" si="1"/>
        <v/>
      </c>
      <c r="H25" s="1067"/>
      <c r="I25" s="1068"/>
      <c r="J25" s="411" t="str">
        <f t="shared" si="2"/>
        <v/>
      </c>
      <c r="K25" s="398" t="e">
        <f t="shared" si="3"/>
        <v>#VALUE!</v>
      </c>
      <c r="L25" s="652" t="str">
        <f t="shared" si="0"/>
        <v/>
      </c>
      <c r="M25" s="694" t="str">
        <f>+'MM-Vários Imóveis'!Z25</f>
        <v/>
      </c>
      <c r="N25" s="694" t="str">
        <f>'MR-Vários Imóveis'!AB25</f>
        <v/>
      </c>
      <c r="O25" s="695" t="str">
        <f>+'DCF-Rendas'!W25</f>
        <v/>
      </c>
      <c r="P25" s="338"/>
      <c r="Q25" s="338"/>
      <c r="R25" s="338"/>
      <c r="S25" s="338"/>
      <c r="T25" s="338"/>
      <c r="U25" s="338"/>
      <c r="V25" s="338"/>
      <c r="W25" s="338"/>
      <c r="X25" s="338"/>
      <c r="Y25" s="338"/>
      <c r="Z25" s="338"/>
      <c r="AA25" s="338"/>
      <c r="AB25" s="338"/>
      <c r="AC25" s="338"/>
      <c r="AD25" s="338"/>
      <c r="AE25" s="338"/>
      <c r="AF25" s="338"/>
      <c r="AG25" s="338"/>
      <c r="AH25" s="338"/>
      <c r="AI25" s="338"/>
      <c r="AJ25" s="338"/>
      <c r="AK25" s="338"/>
      <c r="AL25" s="338"/>
      <c r="AM25" s="338"/>
      <c r="AN25" s="338"/>
      <c r="AO25" s="338"/>
      <c r="AP25" s="338"/>
      <c r="AQ25" s="338"/>
      <c r="AR25" s="338"/>
      <c r="AS25" s="338"/>
    </row>
    <row r="26" spans="1:45" s="275" customFormat="1" ht="13.5" customHeight="1" x14ac:dyDescent="0.25">
      <c r="A26" s="284"/>
      <c r="B26" s="235" t="str">
        <f>IF('Áreas-Vários Imóveis'!B30="","",'Áreas-Vários Imóveis'!B30)</f>
        <v/>
      </c>
      <c r="C26" s="235" t="str">
        <f>IF('Áreas-Vários Imóveis'!C30="","",'Áreas-Vários Imóveis'!C30)</f>
        <v/>
      </c>
      <c r="D26" s="235" t="str">
        <f>IF('Áreas-Vários Imóveis'!D30="","",'Áreas-Vários Imóveis'!D30)</f>
        <v/>
      </c>
      <c r="E26" s="235" t="str">
        <f>IF('Áreas-Vários Imóveis'!E30="","",'Áreas-Vários Imóveis'!E30)</f>
        <v/>
      </c>
      <c r="F26" s="235" t="str">
        <f>IF('Áreas-Vários Imóveis'!F30="","",'Áreas-Vários Imóveis'!F30)</f>
        <v/>
      </c>
      <c r="G26" s="1066" t="str">
        <f t="shared" si="1"/>
        <v/>
      </c>
      <c r="H26" s="1067"/>
      <c r="I26" s="1068"/>
      <c r="J26" s="411" t="str">
        <f t="shared" si="2"/>
        <v/>
      </c>
      <c r="K26" s="398" t="e">
        <f t="shared" si="3"/>
        <v>#VALUE!</v>
      </c>
      <c r="L26" s="652" t="str">
        <f t="shared" si="0"/>
        <v/>
      </c>
      <c r="M26" s="694" t="str">
        <f>+'MM-Vários Imóveis'!Z26</f>
        <v/>
      </c>
      <c r="N26" s="694" t="str">
        <f>'MR-Vários Imóveis'!AB26</f>
        <v/>
      </c>
      <c r="O26" s="695" t="str">
        <f>+'DCF-Rendas'!W26</f>
        <v/>
      </c>
      <c r="P26" s="338"/>
      <c r="Q26" s="338"/>
      <c r="R26" s="338"/>
      <c r="S26" s="338"/>
      <c r="T26" s="338"/>
      <c r="U26" s="338"/>
      <c r="V26" s="338"/>
      <c r="W26" s="338"/>
      <c r="X26" s="338"/>
      <c r="Y26" s="338"/>
      <c r="Z26" s="338"/>
      <c r="AA26" s="338"/>
      <c r="AB26" s="338"/>
      <c r="AC26" s="338"/>
      <c r="AD26" s="338"/>
      <c r="AE26" s="338"/>
      <c r="AF26" s="338"/>
      <c r="AG26" s="338"/>
      <c r="AH26" s="338"/>
      <c r="AI26" s="338"/>
      <c r="AJ26" s="338"/>
      <c r="AK26" s="338"/>
      <c r="AL26" s="338"/>
      <c r="AM26" s="338"/>
      <c r="AN26" s="338"/>
      <c r="AO26" s="338"/>
      <c r="AP26" s="338"/>
      <c r="AQ26" s="338"/>
      <c r="AR26" s="338"/>
      <c r="AS26" s="338"/>
    </row>
    <row r="27" spans="1:45" s="275" customFormat="1" ht="13.5" customHeight="1" x14ac:dyDescent="0.25">
      <c r="A27" s="284"/>
      <c r="B27" s="235" t="str">
        <f>IF('Áreas-Vários Imóveis'!B31="","",'Áreas-Vários Imóveis'!B31)</f>
        <v/>
      </c>
      <c r="C27" s="235" t="str">
        <f>IF('Áreas-Vários Imóveis'!C31="","",'Áreas-Vários Imóveis'!C31)</f>
        <v/>
      </c>
      <c r="D27" s="235" t="str">
        <f>IF('Áreas-Vários Imóveis'!D31="","",'Áreas-Vários Imóveis'!D31)</f>
        <v/>
      </c>
      <c r="E27" s="235" t="str">
        <f>IF('Áreas-Vários Imóveis'!E31="","",'Áreas-Vários Imóveis'!E31)</f>
        <v/>
      </c>
      <c r="F27" s="235" t="str">
        <f>IF('Áreas-Vários Imóveis'!F31="","",'Áreas-Vários Imóveis'!F31)</f>
        <v/>
      </c>
      <c r="G27" s="1066" t="str">
        <f t="shared" si="1"/>
        <v/>
      </c>
      <c r="H27" s="1067"/>
      <c r="I27" s="1068"/>
      <c r="J27" s="411" t="str">
        <f t="shared" si="2"/>
        <v/>
      </c>
      <c r="K27" s="398" t="e">
        <f t="shared" si="3"/>
        <v>#VALUE!</v>
      </c>
      <c r="L27" s="652" t="str">
        <f t="shared" si="0"/>
        <v/>
      </c>
      <c r="M27" s="694" t="str">
        <f>+'MM-Vários Imóveis'!Z27</f>
        <v/>
      </c>
      <c r="N27" s="694" t="str">
        <f>'MR-Vários Imóveis'!AB27</f>
        <v/>
      </c>
      <c r="O27" s="695" t="str">
        <f>+'DCF-Rendas'!W27</f>
        <v/>
      </c>
      <c r="P27" s="338"/>
      <c r="Q27" s="338"/>
      <c r="R27" s="338"/>
      <c r="S27" s="338"/>
      <c r="T27" s="338"/>
      <c r="U27" s="338"/>
      <c r="V27" s="338"/>
      <c r="W27" s="338"/>
      <c r="X27" s="338"/>
      <c r="Y27" s="338"/>
      <c r="Z27" s="338"/>
      <c r="AA27" s="338"/>
      <c r="AB27" s="338"/>
      <c r="AC27" s="338"/>
      <c r="AD27" s="338"/>
      <c r="AE27" s="338"/>
      <c r="AF27" s="338"/>
      <c r="AG27" s="338"/>
      <c r="AH27" s="338"/>
      <c r="AI27" s="338"/>
      <c r="AJ27" s="338"/>
      <c r="AK27" s="338"/>
      <c r="AL27" s="338"/>
      <c r="AM27" s="338"/>
      <c r="AN27" s="338"/>
      <c r="AO27" s="338"/>
      <c r="AP27" s="338"/>
      <c r="AQ27" s="338"/>
      <c r="AR27" s="338"/>
      <c r="AS27" s="338"/>
    </row>
    <row r="28" spans="1:45" s="275" customFormat="1" ht="13.5" customHeight="1" x14ac:dyDescent="0.25">
      <c r="A28" s="284"/>
      <c r="B28" s="235" t="str">
        <f>IF('Áreas-Vários Imóveis'!B32="","",'Áreas-Vários Imóveis'!B32)</f>
        <v/>
      </c>
      <c r="C28" s="235" t="str">
        <f>IF('Áreas-Vários Imóveis'!C32="","",'Áreas-Vários Imóveis'!C32)</f>
        <v/>
      </c>
      <c r="D28" s="235" t="str">
        <f>IF('Áreas-Vários Imóveis'!D32="","",'Áreas-Vários Imóveis'!D32)</f>
        <v/>
      </c>
      <c r="E28" s="235" t="str">
        <f>IF('Áreas-Vários Imóveis'!E32="","",'Áreas-Vários Imóveis'!E32)</f>
        <v/>
      </c>
      <c r="F28" s="235" t="str">
        <f>IF('Áreas-Vários Imóveis'!F32="","",'Áreas-Vários Imóveis'!F32)</f>
        <v/>
      </c>
      <c r="G28" s="1066" t="str">
        <f t="shared" si="1"/>
        <v/>
      </c>
      <c r="H28" s="1067"/>
      <c r="I28" s="1068"/>
      <c r="J28" s="411" t="str">
        <f t="shared" si="2"/>
        <v/>
      </c>
      <c r="K28" s="398" t="e">
        <f t="shared" si="3"/>
        <v>#VALUE!</v>
      </c>
      <c r="L28" s="652" t="str">
        <f t="shared" si="0"/>
        <v/>
      </c>
      <c r="M28" s="694" t="str">
        <f>+'MM-Vários Imóveis'!Z28</f>
        <v/>
      </c>
      <c r="N28" s="694" t="str">
        <f>'MR-Vários Imóveis'!AB28</f>
        <v/>
      </c>
      <c r="O28" s="695" t="str">
        <f>+'DCF-Rendas'!W28</f>
        <v/>
      </c>
      <c r="P28" s="338"/>
      <c r="Q28" s="338"/>
      <c r="R28" s="338"/>
      <c r="S28" s="338"/>
      <c r="T28" s="338"/>
      <c r="U28" s="338"/>
      <c r="V28" s="338"/>
      <c r="W28" s="338"/>
      <c r="X28" s="338"/>
      <c r="Y28" s="338"/>
      <c r="Z28" s="338"/>
      <c r="AA28" s="338"/>
      <c r="AB28" s="338"/>
      <c r="AC28" s="338"/>
      <c r="AD28" s="338"/>
      <c r="AE28" s="338"/>
      <c r="AF28" s="338"/>
      <c r="AG28" s="338"/>
      <c r="AH28" s="338"/>
      <c r="AI28" s="338"/>
      <c r="AJ28" s="338"/>
      <c r="AK28" s="338"/>
      <c r="AL28" s="338"/>
      <c r="AM28" s="338"/>
      <c r="AN28" s="338"/>
      <c r="AO28" s="338"/>
      <c r="AP28" s="338"/>
      <c r="AQ28" s="338"/>
      <c r="AR28" s="338"/>
      <c r="AS28" s="338"/>
    </row>
    <row r="29" spans="1:45" s="275" customFormat="1" ht="13.5" customHeight="1" x14ac:dyDescent="0.25">
      <c r="A29" s="284"/>
      <c r="B29" s="235" t="str">
        <f>IF('Áreas-Vários Imóveis'!B33="","",'Áreas-Vários Imóveis'!B33)</f>
        <v/>
      </c>
      <c r="C29" s="235" t="str">
        <f>IF('Áreas-Vários Imóveis'!C33="","",'Áreas-Vários Imóveis'!C33)</f>
        <v/>
      </c>
      <c r="D29" s="235" t="str">
        <f>IF('Áreas-Vários Imóveis'!D33="","",'Áreas-Vários Imóveis'!D33)</f>
        <v/>
      </c>
      <c r="E29" s="235" t="str">
        <f>IF('Áreas-Vários Imóveis'!E33="","",'Áreas-Vários Imóveis'!E33)</f>
        <v/>
      </c>
      <c r="F29" s="235" t="str">
        <f>IF('Áreas-Vários Imóveis'!F33="","",'Áreas-Vários Imóveis'!F33)</f>
        <v/>
      </c>
      <c r="G29" s="1066" t="str">
        <f t="shared" si="1"/>
        <v/>
      </c>
      <c r="H29" s="1067"/>
      <c r="I29" s="1068"/>
      <c r="J29" s="411" t="str">
        <f t="shared" si="2"/>
        <v/>
      </c>
      <c r="K29" s="398" t="e">
        <f t="shared" si="3"/>
        <v>#VALUE!</v>
      </c>
      <c r="L29" s="652" t="str">
        <f t="shared" si="0"/>
        <v/>
      </c>
      <c r="M29" s="694" t="str">
        <f>+'MM-Vários Imóveis'!Z29</f>
        <v/>
      </c>
      <c r="N29" s="694" t="str">
        <f>'MR-Vários Imóveis'!AB29</f>
        <v/>
      </c>
      <c r="O29" s="695" t="str">
        <f>+'DCF-Rendas'!W29</f>
        <v/>
      </c>
      <c r="P29" s="338"/>
      <c r="Q29" s="338"/>
      <c r="R29" s="338"/>
      <c r="S29" s="338"/>
      <c r="T29" s="338"/>
      <c r="U29" s="338"/>
      <c r="V29" s="338"/>
      <c r="W29" s="338"/>
      <c r="X29" s="338"/>
      <c r="Y29" s="338"/>
      <c r="Z29" s="338"/>
      <c r="AA29" s="338"/>
      <c r="AB29" s="338"/>
      <c r="AC29" s="338"/>
      <c r="AD29" s="338"/>
      <c r="AE29" s="338"/>
      <c r="AF29" s="338"/>
      <c r="AG29" s="338"/>
      <c r="AH29" s="338"/>
      <c r="AI29" s="338"/>
      <c r="AJ29" s="338"/>
      <c r="AK29" s="338"/>
      <c r="AL29" s="338"/>
      <c r="AM29" s="338"/>
      <c r="AN29" s="338"/>
      <c r="AO29" s="338"/>
      <c r="AP29" s="338"/>
      <c r="AQ29" s="338"/>
      <c r="AR29" s="338"/>
      <c r="AS29" s="338"/>
    </row>
    <row r="30" spans="1:45" s="275" customFormat="1" ht="13.5" customHeight="1" x14ac:dyDescent="0.25">
      <c r="A30" s="284"/>
      <c r="B30" s="235" t="str">
        <f>IF('Áreas-Vários Imóveis'!B34="","",'Áreas-Vários Imóveis'!B34)</f>
        <v/>
      </c>
      <c r="C30" s="235" t="str">
        <f>IF('Áreas-Vários Imóveis'!C34="","",'Áreas-Vários Imóveis'!C34)</f>
        <v/>
      </c>
      <c r="D30" s="235" t="str">
        <f>IF('Áreas-Vários Imóveis'!D34="","",'Áreas-Vários Imóveis'!D34)</f>
        <v/>
      </c>
      <c r="E30" s="235" t="str">
        <f>IF('Áreas-Vários Imóveis'!E34="","",'Áreas-Vários Imóveis'!E34)</f>
        <v/>
      </c>
      <c r="F30" s="235" t="str">
        <f>IF('Áreas-Vários Imóveis'!F34="","",'Áreas-Vários Imóveis'!F34)</f>
        <v/>
      </c>
      <c r="G30" s="1066"/>
      <c r="H30" s="1067"/>
      <c r="I30" s="1068"/>
      <c r="J30" s="411" t="str">
        <f t="shared" si="2"/>
        <v/>
      </c>
      <c r="K30" s="398" t="e">
        <f t="shared" si="3"/>
        <v>#VALUE!</v>
      </c>
      <c r="L30" s="652" t="str">
        <f t="shared" si="0"/>
        <v/>
      </c>
      <c r="M30" s="694" t="str">
        <f>+'MM-Vários Imóveis'!Z30</f>
        <v/>
      </c>
      <c r="N30" s="694" t="str">
        <f>'MR-Vários Imóveis'!AB30</f>
        <v/>
      </c>
      <c r="O30" s="695" t="str">
        <f>+'DCF-Rendas'!W30</f>
        <v/>
      </c>
      <c r="P30" s="338"/>
      <c r="Q30" s="338"/>
      <c r="R30" s="338"/>
      <c r="S30" s="338"/>
      <c r="T30" s="338"/>
      <c r="U30" s="338"/>
      <c r="V30" s="338"/>
      <c r="W30" s="338"/>
      <c r="X30" s="338"/>
      <c r="Y30" s="338"/>
      <c r="Z30" s="338"/>
      <c r="AA30" s="338"/>
      <c r="AB30" s="338"/>
      <c r="AC30" s="338"/>
      <c r="AD30" s="338"/>
      <c r="AE30" s="338"/>
      <c r="AF30" s="338"/>
      <c r="AG30" s="338"/>
      <c r="AH30" s="338"/>
      <c r="AI30" s="338"/>
      <c r="AJ30" s="338"/>
      <c r="AK30" s="338"/>
      <c r="AL30" s="338"/>
      <c r="AM30" s="338"/>
      <c r="AN30" s="338"/>
      <c r="AO30" s="338"/>
      <c r="AP30" s="338"/>
      <c r="AQ30" s="338"/>
      <c r="AR30" s="338"/>
      <c r="AS30" s="338"/>
    </row>
    <row r="31" spans="1:45" s="275" customFormat="1" ht="13.5" customHeight="1" x14ac:dyDescent="0.25">
      <c r="A31" s="284"/>
      <c r="B31" s="235" t="str">
        <f>IF('Áreas-Vários Imóveis'!B35="","",'Áreas-Vários Imóveis'!B35)</f>
        <v/>
      </c>
      <c r="C31" s="235" t="str">
        <f>IF('Áreas-Vários Imóveis'!C35="","",'Áreas-Vários Imóveis'!C35)</f>
        <v/>
      </c>
      <c r="D31" s="235" t="str">
        <f>IF('Áreas-Vários Imóveis'!D35="","",'Áreas-Vários Imóveis'!D35)</f>
        <v/>
      </c>
      <c r="E31" s="235" t="str">
        <f>IF('Áreas-Vários Imóveis'!E35="","",'Áreas-Vários Imóveis'!E35)</f>
        <v/>
      </c>
      <c r="F31" s="235" t="str">
        <f>IF('Áreas-Vários Imóveis'!F35="","",'Áreas-Vários Imóveis'!F35)</f>
        <v/>
      </c>
      <c r="G31" s="1066"/>
      <c r="H31" s="1067"/>
      <c r="I31" s="1068"/>
      <c r="J31" s="411" t="str">
        <f t="shared" si="2"/>
        <v/>
      </c>
      <c r="K31" s="398" t="e">
        <f t="shared" si="3"/>
        <v>#VALUE!</v>
      </c>
      <c r="L31" s="652" t="str">
        <f t="shared" si="0"/>
        <v/>
      </c>
      <c r="M31" s="694" t="str">
        <f>+'MM-Vários Imóveis'!Z31</f>
        <v/>
      </c>
      <c r="N31" s="694" t="str">
        <f>'MR-Vários Imóveis'!AB31</f>
        <v/>
      </c>
      <c r="O31" s="695" t="str">
        <f>+'DCF-Rendas'!W31</f>
        <v/>
      </c>
      <c r="P31" s="338"/>
      <c r="Q31" s="338"/>
      <c r="R31" s="338"/>
      <c r="S31" s="338"/>
      <c r="T31" s="338"/>
      <c r="U31" s="338"/>
      <c r="V31" s="338"/>
      <c r="W31" s="338"/>
      <c r="X31" s="338"/>
      <c r="Y31" s="338"/>
      <c r="Z31" s="338"/>
      <c r="AA31" s="338"/>
      <c r="AB31" s="338"/>
      <c r="AC31" s="338"/>
      <c r="AD31" s="338"/>
      <c r="AE31" s="338"/>
      <c r="AF31" s="338"/>
      <c r="AG31" s="338"/>
      <c r="AH31" s="338"/>
      <c r="AI31" s="338"/>
      <c r="AJ31" s="338"/>
      <c r="AK31" s="338"/>
      <c r="AL31" s="338"/>
      <c r="AM31" s="338"/>
      <c r="AN31" s="338"/>
      <c r="AO31" s="338"/>
      <c r="AP31" s="338"/>
      <c r="AQ31" s="338"/>
      <c r="AR31" s="338"/>
      <c r="AS31" s="338"/>
    </row>
    <row r="32" spans="1:45" s="275" customFormat="1" ht="13.5" customHeight="1" x14ac:dyDescent="0.25">
      <c r="A32" s="284"/>
      <c r="B32" s="235" t="str">
        <f>IF('Áreas-Vários Imóveis'!B36="","",'Áreas-Vários Imóveis'!B36)</f>
        <v/>
      </c>
      <c r="C32" s="235" t="str">
        <f>IF('Áreas-Vários Imóveis'!C36="","",'Áreas-Vários Imóveis'!C36)</f>
        <v/>
      </c>
      <c r="D32" s="235" t="str">
        <f>IF('Áreas-Vários Imóveis'!D36="","",'Áreas-Vários Imóveis'!D36)</f>
        <v/>
      </c>
      <c r="E32" s="235" t="str">
        <f>IF('Áreas-Vários Imóveis'!E36="","",'Áreas-Vários Imóveis'!E36)</f>
        <v/>
      </c>
      <c r="F32" s="235" t="str">
        <f>IF('Áreas-Vários Imóveis'!F36="","",'Áreas-Vários Imóveis'!F36)</f>
        <v/>
      </c>
      <c r="G32" s="1066"/>
      <c r="H32" s="1067"/>
      <c r="I32" s="1068"/>
      <c r="J32" s="411" t="str">
        <f t="shared" si="2"/>
        <v/>
      </c>
      <c r="K32" s="398" t="e">
        <f t="shared" si="3"/>
        <v>#VALUE!</v>
      </c>
      <c r="L32" s="652" t="str">
        <f t="shared" si="0"/>
        <v/>
      </c>
      <c r="M32" s="694" t="str">
        <f>+'MM-Vários Imóveis'!Z32</f>
        <v/>
      </c>
      <c r="N32" s="694" t="str">
        <f>'MR-Vários Imóveis'!AB32</f>
        <v/>
      </c>
      <c r="O32" s="695" t="str">
        <f>+'DCF-Rendas'!W32</f>
        <v/>
      </c>
      <c r="P32" s="338"/>
      <c r="Q32" s="338"/>
      <c r="R32" s="338"/>
      <c r="S32" s="338"/>
      <c r="T32" s="338"/>
      <c r="U32" s="338"/>
      <c r="V32" s="338"/>
      <c r="W32" s="338"/>
      <c r="X32" s="338"/>
      <c r="Y32" s="338"/>
      <c r="Z32" s="338"/>
      <c r="AA32" s="338"/>
      <c r="AB32" s="338"/>
      <c r="AC32" s="338"/>
      <c r="AD32" s="338"/>
      <c r="AE32" s="338"/>
      <c r="AF32" s="338"/>
      <c r="AG32" s="338"/>
      <c r="AH32" s="338"/>
      <c r="AI32" s="338"/>
      <c r="AJ32" s="338"/>
      <c r="AK32" s="338"/>
      <c r="AL32" s="338"/>
      <c r="AM32" s="338"/>
      <c r="AN32" s="338"/>
      <c r="AO32" s="338"/>
      <c r="AP32" s="338"/>
      <c r="AQ32" s="338"/>
      <c r="AR32" s="338"/>
      <c r="AS32" s="338"/>
    </row>
    <row r="33" spans="1:45" s="289" customFormat="1" ht="19.899999999999999" customHeight="1" thickBot="1" x14ac:dyDescent="0.3">
      <c r="A33" s="285"/>
      <c r="B33" s="286" t="s">
        <v>10</v>
      </c>
      <c r="C33" s="287"/>
      <c r="D33" s="391"/>
      <c r="E33" s="391"/>
      <c r="F33" s="288"/>
      <c r="G33" s="412">
        <f>SUM(G8:G32)</f>
        <v>0</v>
      </c>
      <c r="H33" s="531"/>
      <c r="I33" s="531"/>
      <c r="J33" s="412">
        <f>SUM(J8:J32)</f>
        <v>0</v>
      </c>
      <c r="K33" s="398" t="e">
        <f t="shared" si="3"/>
        <v>#DIV/0!</v>
      </c>
      <c r="L33" s="647">
        <f>SUM(L8:L32)</f>
        <v>0</v>
      </c>
      <c r="M33" s="236">
        <f>SUM(M8:M32)</f>
        <v>0</v>
      </c>
      <c r="N33" s="236">
        <f>SUM(N8:N32)</f>
        <v>0</v>
      </c>
      <c r="O33" s="236">
        <f>SUM(O8:O32)</f>
        <v>0</v>
      </c>
      <c r="P33" s="464"/>
      <c r="Q33" s="464"/>
      <c r="R33" s="464"/>
      <c r="S33" s="464"/>
      <c r="T33" s="464"/>
      <c r="U33" s="464"/>
      <c r="V33" s="464"/>
      <c r="W33" s="464"/>
      <c r="X33" s="464"/>
      <c r="Y33" s="464"/>
      <c r="Z33" s="464"/>
      <c r="AA33" s="464"/>
      <c r="AB33" s="464"/>
      <c r="AC33" s="464"/>
      <c r="AD33" s="464"/>
      <c r="AE33" s="464"/>
      <c r="AF33" s="464"/>
      <c r="AG33" s="464"/>
      <c r="AH33" s="464"/>
      <c r="AI33" s="464"/>
      <c r="AJ33" s="464"/>
      <c r="AK33" s="464"/>
      <c r="AL33" s="464"/>
      <c r="AM33" s="464"/>
      <c r="AN33" s="464"/>
      <c r="AO33" s="464"/>
      <c r="AP33" s="464"/>
      <c r="AQ33" s="464"/>
      <c r="AR33" s="464"/>
      <c r="AS33" s="464"/>
    </row>
    <row r="34" spans="1:45" ht="14.45" customHeight="1" thickTop="1" x14ac:dyDescent="0.25">
      <c r="B34" s="4"/>
      <c r="C34" s="4"/>
      <c r="D34" s="4"/>
      <c r="E34" s="4"/>
      <c r="F34" s="4"/>
      <c r="G34" s="4"/>
      <c r="H34" s="4"/>
      <c r="I34" s="4"/>
      <c r="J34" s="4"/>
    </row>
    <row r="35" spans="1:45" ht="14.45" customHeight="1" x14ac:dyDescent="0.35">
      <c r="B35" s="295" t="s">
        <v>391</v>
      </c>
      <c r="C35" s="379"/>
      <c r="D35" s="379"/>
      <c r="E35" s="379"/>
      <c r="F35" s="273"/>
      <c r="G35" s="273"/>
      <c r="H35" s="273"/>
      <c r="I35" s="273"/>
      <c r="J35" s="273"/>
    </row>
    <row r="36" spans="1:45" ht="60" customHeight="1" x14ac:dyDescent="0.25">
      <c r="B36" s="1805"/>
      <c r="C36" s="1944"/>
      <c r="D36" s="1944"/>
      <c r="E36" s="1944"/>
      <c r="F36" s="1944"/>
      <c r="G36" s="1944"/>
      <c r="H36" s="1944"/>
      <c r="I36" s="1944"/>
      <c r="J36" s="1944"/>
    </row>
    <row r="37" spans="1:45" ht="14.45" customHeight="1" x14ac:dyDescent="0.25"/>
    <row r="38" spans="1:45" ht="14.45" customHeight="1" x14ac:dyDescent="0.25"/>
    <row r="39" spans="1:45" ht="14.45" customHeight="1" x14ac:dyDescent="0.25"/>
    <row r="40" spans="1:45" ht="14.45" customHeight="1" x14ac:dyDescent="0.25"/>
    <row r="41" spans="1:45" ht="14.45" customHeight="1" x14ac:dyDescent="0.25"/>
    <row r="42" spans="1:45" ht="14.45" customHeight="1" x14ac:dyDescent="0.25"/>
    <row r="43" spans="1:45" ht="14.45" customHeight="1" x14ac:dyDescent="0.25"/>
    <row r="44" spans="1:45" ht="14.45" customHeight="1" x14ac:dyDescent="0.25"/>
    <row r="45" spans="1:45" ht="14.45" customHeight="1" x14ac:dyDescent="0.25"/>
    <row r="46" spans="1:45" ht="14.45" customHeight="1" x14ac:dyDescent="0.25"/>
    <row r="47" spans="1:45" ht="14.45" customHeight="1" x14ac:dyDescent="0.25"/>
    <row r="48" spans="1:45" ht="14.45" customHeight="1" x14ac:dyDescent="0.25"/>
    <row r="49" ht="14.45" customHeight="1" x14ac:dyDescent="0.25"/>
    <row r="50" ht="14.45" customHeight="1" x14ac:dyDescent="0.25"/>
    <row r="51" ht="14.45" customHeight="1" x14ac:dyDescent="0.25"/>
    <row r="52" ht="14.45" customHeight="1" x14ac:dyDescent="0.25"/>
    <row r="53" ht="14.45" customHeight="1" x14ac:dyDescent="0.25"/>
    <row r="54" ht="14.45" customHeight="1" x14ac:dyDescent="0.25"/>
    <row r="55" ht="14.45" customHeight="1" x14ac:dyDescent="0.25"/>
    <row r="56" ht="14.45" customHeight="1" x14ac:dyDescent="0.25"/>
    <row r="57" ht="14.45" customHeight="1" x14ac:dyDescent="0.25"/>
    <row r="58" ht="14.45" customHeight="1" x14ac:dyDescent="0.25"/>
    <row r="59" ht="14.45" customHeight="1" x14ac:dyDescent="0.25"/>
    <row r="60" ht="14.45" customHeight="1" x14ac:dyDescent="0.25"/>
    <row r="61" ht="14.45" customHeight="1" x14ac:dyDescent="0.25"/>
    <row r="62" ht="14.45" customHeight="1" x14ac:dyDescent="0.25"/>
    <row r="63" ht="14.45" customHeight="1" x14ac:dyDescent="0.25"/>
    <row r="64" ht="14.45" customHeight="1" x14ac:dyDescent="0.25"/>
    <row r="65" ht="14.45" customHeight="1" x14ac:dyDescent="0.25"/>
    <row r="66" ht="14.45" customHeight="1" x14ac:dyDescent="0.25"/>
    <row r="67" ht="14.45" customHeight="1" x14ac:dyDescent="0.25"/>
    <row r="68" ht="14.45" customHeight="1" x14ac:dyDescent="0.25"/>
    <row r="69" ht="14.45" customHeight="1" x14ac:dyDescent="0.25"/>
    <row r="70" ht="14.45" customHeight="1" x14ac:dyDescent="0.25"/>
    <row r="71" ht="14.45" customHeight="1" x14ac:dyDescent="0.25"/>
    <row r="72" ht="14.45" customHeight="1" x14ac:dyDescent="0.25"/>
    <row r="73" ht="14.45" customHeight="1" x14ac:dyDescent="0.25"/>
    <row r="74" ht="14.45" customHeight="1" x14ac:dyDescent="0.25"/>
    <row r="75" ht="14.45" customHeight="1" x14ac:dyDescent="0.25"/>
    <row r="76" ht="14.45" customHeight="1" x14ac:dyDescent="0.25"/>
    <row r="77" ht="14.45" customHeight="1" x14ac:dyDescent="0.25"/>
    <row r="78" ht="14.45" customHeight="1" x14ac:dyDescent="0.25"/>
    <row r="79" ht="14.45" customHeight="1" x14ac:dyDescent="0.25"/>
    <row r="80" ht="14.45" customHeight="1" x14ac:dyDescent="0.25"/>
    <row r="81" ht="14.45" customHeight="1" x14ac:dyDescent="0.25"/>
    <row r="82" ht="14.45" customHeight="1" x14ac:dyDescent="0.25"/>
    <row r="83" ht="14.45" customHeight="1" x14ac:dyDescent="0.25"/>
    <row r="84" ht="14.45" customHeight="1" x14ac:dyDescent="0.25"/>
    <row r="85" ht="14.45" customHeight="1" x14ac:dyDescent="0.25"/>
    <row r="86" ht="14.45" customHeight="1" x14ac:dyDescent="0.25"/>
    <row r="87" ht="14.45" customHeight="1" x14ac:dyDescent="0.25"/>
    <row r="88" ht="14.45" customHeight="1" x14ac:dyDescent="0.25"/>
    <row r="89" ht="14.45" customHeight="1" x14ac:dyDescent="0.25"/>
    <row r="90" ht="14.45" customHeight="1" x14ac:dyDescent="0.25"/>
    <row r="91" ht="14.45" customHeight="1" x14ac:dyDescent="0.25"/>
    <row r="92" ht="14.45" customHeight="1" x14ac:dyDescent="0.25"/>
    <row r="93" ht="14.45" customHeight="1" x14ac:dyDescent="0.25"/>
    <row r="94" ht="14.45" customHeight="1" x14ac:dyDescent="0.25"/>
    <row r="95" ht="14.45" customHeight="1" x14ac:dyDescent="0.25"/>
    <row r="96" ht="14.45" customHeight="1" x14ac:dyDescent="0.25"/>
    <row r="97" ht="14.45" customHeight="1" x14ac:dyDescent="0.25"/>
    <row r="98" ht="14.45" customHeight="1" x14ac:dyDescent="0.25"/>
    <row r="99" ht="14.45" customHeight="1" x14ac:dyDescent="0.25"/>
    <row r="100" ht="14.45" customHeight="1" x14ac:dyDescent="0.25"/>
    <row r="101" ht="14.45" customHeight="1" x14ac:dyDescent="0.25"/>
    <row r="102" ht="14.45" customHeight="1" x14ac:dyDescent="0.25"/>
    <row r="103" ht="14.45" customHeight="1" x14ac:dyDescent="0.25"/>
    <row r="104" ht="14.45" customHeight="1" x14ac:dyDescent="0.25"/>
    <row r="105" ht="14.45" customHeight="1" x14ac:dyDescent="0.25"/>
  </sheetData>
  <sheetProtection algorithmName="SHA-512" hashValue="S7pi+YEM6GbDJwSTwa/UpJtp80jQJ7fUeTHBw0XFVo9Qt205FThyEyDsEnLeM3eyB5agyifDOyeXL1/NVeiGaQ==" saltValue="2OUNq2s+U7irw2ZMRNEy9w==" spinCount="100000" sheet="1" selectLockedCells="1"/>
  <mergeCells count="5">
    <mergeCell ref="B36:J36"/>
    <mergeCell ref="L6:L7"/>
    <mergeCell ref="N6:N7"/>
    <mergeCell ref="G5:J5"/>
    <mergeCell ref="M6:M7"/>
  </mergeCells>
  <conditionalFormatting sqref="G8:I32">
    <cfRule type="cellIs" dxfId="21" priority="3" operator="equal">
      <formula>""</formula>
    </cfRule>
  </conditionalFormatting>
  <conditionalFormatting sqref="J8:J32">
    <cfRule type="cellIs" dxfId="20" priority="2" operator="equal">
      <formula>""</formula>
    </cfRule>
  </conditionalFormatting>
  <conditionalFormatting sqref="B5:J33">
    <cfRule type="expression" dxfId="19" priority="1">
      <formula>$G$33=0</formula>
    </cfRule>
  </conditionalFormatting>
  <printOptions horizontalCentered="1"/>
  <pageMargins left="0.39370078740157483" right="0.39370078740157483" top="0.39370078740157483" bottom="0.59055118110236227" header="0.19685039370078741" footer="0.19685039370078741"/>
  <pageSetup paperSize="9" scale="84" orientation="portrait" r:id="rId1"/>
  <headerFooter>
    <oddFooter xml:space="preserve">&amp;C&amp;G&amp;R&amp;P / &amp;N      </oddFooter>
  </headerFooter>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2793EB-FD2D-4934-A16B-C61CFBDA978B}">
  <sheetPr>
    <tabColor rgb="FF0070C0"/>
  </sheetPr>
  <dimension ref="A1:BX1135"/>
  <sheetViews>
    <sheetView showGridLines="0" zoomScaleNormal="100" zoomScaleSheetLayoutView="100" workbookViewId="0">
      <selection activeCell="AP14" sqref="AP14"/>
    </sheetView>
  </sheetViews>
  <sheetFormatPr defaultColWidth="2.7109375" defaultRowHeight="15" customHeight="1" zeroHeight="1" outlineLevelRow="1" x14ac:dyDescent="0.3"/>
  <cols>
    <col min="1" max="7" width="2.7109375" style="237" customWidth="1"/>
    <col min="8" max="8" width="3.85546875" style="237" bestFit="1" customWidth="1"/>
    <col min="9" max="20" width="2.7109375" style="237" customWidth="1"/>
    <col min="21" max="21" width="3" style="237" bestFit="1" customWidth="1"/>
    <col min="22" max="26" width="2.7109375" style="237" customWidth="1"/>
    <col min="27" max="27" width="3.42578125" style="237" bestFit="1" customWidth="1"/>
    <col min="28" max="40" width="2.7109375" style="237" customWidth="1"/>
    <col min="41" max="41" width="3.42578125" style="237" customWidth="1"/>
    <col min="42" max="42" width="24.42578125" style="237" customWidth="1"/>
    <col min="43" max="43" width="15.28515625" style="237" customWidth="1"/>
    <col min="44" max="44" width="12.42578125" style="237" customWidth="1"/>
    <col min="45" max="45" width="11.28515625" style="237" customWidth="1"/>
    <col min="46" max="46" width="11.5703125" style="237" customWidth="1"/>
    <col min="47" max="50" width="11.7109375" style="237" customWidth="1"/>
    <col min="51" max="52" width="2.7109375" style="237" customWidth="1"/>
    <col min="53" max="54" width="9.5703125" style="237" customWidth="1"/>
    <col min="55" max="55" width="10.7109375" style="237" customWidth="1"/>
    <col min="56" max="56" width="3.42578125" style="237" customWidth="1"/>
    <col min="57" max="59" width="7.42578125" style="237" customWidth="1"/>
    <col min="60" max="60" width="10.7109375" style="237" customWidth="1"/>
    <col min="61" max="78" width="2.7109375" style="237" customWidth="1"/>
    <col min="79" max="16384" width="2.7109375" style="237"/>
  </cols>
  <sheetData>
    <row r="1" spans="2:43" ht="15.95" customHeight="1" x14ac:dyDescent="0.35">
      <c r="B1" s="378"/>
      <c r="C1" s="378"/>
      <c r="D1" s="378"/>
      <c r="E1" s="378"/>
      <c r="F1" s="378"/>
      <c r="G1" s="378"/>
      <c r="H1" s="378"/>
      <c r="I1" s="378"/>
      <c r="J1" s="378"/>
      <c r="K1" s="378"/>
      <c r="L1" s="378"/>
      <c r="M1" s="378"/>
      <c r="N1" s="378"/>
      <c r="O1" s="378"/>
      <c r="P1" s="378"/>
      <c r="Q1" s="378"/>
      <c r="R1" s="378"/>
      <c r="S1" s="378"/>
      <c r="T1" s="378"/>
      <c r="U1" s="378"/>
      <c r="V1" s="378"/>
      <c r="W1" s="378"/>
      <c r="X1" s="378"/>
      <c r="Y1" s="378"/>
      <c r="Z1" s="378"/>
      <c r="AA1" s="378"/>
      <c r="AB1" s="378"/>
      <c r="AC1" s="378"/>
      <c r="AD1" s="378"/>
      <c r="AE1" s="603"/>
      <c r="AF1" s="1423"/>
      <c r="AG1" s="1423"/>
      <c r="AH1" s="1423"/>
      <c r="AI1" s="1423"/>
      <c r="AJ1" s="1423"/>
      <c r="AK1" s="1423"/>
      <c r="AL1" s="1423"/>
      <c r="AM1" s="1423"/>
      <c r="AN1" s="143" t="str">
        <f>+RA!AK4</f>
        <v xml:space="preserve">ID cliente:   |  ID GESVALT: </v>
      </c>
      <c r="AP1" s="753"/>
      <c r="AQ1" s="324"/>
    </row>
    <row r="2" spans="2:43" ht="15.95" customHeight="1" x14ac:dyDescent="0.3">
      <c r="AE2" s="603"/>
      <c r="AF2" s="1423"/>
      <c r="AG2" s="1423"/>
      <c r="AH2" s="1423"/>
      <c r="AI2" s="1423"/>
      <c r="AJ2" s="1423"/>
      <c r="AK2" s="1423"/>
      <c r="AL2" s="1423"/>
      <c r="AM2" s="1423"/>
      <c r="AN2" s="1423"/>
      <c r="AP2" s="753"/>
      <c r="AQ2" s="324"/>
    </row>
    <row r="3" spans="2:43" ht="15.95" customHeight="1" outlineLevel="1" x14ac:dyDescent="0.3">
      <c r="B3" s="150"/>
      <c r="C3" s="323" t="s">
        <v>26</v>
      </c>
      <c r="D3" s="1460" t="s">
        <v>782</v>
      </c>
      <c r="E3" s="325"/>
      <c r="F3" s="325"/>
      <c r="G3" s="325"/>
      <c r="H3" s="325"/>
      <c r="I3" s="325"/>
      <c r="J3" s="325"/>
      <c r="K3" s="325"/>
      <c r="L3" s="325"/>
      <c r="M3" s="325"/>
      <c r="N3" s="325"/>
      <c r="O3" s="325"/>
      <c r="P3" s="325"/>
      <c r="Q3" s="325"/>
      <c r="R3" s="325"/>
      <c r="S3" s="325"/>
      <c r="T3" s="325"/>
      <c r="U3" s="325"/>
      <c r="V3" s="325"/>
      <c r="W3" s="325"/>
      <c r="X3" s="325"/>
      <c r="Y3" s="325"/>
      <c r="Z3" s="325"/>
      <c r="AA3" s="325"/>
      <c r="AB3" s="325"/>
      <c r="AC3" s="325"/>
      <c r="AD3" s="325"/>
      <c r="AE3" s="325"/>
      <c r="AF3" s="325"/>
      <c r="AG3" s="325"/>
      <c r="AH3" s="325"/>
      <c r="AI3" s="325"/>
      <c r="AJ3" s="325"/>
      <c r="AK3" s="325"/>
      <c r="AL3" s="325"/>
      <c r="AM3" s="325"/>
      <c r="AP3" s="754"/>
    </row>
    <row r="4" spans="2:43" ht="6" customHeight="1" outlineLevel="1" x14ac:dyDescent="0.3">
      <c r="AP4" s="754"/>
    </row>
    <row r="5" spans="2:43" ht="15" customHeight="1" outlineLevel="1" x14ac:dyDescent="0.3">
      <c r="B5" s="315"/>
      <c r="D5" s="315" t="str">
        <f>IF(AI5="","",Métodos!D41)</f>
        <v/>
      </c>
      <c r="AI5" s="1964" t="str">
        <f>IF(Métodos!AI53=0,"",Métodos!AI53)</f>
        <v/>
      </c>
      <c r="AJ5" s="1964"/>
      <c r="AK5" s="1964"/>
      <c r="AL5" s="1964"/>
      <c r="AM5" s="1964"/>
      <c r="AP5" s="754"/>
    </row>
    <row r="6" spans="2:43" ht="3.75" customHeight="1" outlineLevel="1" x14ac:dyDescent="0.3">
      <c r="B6" s="315"/>
      <c r="D6" s="315"/>
      <c r="AP6" s="754"/>
    </row>
    <row r="7" spans="2:43" ht="15" customHeight="1" outlineLevel="1" x14ac:dyDescent="0.3">
      <c r="B7" s="315"/>
      <c r="D7" s="315" t="str">
        <f>IF(AI7="","",Métodos!D59)</f>
        <v/>
      </c>
      <c r="AI7" s="1964" t="str">
        <f>IF(Métodos!AI89=0,"",Métodos!AI89)</f>
        <v/>
      </c>
      <c r="AJ7" s="1964"/>
      <c r="AK7" s="1964"/>
      <c r="AL7" s="1964"/>
      <c r="AM7" s="1964"/>
      <c r="AP7" s="754"/>
    </row>
    <row r="8" spans="2:43" ht="6" customHeight="1" outlineLevel="1" x14ac:dyDescent="0.3">
      <c r="B8" s="315"/>
      <c r="D8" s="315"/>
      <c r="AP8" s="754"/>
    </row>
    <row r="9" spans="2:43" ht="15" customHeight="1" outlineLevel="1" x14ac:dyDescent="0.3">
      <c r="B9" s="315"/>
      <c r="D9" s="315" t="str">
        <f>IF(AI9="","",Métodos!D97)</f>
        <v/>
      </c>
      <c r="AI9" s="1964" t="str">
        <f>IF(Métodos!AI115=0,"",Métodos!AI115)</f>
        <v/>
      </c>
      <c r="AJ9" s="1964"/>
      <c r="AK9" s="1964"/>
      <c r="AL9" s="1964"/>
      <c r="AM9" s="1964"/>
      <c r="AP9" s="754"/>
    </row>
    <row r="10" spans="2:43" ht="6" customHeight="1" outlineLevel="1" x14ac:dyDescent="0.3">
      <c r="AP10" s="754"/>
    </row>
    <row r="11" spans="2:43" ht="15" customHeight="1" outlineLevel="1" x14ac:dyDescent="0.3">
      <c r="D11" s="315" t="str">
        <f>IF(AI11="","",Métodos!D164)</f>
        <v/>
      </c>
      <c r="AI11" s="1964" t="str">
        <f>IF(Métodos!AI201=0,"",Métodos!AI201)</f>
        <v/>
      </c>
      <c r="AJ11" s="1964"/>
      <c r="AK11" s="1964"/>
      <c r="AL11" s="1964"/>
      <c r="AM11" s="1964"/>
      <c r="AP11" s="754"/>
    </row>
    <row r="12" spans="2:43" ht="6" customHeight="1" outlineLevel="1" x14ac:dyDescent="0.3">
      <c r="AP12" s="754"/>
    </row>
    <row r="13" spans="2:43" ht="15" customHeight="1" outlineLevel="1" x14ac:dyDescent="0.3">
      <c r="D13" s="315" t="str">
        <f>IF(AI13="","","MÉTODO DO VALOR RESIDUAL DINÂMICO")</f>
        <v/>
      </c>
      <c r="AI13" s="1964" t="str">
        <f>+'DCF-Construção'!F127</f>
        <v/>
      </c>
      <c r="AJ13" s="1964"/>
      <c r="AK13" s="1964"/>
      <c r="AL13" s="1964"/>
      <c r="AM13" s="1964"/>
      <c r="AP13" s="754"/>
    </row>
    <row r="14" spans="2:43" ht="6" customHeight="1" outlineLevel="1" x14ac:dyDescent="0.3">
      <c r="AP14" s="754"/>
    </row>
    <row r="15" spans="2:43" ht="20.100000000000001" customHeight="1" x14ac:dyDescent="0.3">
      <c r="B15" s="150" t="s">
        <v>26</v>
      </c>
      <c r="C15" s="704" t="s">
        <v>781</v>
      </c>
      <c r="AP15" s="754"/>
    </row>
    <row r="16" spans="2:43" ht="15" customHeight="1" x14ac:dyDescent="0.3">
      <c r="AP16" s="754"/>
    </row>
    <row r="17" spans="1:47" ht="15" hidden="1" customHeight="1" x14ac:dyDescent="0.3">
      <c r="C17" s="693" t="s">
        <v>26</v>
      </c>
      <c r="D17" s="1460" t="s">
        <v>462</v>
      </c>
      <c r="E17" s="325"/>
      <c r="AM17" s="556"/>
      <c r="AP17" s="754"/>
    </row>
    <row r="18" spans="1:47" ht="6" hidden="1" customHeight="1" x14ac:dyDescent="0.3">
      <c r="E18" s="325"/>
      <c r="F18" s="325"/>
      <c r="G18" s="325"/>
      <c r="H18" s="325"/>
      <c r="I18" s="325"/>
      <c r="J18" s="325"/>
      <c r="K18" s="325"/>
      <c r="L18" s="325"/>
      <c r="M18" s="325"/>
      <c r="N18" s="325"/>
      <c r="O18" s="325"/>
      <c r="P18" s="325"/>
      <c r="Q18" s="325"/>
      <c r="R18" s="325"/>
      <c r="S18" s="325"/>
      <c r="T18" s="325"/>
      <c r="U18" s="325"/>
      <c r="V18" s="325"/>
      <c r="W18" s="325"/>
      <c r="X18" s="325"/>
      <c r="Y18" s="325"/>
      <c r="Z18" s="325"/>
      <c r="AA18" s="325"/>
      <c r="AB18" s="325"/>
      <c r="AC18" s="325"/>
      <c r="AD18" s="325"/>
      <c r="AE18" s="325"/>
      <c r="AF18" s="325"/>
      <c r="AG18" s="325"/>
      <c r="AH18" s="325"/>
      <c r="AI18" s="325"/>
      <c r="AJ18" s="325"/>
      <c r="AK18" s="325"/>
      <c r="AL18" s="325"/>
      <c r="AM18" s="325"/>
      <c r="AP18" s="754"/>
    </row>
    <row r="19" spans="1:47" ht="15" customHeight="1" x14ac:dyDescent="0.3">
      <c r="B19" s="317"/>
      <c r="C19" s="323" t="s">
        <v>26</v>
      </c>
      <c r="D19" s="1461" t="s">
        <v>96</v>
      </c>
      <c r="E19" s="1454"/>
      <c r="F19" s="1454"/>
      <c r="G19" s="1455"/>
      <c r="H19" s="1454"/>
      <c r="I19" s="1454"/>
      <c r="J19" s="1454"/>
      <c r="K19" s="1454"/>
      <c r="L19" s="1454"/>
      <c r="M19" s="1454"/>
      <c r="N19" s="1454"/>
      <c r="O19" s="1454"/>
      <c r="P19" s="1454"/>
      <c r="Q19" s="1454"/>
      <c r="R19" s="1455"/>
      <c r="S19" s="1454"/>
      <c r="T19" s="1454"/>
      <c r="U19" s="1965"/>
      <c r="V19" s="1965"/>
      <c r="W19" s="1965"/>
      <c r="X19" s="1965"/>
      <c r="Y19" s="1455"/>
      <c r="Z19" s="1456"/>
      <c r="AA19" s="1454"/>
      <c r="AB19" s="1966"/>
      <c r="AC19" s="1966"/>
      <c r="AD19" s="1966"/>
      <c r="AE19" s="1966"/>
      <c r="AF19" s="1966"/>
      <c r="AG19" s="1457"/>
      <c r="AH19" s="1458"/>
      <c r="AI19" s="1974">
        <f>IF(Q.Resumo!G33&gt;0,Q.Resumo!G33,MIN(Conclusão!AI5,Conclusão!AI7,Conclusão!AI9,Conclusão!AI11,AI13))</f>
        <v>0</v>
      </c>
      <c r="AJ19" s="1974"/>
      <c r="AK19" s="1974"/>
      <c r="AL19" s="1974"/>
      <c r="AM19" s="1974"/>
      <c r="AP19" s="413" t="e">
        <f>+AI30/AI19</f>
        <v>#DIV/0!</v>
      </c>
      <c r="AQ19" s="754"/>
      <c r="AR19" s="755"/>
      <c r="AU19" s="756"/>
    </row>
    <row r="20" spans="1:47" ht="15" hidden="1" customHeight="1" x14ac:dyDescent="0.3">
      <c r="B20" s="318"/>
      <c r="C20" s="317"/>
      <c r="D20" s="317"/>
      <c r="E20" s="318"/>
      <c r="F20" s="317"/>
      <c r="G20" s="317"/>
      <c r="H20" s="318"/>
      <c r="I20" s="317"/>
      <c r="J20" s="317"/>
      <c r="K20" s="317"/>
      <c r="L20" s="317"/>
      <c r="M20" s="318"/>
      <c r="N20" s="317"/>
      <c r="O20" s="317"/>
      <c r="P20" s="317"/>
      <c r="Q20" s="317"/>
      <c r="R20" s="317"/>
      <c r="S20" s="318"/>
      <c r="T20" s="317"/>
      <c r="U20" s="317"/>
      <c r="V20" s="317"/>
      <c r="W20" s="317"/>
      <c r="X20" s="317"/>
      <c r="Y20" s="317"/>
      <c r="Z20" s="317"/>
      <c r="AA20" s="317"/>
      <c r="AB20" s="317"/>
      <c r="AC20" s="317"/>
      <c r="AD20" s="317"/>
      <c r="AE20" s="317"/>
      <c r="AF20" s="317"/>
      <c r="AG20" s="317"/>
      <c r="AT20" s="315"/>
      <c r="AU20" s="315"/>
    </row>
    <row r="21" spans="1:47" ht="15" hidden="1" customHeight="1" x14ac:dyDescent="0.3">
      <c r="C21" s="323" t="s">
        <v>26</v>
      </c>
      <c r="D21" s="1453" t="s">
        <v>98</v>
      </c>
      <c r="E21" s="1454"/>
      <c r="F21" s="1454"/>
      <c r="G21" s="1455"/>
      <c r="H21" s="1454"/>
      <c r="I21" s="1454"/>
      <c r="J21" s="1454"/>
      <c r="K21" s="1454"/>
      <c r="L21" s="1454"/>
      <c r="M21" s="1454"/>
      <c r="N21" s="1454"/>
      <c r="O21" s="1454"/>
      <c r="P21" s="1454"/>
      <c r="Q21" s="1454"/>
      <c r="R21" s="1455"/>
      <c r="S21" s="1454"/>
      <c r="T21" s="1454"/>
      <c r="U21" s="1965"/>
      <c r="V21" s="1965"/>
      <c r="W21" s="1965"/>
      <c r="X21" s="1965"/>
      <c r="Y21" s="1455"/>
      <c r="Z21" s="1456"/>
      <c r="AA21" s="1454"/>
      <c r="AB21" s="1966"/>
      <c r="AC21" s="1966"/>
      <c r="AD21" s="1966"/>
      <c r="AE21" s="1966"/>
      <c r="AF21" s="1966"/>
      <c r="AG21" s="1457"/>
      <c r="AH21" s="1458"/>
      <c r="AI21" s="1974"/>
      <c r="AJ21" s="1974"/>
      <c r="AK21" s="1974"/>
      <c r="AL21" s="1974"/>
      <c r="AM21" s="1974"/>
      <c r="AP21" s="757"/>
      <c r="AQ21" s="757"/>
      <c r="AR21" s="754"/>
      <c r="AU21" s="756"/>
    </row>
    <row r="22" spans="1:47" ht="15" customHeight="1" x14ac:dyDescent="0.3">
      <c r="AP22" s="757"/>
      <c r="AQ22" s="757"/>
      <c r="AR22" s="754"/>
      <c r="AU22" s="756"/>
    </row>
    <row r="23" spans="1:47" ht="15" customHeight="1" x14ac:dyDescent="0.3">
      <c r="B23" s="381"/>
      <c r="C23" s="323" t="s">
        <v>26</v>
      </c>
      <c r="D23" s="1461" t="s">
        <v>1057</v>
      </c>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59"/>
      <c r="AE23" s="1459"/>
      <c r="AF23" s="1459"/>
      <c r="AG23" s="1459"/>
      <c r="AH23" s="1459"/>
      <c r="AI23" s="1974">
        <f>MAX(AR23,AT23)</f>
        <v>0</v>
      </c>
      <c r="AJ23" s="1974"/>
      <c r="AK23" s="1974"/>
      <c r="AL23" s="1974"/>
      <c r="AM23" s="1974"/>
      <c r="AO23" s="762" t="s">
        <v>1027</v>
      </c>
      <c r="AP23" s="676" t="s">
        <v>1032</v>
      </c>
      <c r="AQ23" s="757"/>
      <c r="AR23" s="327">
        <f>ROUND(Métodos!AI79+Métodos!AI80,-2)</f>
        <v>0</v>
      </c>
      <c r="AS23" s="237" t="s">
        <v>1030</v>
      </c>
      <c r="AT23" s="327">
        <f>ROUND('DCF-Construção'!J38+'DCF-Construção'!T81+'DCF-Construção'!T83+'DCF-Construção'!T85+'DCF-Construção'!T87,-2)</f>
        <v>0</v>
      </c>
      <c r="AU23" s="237" t="s">
        <v>1031</v>
      </c>
    </row>
    <row r="24" spans="1:47" ht="15" customHeight="1" x14ac:dyDescent="0.3">
      <c r="B24" s="315"/>
      <c r="R24" s="1154"/>
      <c r="S24" s="1155"/>
      <c r="T24" s="1155"/>
      <c r="U24" s="1975"/>
      <c r="V24" s="1975"/>
      <c r="W24" s="1975"/>
      <c r="X24" s="1975"/>
      <c r="Y24" s="1154"/>
      <c r="Z24" s="1156"/>
      <c r="AB24" s="1157"/>
      <c r="AC24" s="1157"/>
      <c r="AD24" s="1157"/>
      <c r="AE24" s="1157"/>
      <c r="AF24" s="1157"/>
      <c r="AG24" s="332"/>
      <c r="AJ24" s="332"/>
      <c r="AK24" s="332"/>
      <c r="AL24" s="332"/>
      <c r="AM24" s="556"/>
      <c r="AP24" s="757"/>
      <c r="AQ24" s="757"/>
      <c r="AR24" s="754"/>
      <c r="AU24" s="756"/>
    </row>
    <row r="25" spans="1:47" ht="15" customHeight="1" x14ac:dyDescent="0.3">
      <c r="C25" s="323" t="s">
        <v>26</v>
      </c>
      <c r="D25" s="1460" t="s">
        <v>947</v>
      </c>
      <c r="E25" s="325"/>
      <c r="F25" s="325"/>
      <c r="G25" s="325"/>
      <c r="H25" s="325"/>
      <c r="I25" s="325"/>
      <c r="J25" s="325"/>
      <c r="K25" s="325"/>
      <c r="L25" s="325"/>
      <c r="M25" s="325"/>
      <c r="N25" s="325"/>
      <c r="O25" s="325"/>
      <c r="P25" s="325"/>
      <c r="Q25" s="325"/>
      <c r="R25" s="325"/>
      <c r="S25" s="325"/>
      <c r="T25" s="325"/>
      <c r="U25" s="325"/>
      <c r="V25" s="325"/>
      <c r="W25" s="325"/>
      <c r="X25" s="325"/>
      <c r="Y25" s="325"/>
      <c r="Z25" s="325"/>
      <c r="AA25" s="325"/>
      <c r="AB25" s="325"/>
      <c r="AC25" s="325"/>
      <c r="AD25" s="325"/>
      <c r="AE25" s="325"/>
      <c r="AF25" s="325"/>
      <c r="AG25" s="325"/>
      <c r="AH25" s="325"/>
      <c r="AI25" s="325"/>
      <c r="AJ25" s="325"/>
      <c r="AK25" s="325"/>
      <c r="AL25" s="325"/>
      <c r="AM25" s="325"/>
      <c r="AP25" s="754"/>
      <c r="AQ25" s="237" t="str">
        <f>AO23</f>
        <v>x</v>
      </c>
      <c r="AR25" s="754"/>
    </row>
    <row r="26" spans="1:47" ht="31.15" customHeight="1" x14ac:dyDescent="0.3">
      <c r="A26" s="1143"/>
      <c r="B26" s="1967" t="s">
        <v>101</v>
      </c>
      <c r="C26" s="1967"/>
      <c r="D26" s="1967"/>
      <c r="E26" s="1967"/>
      <c r="F26" s="1967"/>
      <c r="G26" s="1967"/>
      <c r="H26" s="1967"/>
      <c r="I26" s="1967"/>
      <c r="J26" s="1967"/>
      <c r="K26" s="1967"/>
      <c r="L26" s="1967"/>
      <c r="M26" s="1967"/>
      <c r="N26" s="1967"/>
      <c r="O26" s="1967"/>
      <c r="P26" s="1967"/>
      <c r="Q26" s="1967"/>
      <c r="R26" s="1967"/>
      <c r="S26" s="1967"/>
      <c r="T26" s="1967"/>
      <c r="U26" s="1967"/>
      <c r="V26" s="1967"/>
      <c r="W26" s="1967"/>
      <c r="X26" s="1967"/>
      <c r="Y26" s="1967"/>
      <c r="Z26" s="1967"/>
      <c r="AA26" s="1967"/>
      <c r="AB26" s="1967"/>
      <c r="AC26" s="1967"/>
      <c r="AD26" s="1967"/>
      <c r="AE26" s="1967"/>
      <c r="AF26" s="1967"/>
      <c r="AG26" s="1967"/>
      <c r="AH26" s="1967"/>
      <c r="AI26" s="1967"/>
      <c r="AJ26" s="1967"/>
      <c r="AK26" s="1967"/>
      <c r="AL26" s="1967"/>
      <c r="AM26" s="1967"/>
      <c r="AN26" s="1144"/>
    </row>
    <row r="27" spans="1:47" ht="6" customHeight="1" x14ac:dyDescent="0.3">
      <c r="A27" s="1145"/>
      <c r="B27" s="1146"/>
      <c r="C27" s="1146"/>
      <c r="D27" s="1146"/>
      <c r="E27" s="1146"/>
      <c r="F27" s="1146"/>
      <c r="G27" s="1146"/>
      <c r="H27" s="1146"/>
      <c r="I27" s="1146"/>
      <c r="J27" s="1146"/>
      <c r="K27" s="1146"/>
      <c r="L27" s="1146"/>
      <c r="M27" s="1146"/>
      <c r="N27" s="1146"/>
      <c r="O27" s="1146"/>
      <c r="P27" s="1146"/>
      <c r="Q27" s="1146"/>
      <c r="R27" s="1146"/>
      <c r="S27" s="1146"/>
      <c r="T27" s="1146"/>
      <c r="U27" s="1146"/>
      <c r="V27" s="1146"/>
      <c r="W27" s="1146"/>
      <c r="X27" s="1146"/>
      <c r="Y27" s="1146"/>
      <c r="Z27" s="1146"/>
      <c r="AA27" s="1146"/>
      <c r="AB27" s="1146"/>
      <c r="AC27" s="1146"/>
      <c r="AD27" s="1146"/>
      <c r="AE27" s="1146"/>
      <c r="AF27" s="1146"/>
      <c r="AG27" s="1146"/>
      <c r="AH27" s="1146"/>
      <c r="AM27" s="1147"/>
      <c r="AN27" s="1148"/>
    </row>
    <row r="28" spans="1:47" ht="15" customHeight="1" x14ac:dyDescent="0.3">
      <c r="A28" s="1145"/>
      <c r="B28" s="318" t="s">
        <v>102</v>
      </c>
      <c r="C28" s="317"/>
      <c r="D28" s="317"/>
      <c r="E28" s="317"/>
      <c r="F28" s="317"/>
      <c r="G28" s="317"/>
      <c r="H28" s="317"/>
      <c r="I28" s="317"/>
      <c r="J28" s="1971">
        <f>+Q.Resumo!H8</f>
        <v>12</v>
      </c>
      <c r="K28" s="1971"/>
      <c r="L28" s="317" t="s">
        <v>103</v>
      </c>
      <c r="M28" s="317"/>
      <c r="N28" s="318"/>
      <c r="O28" s="317"/>
      <c r="P28" s="317"/>
      <c r="Q28" s="317"/>
      <c r="R28" s="317"/>
      <c r="S28" s="317"/>
      <c r="T28" s="317"/>
      <c r="U28" s="317"/>
      <c r="V28" s="317"/>
      <c r="W28" s="317"/>
      <c r="X28" s="317"/>
      <c r="Y28" s="1972"/>
      <c r="Z28" s="1972"/>
      <c r="AA28" s="317"/>
      <c r="AB28" s="317"/>
      <c r="AC28" s="317"/>
      <c r="AD28" s="317"/>
      <c r="AE28" s="317"/>
      <c r="AF28" s="317"/>
      <c r="AG28" s="317"/>
      <c r="AH28" s="317"/>
      <c r="AM28" s="1147" t="s">
        <v>949</v>
      </c>
      <c r="AN28" s="1148"/>
      <c r="AO28" s="762" t="s">
        <v>1027</v>
      </c>
      <c r="AP28" s="676" t="s">
        <v>1029</v>
      </c>
      <c r="AQ28" s="757"/>
    </row>
    <row r="29" spans="1:47" ht="6" customHeight="1" x14ac:dyDescent="0.3">
      <c r="A29" s="1145"/>
      <c r="B29" s="318"/>
      <c r="C29" s="317"/>
      <c r="D29" s="317"/>
      <c r="E29" s="317"/>
      <c r="F29" s="317"/>
      <c r="G29" s="317"/>
      <c r="H29" s="317"/>
      <c r="I29" s="317"/>
      <c r="J29" s="334"/>
      <c r="K29" s="334"/>
      <c r="L29" s="317"/>
      <c r="O29" s="1973"/>
      <c r="P29" s="1973"/>
      <c r="Q29" s="317"/>
      <c r="R29" s="317"/>
      <c r="S29" s="317"/>
      <c r="T29" s="317"/>
      <c r="U29" s="317"/>
      <c r="V29" s="317"/>
      <c r="W29" s="317"/>
      <c r="X29" s="317"/>
      <c r="Y29" s="1149"/>
      <c r="Z29" s="1149"/>
      <c r="AA29" s="317"/>
      <c r="AB29" s="317"/>
      <c r="AC29" s="317"/>
      <c r="AD29" s="317"/>
      <c r="AE29" s="317"/>
      <c r="AF29" s="317"/>
      <c r="AG29" s="317"/>
      <c r="AH29" s="317"/>
      <c r="AN29" s="1148"/>
      <c r="AO29" s="423"/>
      <c r="AP29" s="423"/>
    </row>
    <row r="30" spans="1:47" ht="15" customHeight="1" x14ac:dyDescent="0.3">
      <c r="A30" s="1145"/>
      <c r="B30" s="318" t="s">
        <v>948</v>
      </c>
      <c r="C30" s="317"/>
      <c r="D30" s="317"/>
      <c r="E30" s="317"/>
      <c r="F30" s="317"/>
      <c r="G30" s="317"/>
      <c r="H30" s="317"/>
      <c r="I30" s="317"/>
      <c r="J30" s="334"/>
      <c r="K30" s="334"/>
      <c r="L30" s="317"/>
      <c r="M30" s="317"/>
      <c r="N30" s="318"/>
      <c r="O30" s="317"/>
      <c r="P30" s="317"/>
      <c r="Q30" s="317"/>
      <c r="R30" s="317"/>
      <c r="S30" s="317"/>
      <c r="T30" s="317"/>
      <c r="U30" s="317"/>
      <c r="V30" s="317"/>
      <c r="W30" s="317"/>
      <c r="X30" s="317"/>
      <c r="Y30" s="1149"/>
      <c r="Z30" s="1149"/>
      <c r="AA30" s="317"/>
      <c r="AB30" s="317"/>
      <c r="AC30" s="317"/>
      <c r="AD30" s="317"/>
      <c r="AE30" s="317"/>
      <c r="AF30" s="317"/>
      <c r="AG30" s="317"/>
      <c r="AH30" s="317"/>
      <c r="AI30" s="1964">
        <f>IF(Q.Resumo!J33=0,ROUND(AI19/(1+C32)^C31,-2),Q.Resumo!J33)</f>
        <v>0</v>
      </c>
      <c r="AJ30" s="1964"/>
      <c r="AK30" s="1964"/>
      <c r="AL30" s="1964"/>
      <c r="AM30" s="1964"/>
      <c r="AN30" s="1148"/>
      <c r="AO30" s="762" t="s">
        <v>1027</v>
      </c>
      <c r="AP30" s="676" t="s">
        <v>1028</v>
      </c>
    </row>
    <row r="31" spans="1:47" ht="15" customHeight="1" x14ac:dyDescent="0.3">
      <c r="A31" s="1145"/>
      <c r="B31" s="318" t="s">
        <v>104</v>
      </c>
      <c r="C31" s="1970">
        <f>+J28/12</f>
        <v>1</v>
      </c>
      <c r="D31" s="1970"/>
      <c r="E31" s="317" t="s">
        <v>105</v>
      </c>
      <c r="F31" s="317"/>
      <c r="G31" s="317"/>
      <c r="H31" s="317"/>
      <c r="I31" s="317"/>
      <c r="J31" s="317"/>
      <c r="K31" s="317"/>
      <c r="L31" s="317"/>
      <c r="M31" s="317"/>
      <c r="N31" s="318"/>
      <c r="O31" s="317"/>
      <c r="P31" s="317"/>
      <c r="Q31" s="317"/>
      <c r="R31" s="317"/>
      <c r="S31" s="317"/>
      <c r="T31" s="317"/>
      <c r="U31" s="317"/>
      <c r="V31" s="317"/>
      <c r="W31" s="317"/>
      <c r="X31" s="317"/>
      <c r="Y31" s="1149"/>
      <c r="Z31" s="1149"/>
      <c r="AA31" s="317"/>
      <c r="AB31" s="317"/>
      <c r="AC31" s="317"/>
      <c r="AD31" s="317"/>
      <c r="AE31" s="317"/>
      <c r="AF31" s="317"/>
      <c r="AG31" s="317"/>
      <c r="AH31" s="317"/>
      <c r="AI31" s="414"/>
      <c r="AJ31" s="414"/>
      <c r="AK31" s="414"/>
      <c r="AL31" s="414"/>
      <c r="AM31" s="414"/>
      <c r="AN31" s="1148"/>
      <c r="AO31" s="415"/>
      <c r="AP31" s="676"/>
    </row>
    <row r="32" spans="1:47" ht="15" customHeight="1" x14ac:dyDescent="0.35">
      <c r="A32" s="1150"/>
      <c r="B32" s="1151" t="s">
        <v>106</v>
      </c>
      <c r="C32" s="1969">
        <v>0.1</v>
      </c>
      <c r="D32" s="1969"/>
      <c r="E32" s="1969"/>
      <c r="F32" s="1152"/>
      <c r="G32" s="1152"/>
      <c r="H32" s="1152"/>
      <c r="I32" s="1152"/>
      <c r="J32" s="1152"/>
      <c r="K32" s="1152"/>
      <c r="L32" s="1152"/>
      <c r="M32" s="1152"/>
      <c r="N32" s="1151"/>
      <c r="O32" s="1152"/>
      <c r="P32" s="1152"/>
      <c r="Q32" s="1152"/>
      <c r="R32" s="1152"/>
      <c r="S32" s="1152"/>
      <c r="T32" s="1152"/>
      <c r="U32" s="1152"/>
      <c r="V32" s="1152"/>
      <c r="W32" s="1968" t="e">
        <f>(1-AI30/AI19)*100</f>
        <v>#DIV/0!</v>
      </c>
      <c r="X32" s="1968"/>
      <c r="Y32" s="1968"/>
      <c r="Z32" s="1968"/>
      <c r="AA32" s="1968"/>
      <c r="AB32" s="1968"/>
      <c r="AC32" s="1968"/>
      <c r="AD32" s="1968"/>
      <c r="AE32" s="1968"/>
      <c r="AF32" s="1968"/>
      <c r="AG32" s="1968"/>
      <c r="AH32" s="1968"/>
      <c r="AI32" s="1968"/>
      <c r="AJ32" s="1968"/>
      <c r="AK32" s="1968"/>
      <c r="AL32" s="1968"/>
      <c r="AM32" s="1968"/>
      <c r="AN32" s="1153"/>
    </row>
    <row r="33" spans="1:52" ht="7.5" customHeight="1" x14ac:dyDescent="0.3">
      <c r="A33" s="1158"/>
      <c r="B33" s="1159"/>
      <c r="C33" s="1160"/>
      <c r="D33" s="1160"/>
      <c r="E33" s="1159"/>
      <c r="F33" s="1160"/>
      <c r="G33" s="1160"/>
      <c r="H33" s="1159"/>
      <c r="I33" s="1160"/>
      <c r="J33" s="1160"/>
      <c r="K33" s="1160"/>
      <c r="L33" s="1160"/>
      <c r="M33" s="1159"/>
      <c r="N33" s="1160"/>
      <c r="O33" s="1160"/>
      <c r="P33" s="1160"/>
      <c r="Q33" s="1160"/>
      <c r="R33" s="1160"/>
      <c r="S33" s="1159"/>
      <c r="T33" s="1160"/>
      <c r="U33" s="1160"/>
      <c r="V33" s="1160"/>
      <c r="W33" s="1160"/>
      <c r="X33" s="1160"/>
      <c r="Y33" s="1160"/>
      <c r="Z33" s="1160"/>
      <c r="AA33" s="1160"/>
      <c r="AB33" s="1160"/>
      <c r="AC33" s="1160"/>
      <c r="AD33" s="1160"/>
      <c r="AE33" s="1160"/>
      <c r="AF33" s="1160"/>
      <c r="AG33" s="1160"/>
      <c r="AH33" s="1160"/>
      <c r="AI33" s="1158"/>
      <c r="AJ33" s="1158"/>
      <c r="AK33" s="1158"/>
      <c r="AL33" s="1158"/>
      <c r="AM33" s="1158"/>
      <c r="AN33" s="1158"/>
      <c r="AT33" s="315"/>
      <c r="AU33" s="315"/>
    </row>
    <row r="34" spans="1:52" ht="15" customHeight="1" x14ac:dyDescent="0.3"/>
    <row r="35" spans="1:52" ht="27.75" customHeight="1" x14ac:dyDescent="0.3">
      <c r="B35" s="315"/>
      <c r="E35" s="315"/>
      <c r="H35" s="315"/>
      <c r="M35" s="315"/>
      <c r="S35" s="315"/>
      <c r="AT35" s="315"/>
      <c r="AU35" s="315"/>
    </row>
    <row r="36" spans="1:52" ht="6" customHeight="1" x14ac:dyDescent="0.3">
      <c r="AO36" s="335"/>
      <c r="AP36" s="335"/>
      <c r="AZ36" s="237" t="s">
        <v>46</v>
      </c>
    </row>
    <row r="37" spans="1:52" ht="20.100000000000001" customHeight="1" x14ac:dyDescent="0.3">
      <c r="A37" s="10" t="s">
        <v>26</v>
      </c>
      <c r="B37" s="703" t="s">
        <v>783</v>
      </c>
      <c r="C37" s="703"/>
      <c r="D37" s="325"/>
      <c r="E37" s="325"/>
      <c r="F37" s="325"/>
      <c r="G37" s="325"/>
      <c r="H37" s="325"/>
      <c r="I37" s="325"/>
      <c r="J37" s="325"/>
      <c r="K37" s="325"/>
      <c r="L37" s="325"/>
      <c r="M37" s="325"/>
      <c r="N37" s="325"/>
      <c r="O37" s="325"/>
      <c r="P37" s="325"/>
      <c r="Q37" s="325"/>
      <c r="R37" s="325"/>
      <c r="S37" s="325"/>
      <c r="T37" s="325"/>
      <c r="U37" s="325"/>
      <c r="V37" s="325"/>
      <c r="W37" s="325"/>
      <c r="X37" s="325"/>
      <c r="Y37" s="325"/>
      <c r="Z37" s="325"/>
      <c r="AA37" s="325"/>
      <c r="AB37" s="325"/>
      <c r="AC37" s="325"/>
      <c r="AD37" s="325"/>
      <c r="AE37" s="325"/>
      <c r="AF37" s="325"/>
      <c r="AG37" s="325"/>
      <c r="AH37" s="325"/>
      <c r="AI37" s="325"/>
      <c r="AJ37" s="325"/>
      <c r="AK37" s="325"/>
      <c r="AL37" s="325"/>
      <c r="AM37" s="325"/>
      <c r="AN37" s="325"/>
      <c r="AZ37" s="315" t="s">
        <v>46</v>
      </c>
    </row>
    <row r="38" spans="1:52" ht="20.100000000000001" customHeight="1" x14ac:dyDescent="0.3">
      <c r="C38" s="150" t="s">
        <v>26</v>
      </c>
      <c r="D38" s="704" t="s">
        <v>786</v>
      </c>
      <c r="E38" s="704"/>
      <c r="AS38" s="315"/>
    </row>
    <row r="39" spans="1:52" s="336" customFormat="1" ht="29.25" customHeight="1" x14ac:dyDescent="0.25">
      <c r="A39" s="1161"/>
      <c r="B39" s="1950" t="s">
        <v>787</v>
      </c>
      <c r="C39" s="1950"/>
      <c r="D39" s="1950"/>
      <c r="E39" s="1950"/>
      <c r="F39" s="1950"/>
      <c r="G39" s="1950"/>
      <c r="H39" s="1950"/>
      <c r="I39" s="1950"/>
      <c r="J39" s="1950"/>
      <c r="K39" s="1950"/>
      <c r="L39" s="1950"/>
      <c r="M39" s="1950"/>
      <c r="N39" s="1950"/>
      <c r="O39" s="1950"/>
      <c r="P39" s="1950"/>
      <c r="Q39" s="1950"/>
      <c r="R39" s="1950"/>
      <c r="S39" s="1950"/>
      <c r="T39" s="1950"/>
      <c r="U39" s="1950"/>
      <c r="V39" s="1950"/>
      <c r="W39" s="1950"/>
      <c r="X39" s="1950"/>
      <c r="Y39" s="1950"/>
      <c r="Z39" s="1950"/>
      <c r="AA39" s="1950"/>
      <c r="AB39" s="1950"/>
      <c r="AC39" s="1950"/>
      <c r="AD39" s="1950"/>
      <c r="AE39" s="1950"/>
      <c r="AF39" s="1950"/>
      <c r="AG39" s="1950"/>
      <c r="AH39" s="1950"/>
      <c r="AI39" s="1950"/>
      <c r="AJ39" s="1950"/>
      <c r="AK39" s="1950"/>
      <c r="AL39" s="1950"/>
      <c r="AM39" s="1950"/>
      <c r="AN39" s="1162"/>
    </row>
    <row r="40" spans="1:52" s="336" customFormat="1" ht="14.25" customHeight="1" x14ac:dyDescent="0.25">
      <c r="B40" s="692"/>
      <c r="C40" s="692"/>
      <c r="D40" s="692"/>
      <c r="E40" s="692"/>
      <c r="F40" s="692"/>
      <c r="G40" s="692"/>
      <c r="H40" s="692"/>
      <c r="I40" s="692"/>
      <c r="J40" s="692"/>
      <c r="K40" s="692"/>
      <c r="L40" s="692"/>
      <c r="M40" s="692"/>
      <c r="N40" s="692"/>
      <c r="O40" s="692"/>
      <c r="P40" s="692"/>
      <c r="Q40" s="692"/>
      <c r="R40" s="692"/>
      <c r="S40" s="692"/>
      <c r="T40" s="692"/>
      <c r="U40" s="692"/>
      <c r="V40" s="692"/>
      <c r="W40" s="692"/>
      <c r="X40" s="692"/>
      <c r="Y40" s="692"/>
      <c r="Z40" s="692"/>
      <c r="AA40" s="692"/>
      <c r="AB40" s="692"/>
      <c r="AC40" s="692"/>
      <c r="AD40" s="692"/>
      <c r="AE40" s="692"/>
      <c r="AF40" s="692"/>
      <c r="AG40" s="692"/>
      <c r="AH40" s="692"/>
      <c r="AI40" s="692"/>
      <c r="AJ40" s="692"/>
      <c r="AK40" s="692"/>
      <c r="AL40" s="692"/>
      <c r="AM40" s="692"/>
    </row>
    <row r="41" spans="1:52" s="336" customFormat="1" ht="20.100000000000001" customHeight="1" x14ac:dyDescent="0.25">
      <c r="B41" s="692"/>
      <c r="C41" s="150" t="s">
        <v>26</v>
      </c>
      <c r="D41" s="704" t="s">
        <v>789</v>
      </c>
      <c r="E41" s="692"/>
      <c r="F41" s="692"/>
      <c r="G41" s="692"/>
      <c r="H41" s="692"/>
      <c r="I41" s="692"/>
      <c r="J41" s="692"/>
      <c r="K41" s="692"/>
      <c r="L41" s="692"/>
      <c r="M41" s="692"/>
      <c r="N41" s="692"/>
      <c r="O41" s="692"/>
      <c r="P41" s="692"/>
      <c r="Q41" s="692"/>
      <c r="R41" s="692"/>
      <c r="S41" s="692"/>
      <c r="T41" s="692"/>
      <c r="U41" s="692"/>
      <c r="V41" s="692"/>
      <c r="W41" s="692"/>
      <c r="X41" s="692"/>
      <c r="Y41" s="692"/>
      <c r="Z41" s="692"/>
      <c r="AA41" s="692"/>
      <c r="AB41" s="692"/>
      <c r="AC41" s="692"/>
      <c r="AD41" s="692"/>
      <c r="AE41" s="692"/>
      <c r="AF41" s="692"/>
      <c r="AG41" s="692"/>
      <c r="AH41" s="692"/>
      <c r="AI41" s="692"/>
      <c r="AJ41" s="692"/>
      <c r="AK41" s="692"/>
      <c r="AL41" s="692"/>
      <c r="AM41" s="692"/>
    </row>
    <row r="42" spans="1:52" s="336" customFormat="1" ht="14.25" customHeight="1" x14ac:dyDescent="0.25">
      <c r="A42" s="1161"/>
      <c r="B42" s="1950" t="s">
        <v>790</v>
      </c>
      <c r="C42" s="1950"/>
      <c r="D42" s="1950"/>
      <c r="E42" s="1950"/>
      <c r="F42" s="1950"/>
      <c r="G42" s="1950"/>
      <c r="H42" s="1950"/>
      <c r="I42" s="1950"/>
      <c r="J42" s="1950"/>
      <c r="K42" s="1950"/>
      <c r="L42" s="1950"/>
      <c r="M42" s="1950"/>
      <c r="N42" s="1950"/>
      <c r="O42" s="1950"/>
      <c r="P42" s="1950"/>
      <c r="Q42" s="1950"/>
      <c r="R42" s="1950"/>
      <c r="S42" s="1950"/>
      <c r="T42" s="1950"/>
      <c r="U42" s="1950"/>
      <c r="V42" s="1950"/>
      <c r="W42" s="1950"/>
      <c r="X42" s="1950"/>
      <c r="Y42" s="1950"/>
      <c r="Z42" s="1950"/>
      <c r="AA42" s="1950"/>
      <c r="AB42" s="1950"/>
      <c r="AC42" s="1950"/>
      <c r="AD42" s="1950"/>
      <c r="AE42" s="1950"/>
      <c r="AF42" s="1950"/>
      <c r="AG42" s="1950"/>
      <c r="AH42" s="1950"/>
      <c r="AI42" s="1950"/>
      <c r="AJ42" s="1950"/>
      <c r="AK42" s="1950"/>
      <c r="AL42" s="1950"/>
      <c r="AM42" s="1950"/>
      <c r="AN42" s="1162"/>
    </row>
    <row r="43" spans="1:52" s="336" customFormat="1" ht="14.25" customHeight="1" x14ac:dyDescent="0.25">
      <c r="B43" s="692"/>
      <c r="C43" s="692"/>
      <c r="D43" s="692"/>
      <c r="E43" s="692"/>
      <c r="F43" s="692"/>
      <c r="G43" s="692"/>
      <c r="H43" s="692"/>
      <c r="I43" s="692"/>
      <c r="J43" s="692"/>
      <c r="K43" s="692"/>
      <c r="L43" s="692"/>
      <c r="M43" s="692"/>
      <c r="N43" s="692"/>
      <c r="O43" s="692"/>
      <c r="P43" s="692"/>
      <c r="Q43" s="692"/>
      <c r="R43" s="692"/>
      <c r="S43" s="692"/>
      <c r="T43" s="692"/>
      <c r="U43" s="692"/>
      <c r="V43" s="692"/>
      <c r="W43" s="692"/>
      <c r="X43" s="692"/>
      <c r="Y43" s="692"/>
      <c r="Z43" s="692"/>
      <c r="AA43" s="692"/>
      <c r="AB43" s="692"/>
      <c r="AC43" s="692"/>
      <c r="AD43" s="692"/>
      <c r="AE43" s="692"/>
      <c r="AF43" s="692"/>
      <c r="AG43" s="692"/>
      <c r="AH43" s="692"/>
      <c r="AI43" s="692"/>
      <c r="AJ43" s="692"/>
      <c r="AK43" s="692"/>
      <c r="AL43" s="692"/>
      <c r="AM43" s="692"/>
    </row>
    <row r="44" spans="1:52" s="336" customFormat="1" ht="20.100000000000001" customHeight="1" x14ac:dyDescent="0.25">
      <c r="B44" s="692"/>
      <c r="C44" s="150" t="s">
        <v>26</v>
      </c>
      <c r="D44" s="704" t="s">
        <v>791</v>
      </c>
      <c r="E44" s="692"/>
      <c r="F44" s="692"/>
      <c r="G44" s="692"/>
      <c r="H44" s="692"/>
      <c r="I44" s="692"/>
      <c r="J44" s="692"/>
      <c r="K44" s="692"/>
      <c r="L44" s="692"/>
      <c r="M44" s="692"/>
      <c r="N44" s="692"/>
      <c r="O44" s="692"/>
      <c r="P44" s="692"/>
      <c r="Q44" s="692"/>
      <c r="R44" s="692"/>
      <c r="S44" s="692"/>
      <c r="T44" s="692"/>
      <c r="U44" s="692"/>
      <c r="V44" s="692"/>
      <c r="W44" s="692"/>
      <c r="X44" s="692"/>
      <c r="Y44" s="692"/>
      <c r="Z44" s="692"/>
      <c r="AA44" s="692"/>
      <c r="AB44" s="692"/>
      <c r="AC44" s="692"/>
      <c r="AD44" s="692"/>
      <c r="AE44" s="692"/>
      <c r="AF44" s="692"/>
      <c r="AG44" s="692"/>
      <c r="AH44" s="692"/>
      <c r="AI44" s="692"/>
      <c r="AJ44" s="692"/>
      <c r="AK44" s="692"/>
      <c r="AL44" s="692"/>
      <c r="AM44" s="692"/>
    </row>
    <row r="45" spans="1:52" s="336" customFormat="1" ht="78.75" customHeight="1" x14ac:dyDescent="0.25">
      <c r="A45" s="1163"/>
      <c r="B45" s="1958" t="s">
        <v>792</v>
      </c>
      <c r="C45" s="1958"/>
      <c r="D45" s="1958"/>
      <c r="E45" s="1958"/>
      <c r="F45" s="1958"/>
      <c r="G45" s="1958"/>
      <c r="H45" s="1958"/>
      <c r="I45" s="1958"/>
      <c r="J45" s="1958"/>
      <c r="K45" s="1958"/>
      <c r="L45" s="1958"/>
      <c r="M45" s="1958"/>
      <c r="N45" s="1958"/>
      <c r="O45" s="1958"/>
      <c r="P45" s="1958"/>
      <c r="Q45" s="1958"/>
      <c r="R45" s="1958"/>
      <c r="S45" s="1958"/>
      <c r="T45" s="1958"/>
      <c r="U45" s="1958"/>
      <c r="V45" s="1958"/>
      <c r="W45" s="1958"/>
      <c r="X45" s="1958"/>
      <c r="Y45" s="1958"/>
      <c r="Z45" s="1958"/>
      <c r="AA45" s="1958"/>
      <c r="AB45" s="1958"/>
      <c r="AC45" s="1958"/>
      <c r="AD45" s="1958"/>
      <c r="AE45" s="1958"/>
      <c r="AF45" s="1958"/>
      <c r="AG45" s="1958"/>
      <c r="AH45" s="1958"/>
      <c r="AI45" s="1958"/>
      <c r="AJ45" s="1958"/>
      <c r="AK45" s="1958"/>
      <c r="AL45" s="1958"/>
      <c r="AM45" s="1958"/>
      <c r="AN45" s="1164"/>
      <c r="AP45" s="336" t="s">
        <v>792</v>
      </c>
    </row>
    <row r="46" spans="1:52" s="336" customFormat="1" x14ac:dyDescent="0.25">
      <c r="A46" s="1165"/>
      <c r="B46" s="1963" t="s">
        <v>11</v>
      </c>
      <c r="C46" s="1963"/>
      <c r="D46" s="1963"/>
      <c r="E46" s="1963"/>
      <c r="F46" s="1963"/>
      <c r="G46" s="1963"/>
      <c r="H46" s="1963"/>
      <c r="I46" s="1963"/>
      <c r="J46" s="1963"/>
      <c r="K46" s="1963"/>
      <c r="L46" s="1963"/>
      <c r="M46" s="1963"/>
      <c r="N46" s="1963"/>
      <c r="O46" s="1963"/>
      <c r="P46" s="1963"/>
      <c r="Q46" s="1963"/>
      <c r="R46" s="1963"/>
      <c r="S46" s="1963"/>
      <c r="T46" s="1963"/>
      <c r="U46" s="1963"/>
      <c r="V46" s="1963"/>
      <c r="W46" s="1963"/>
      <c r="X46" s="1963"/>
      <c r="Y46" s="1963"/>
      <c r="Z46" s="1963"/>
      <c r="AA46" s="1963"/>
      <c r="AB46" s="1963"/>
      <c r="AC46" s="1963"/>
      <c r="AD46" s="1963"/>
      <c r="AE46" s="1963"/>
      <c r="AF46" s="1963"/>
      <c r="AG46" s="1963"/>
      <c r="AH46" s="1963"/>
      <c r="AI46" s="1963"/>
      <c r="AJ46" s="1963"/>
      <c r="AK46" s="1963"/>
      <c r="AL46" s="1963"/>
      <c r="AM46" s="1963"/>
      <c r="AN46" s="1166"/>
      <c r="AP46" s="336" t="s">
        <v>1045</v>
      </c>
    </row>
    <row r="47" spans="1:52" s="336" customFormat="1" ht="14.25" customHeight="1" x14ac:dyDescent="0.25">
      <c r="B47" s="696"/>
      <c r="C47" s="696"/>
      <c r="D47" s="696"/>
      <c r="E47" s="696"/>
      <c r="F47" s="696"/>
      <c r="G47" s="696"/>
      <c r="H47" s="696"/>
      <c r="I47" s="696"/>
      <c r="J47" s="696"/>
      <c r="K47" s="696"/>
      <c r="L47" s="696"/>
      <c r="M47" s="696"/>
      <c r="N47" s="696"/>
      <c r="O47" s="696"/>
      <c r="P47" s="696"/>
      <c r="Q47" s="696"/>
      <c r="R47" s="696"/>
      <c r="S47" s="696"/>
      <c r="T47" s="696"/>
      <c r="U47" s="696"/>
      <c r="V47" s="696"/>
      <c r="W47" s="696"/>
      <c r="X47" s="696"/>
      <c r="Y47" s="696"/>
      <c r="Z47" s="696"/>
      <c r="AA47" s="696"/>
      <c r="AB47" s="696"/>
      <c r="AC47" s="696"/>
      <c r="AD47" s="696"/>
      <c r="AE47" s="696"/>
      <c r="AF47" s="696"/>
      <c r="AG47" s="696"/>
      <c r="AH47" s="696"/>
      <c r="AI47" s="696"/>
      <c r="AJ47" s="696"/>
      <c r="AK47" s="696"/>
      <c r="AL47" s="696"/>
      <c r="AM47" s="696"/>
      <c r="AP47" s="336" t="s">
        <v>1046</v>
      </c>
    </row>
    <row r="48" spans="1:52" s="336" customFormat="1" ht="20.100000000000001" customHeight="1" x14ac:dyDescent="0.25">
      <c r="B48" s="696"/>
      <c r="C48" s="696"/>
      <c r="D48" s="696"/>
      <c r="E48" s="704" t="s">
        <v>799</v>
      </c>
      <c r="F48" s="704"/>
      <c r="G48" s="696"/>
      <c r="H48" s="696"/>
      <c r="I48" s="696"/>
      <c r="J48" s="696"/>
      <c r="K48" s="696"/>
      <c r="L48" s="696"/>
      <c r="M48" s="696"/>
      <c r="N48" s="696"/>
      <c r="O48" s="696"/>
      <c r="P48" s="696"/>
      <c r="Q48" s="696"/>
      <c r="R48" s="696"/>
      <c r="S48" s="696"/>
      <c r="T48" s="696"/>
      <c r="U48" s="696"/>
      <c r="V48" s="696"/>
      <c r="W48" s="696"/>
      <c r="X48" s="696"/>
      <c r="Y48" s="696"/>
      <c r="Z48" s="696"/>
      <c r="AA48" s="696"/>
      <c r="AB48" s="696"/>
      <c r="AC48" s="696"/>
      <c r="AD48" s="696"/>
      <c r="AE48" s="696"/>
      <c r="AF48" s="696"/>
      <c r="AG48" s="696"/>
      <c r="AH48" s="696"/>
      <c r="AI48" s="696"/>
      <c r="AJ48" s="696"/>
      <c r="AK48" s="696"/>
      <c r="AL48" s="696"/>
      <c r="AM48" s="696"/>
      <c r="AP48" s="1443" t="s">
        <v>11</v>
      </c>
    </row>
    <row r="49" spans="1:76" s="336" customFormat="1" ht="32.25" customHeight="1" x14ac:dyDescent="0.25">
      <c r="A49" s="1161"/>
      <c r="B49" s="1950" t="s">
        <v>793</v>
      </c>
      <c r="C49" s="1950"/>
      <c r="D49" s="1950"/>
      <c r="E49" s="1950"/>
      <c r="F49" s="1950"/>
      <c r="G49" s="1950"/>
      <c r="H49" s="1950"/>
      <c r="I49" s="1950"/>
      <c r="J49" s="1950"/>
      <c r="K49" s="1950"/>
      <c r="L49" s="1950"/>
      <c r="M49" s="1950"/>
      <c r="N49" s="1950"/>
      <c r="O49" s="1950"/>
      <c r="P49" s="1950"/>
      <c r="Q49" s="1950"/>
      <c r="R49" s="1950"/>
      <c r="S49" s="1950"/>
      <c r="T49" s="1950"/>
      <c r="U49" s="1950"/>
      <c r="V49" s="1950"/>
      <c r="W49" s="1950"/>
      <c r="X49" s="1950"/>
      <c r="Y49" s="1950"/>
      <c r="Z49" s="1950"/>
      <c r="AA49" s="1950"/>
      <c r="AB49" s="1950"/>
      <c r="AC49" s="1950"/>
      <c r="AD49" s="1950"/>
      <c r="AE49" s="1950"/>
      <c r="AF49" s="1950"/>
      <c r="AG49" s="1950"/>
      <c r="AH49" s="1950"/>
      <c r="AI49" s="1950"/>
      <c r="AJ49" s="1950"/>
      <c r="AK49" s="1950"/>
      <c r="AL49" s="1950"/>
      <c r="AM49" s="1950"/>
      <c r="AN49" s="1162"/>
      <c r="AP49" s="336" t="s">
        <v>794</v>
      </c>
    </row>
    <row r="50" spans="1:76" s="336" customFormat="1" ht="14.25" customHeight="1" x14ac:dyDescent="0.25">
      <c r="B50" s="1948"/>
      <c r="C50" s="1948"/>
      <c r="D50" s="1948"/>
      <c r="E50" s="1948"/>
      <c r="F50" s="1948"/>
      <c r="G50" s="1948"/>
      <c r="H50" s="1948"/>
      <c r="I50" s="1948"/>
      <c r="J50" s="1948"/>
      <c r="K50" s="1948"/>
      <c r="L50" s="1948"/>
      <c r="M50" s="1948"/>
      <c r="N50" s="1948"/>
      <c r="O50" s="1948"/>
      <c r="P50" s="1948"/>
      <c r="Q50" s="1948"/>
      <c r="R50" s="1948"/>
      <c r="S50" s="1948"/>
      <c r="T50" s="1948"/>
      <c r="U50" s="1948"/>
      <c r="V50" s="1948"/>
      <c r="W50" s="1948"/>
      <c r="X50" s="1948"/>
      <c r="Y50" s="1948"/>
      <c r="Z50" s="1948"/>
      <c r="AA50" s="1948"/>
      <c r="AB50" s="1948"/>
      <c r="AC50" s="1948"/>
      <c r="AD50" s="1948"/>
      <c r="AE50" s="1948"/>
      <c r="AF50" s="1948"/>
      <c r="AG50" s="1948"/>
      <c r="AH50" s="1948"/>
      <c r="AI50" s="1948"/>
      <c r="AJ50" s="1948"/>
      <c r="AK50" s="1948"/>
      <c r="AL50" s="1948"/>
      <c r="AM50" s="1948"/>
      <c r="AP50" s="336" t="s">
        <v>793</v>
      </c>
      <c r="BX50" s="758"/>
    </row>
    <row r="51" spans="1:76" s="336" customFormat="1" ht="20.100000000000001" customHeight="1" x14ac:dyDescent="0.25">
      <c r="B51" s="692"/>
      <c r="C51" s="150" t="s">
        <v>26</v>
      </c>
      <c r="D51" s="704" t="s">
        <v>795</v>
      </c>
      <c r="E51" s="692"/>
      <c r="F51" s="692"/>
      <c r="G51" s="692"/>
      <c r="H51" s="692"/>
      <c r="I51" s="692"/>
      <c r="J51" s="692"/>
      <c r="K51" s="692"/>
      <c r="L51" s="692"/>
      <c r="M51" s="692"/>
      <c r="N51" s="692"/>
      <c r="O51" s="692"/>
      <c r="P51" s="692"/>
      <c r="Q51" s="692"/>
      <c r="R51" s="692"/>
      <c r="S51" s="692"/>
      <c r="T51" s="692"/>
      <c r="U51" s="692"/>
      <c r="V51" s="692"/>
      <c r="W51" s="692"/>
      <c r="X51" s="692"/>
      <c r="Y51" s="692"/>
      <c r="Z51" s="692"/>
      <c r="AA51" s="692"/>
      <c r="AB51" s="692"/>
      <c r="AC51" s="692"/>
      <c r="AD51" s="692"/>
      <c r="AE51" s="692"/>
      <c r="AF51" s="692"/>
      <c r="AG51" s="692"/>
      <c r="AH51" s="692"/>
      <c r="AI51" s="692"/>
      <c r="AJ51" s="692"/>
      <c r="AK51" s="692"/>
      <c r="AL51" s="692"/>
      <c r="AM51" s="692"/>
      <c r="AP51" s="1443"/>
      <c r="BX51" s="758"/>
    </row>
    <row r="52" spans="1:76" s="336" customFormat="1" ht="47.25" customHeight="1" x14ac:dyDescent="0.25">
      <c r="A52" s="1161"/>
      <c r="B52" s="1960" t="str">
        <f>CONCATENATE("A avaliação foi realizada por perito avaliador inscrito na CMVM atuando em nome de ",RA!H10," ",RA!AF10,", com Seguro de Responsabilidade Civil da seguradora ",AP52,", que cobre a sua atividade, com o número de apólice ",AP53," com início a "&amp;TEXT(AP54,"dd/mm/aaaa"),", com validade de um ano e seguintes.")</f>
        <v>A avaliação foi realizada por perito avaliador inscrito na CMVM atuando em nome de GESVALTpremium, S.A. PAI/2017/0092, com Seguro de Responsabilidade Civil da seguradora Grupo Generali Seguros S.A., que cobre a sua atividade, com o número de apólice 1531005614RCPRO com início a 31/10/2021, com validade de um ano e seguintes.</v>
      </c>
      <c r="C52" s="1960"/>
      <c r="D52" s="1960"/>
      <c r="E52" s="1960"/>
      <c r="F52" s="1960"/>
      <c r="G52" s="1960"/>
      <c r="H52" s="1960"/>
      <c r="I52" s="1960"/>
      <c r="J52" s="1960"/>
      <c r="K52" s="1960"/>
      <c r="L52" s="1960"/>
      <c r="M52" s="1960"/>
      <c r="N52" s="1960"/>
      <c r="O52" s="1960"/>
      <c r="P52" s="1960"/>
      <c r="Q52" s="1960"/>
      <c r="R52" s="1960"/>
      <c r="S52" s="1960"/>
      <c r="T52" s="1960"/>
      <c r="U52" s="1960"/>
      <c r="V52" s="1960"/>
      <c r="W52" s="1960"/>
      <c r="X52" s="1960"/>
      <c r="Y52" s="1960"/>
      <c r="Z52" s="1960"/>
      <c r="AA52" s="1960"/>
      <c r="AB52" s="1960"/>
      <c r="AC52" s="1960"/>
      <c r="AD52" s="1960"/>
      <c r="AE52" s="1960"/>
      <c r="AF52" s="1960"/>
      <c r="AG52" s="1960"/>
      <c r="AH52" s="1960"/>
      <c r="AI52" s="1960"/>
      <c r="AJ52" s="1960"/>
      <c r="AK52" s="1960"/>
      <c r="AL52" s="1960"/>
      <c r="AM52" s="1960"/>
      <c r="AN52" s="1162"/>
      <c r="AP52" s="336" t="s">
        <v>797</v>
      </c>
      <c r="BX52" s="758"/>
    </row>
    <row r="53" spans="1:76" s="336" customFormat="1" ht="14.25" customHeight="1" x14ac:dyDescent="0.25">
      <c r="B53" s="692"/>
      <c r="C53" s="692"/>
      <c r="D53" s="692"/>
      <c r="E53" s="692"/>
      <c r="F53" s="692"/>
      <c r="G53" s="692"/>
      <c r="H53" s="692"/>
      <c r="I53" s="692"/>
      <c r="J53" s="692"/>
      <c r="K53" s="692"/>
      <c r="L53" s="692"/>
      <c r="M53" s="692"/>
      <c r="N53" s="692"/>
      <c r="O53" s="692"/>
      <c r="P53" s="692"/>
      <c r="Q53" s="692"/>
      <c r="R53" s="692"/>
      <c r="S53" s="692"/>
      <c r="T53" s="692"/>
      <c r="U53" s="692"/>
      <c r="V53" s="692"/>
      <c r="W53" s="692"/>
      <c r="X53" s="692"/>
      <c r="Y53" s="692"/>
      <c r="Z53" s="692"/>
      <c r="AA53" s="692"/>
      <c r="AB53" s="692"/>
      <c r="AC53" s="692"/>
      <c r="AD53" s="692"/>
      <c r="AE53" s="692"/>
      <c r="AF53" s="692"/>
      <c r="AG53" s="692"/>
      <c r="AH53" s="692"/>
      <c r="AI53" s="692"/>
      <c r="AJ53" s="692"/>
      <c r="AK53" s="692"/>
      <c r="AL53" s="692"/>
      <c r="AM53" s="692"/>
      <c r="AP53" s="336" t="s">
        <v>796</v>
      </c>
      <c r="BX53" s="758"/>
    </row>
    <row r="54" spans="1:76" s="336" customFormat="1" ht="20.100000000000001" customHeight="1" x14ac:dyDescent="0.25">
      <c r="B54" s="692"/>
      <c r="C54" s="150" t="s">
        <v>26</v>
      </c>
      <c r="D54" s="704" t="s">
        <v>798</v>
      </c>
      <c r="E54" s="692"/>
      <c r="F54" s="692"/>
      <c r="G54" s="692"/>
      <c r="H54" s="692"/>
      <c r="I54" s="692"/>
      <c r="J54" s="692"/>
      <c r="K54" s="692"/>
      <c r="L54" s="692"/>
      <c r="M54" s="692"/>
      <c r="N54" s="692"/>
      <c r="O54" s="692"/>
      <c r="P54" s="692"/>
      <c r="Q54" s="692"/>
      <c r="R54" s="692"/>
      <c r="S54" s="692"/>
      <c r="T54" s="692"/>
      <c r="U54" s="692"/>
      <c r="V54" s="692"/>
      <c r="W54" s="692"/>
      <c r="X54" s="692"/>
      <c r="Y54" s="692"/>
      <c r="Z54" s="692"/>
      <c r="AA54" s="692"/>
      <c r="AB54" s="692"/>
      <c r="AC54" s="692"/>
      <c r="AD54" s="692"/>
      <c r="AE54" s="692"/>
      <c r="AF54" s="692"/>
      <c r="AG54" s="692"/>
      <c r="AH54" s="692"/>
      <c r="AI54" s="692"/>
      <c r="AJ54" s="692"/>
      <c r="AK54" s="692"/>
      <c r="AL54" s="692"/>
      <c r="AM54" s="692"/>
      <c r="AP54" s="759">
        <v>44500</v>
      </c>
      <c r="BX54" s="758"/>
    </row>
    <row r="55" spans="1:76" s="336" customFormat="1" ht="14.25" customHeight="1" x14ac:dyDescent="0.25">
      <c r="B55" s="692"/>
      <c r="C55" s="692"/>
      <c r="D55" s="692"/>
      <c r="E55" s="692"/>
      <c r="F55" s="692"/>
      <c r="G55" s="692"/>
      <c r="H55" s="692"/>
      <c r="I55" s="692"/>
      <c r="J55" s="692"/>
      <c r="K55" s="692"/>
      <c r="L55" s="692"/>
      <c r="M55" s="692"/>
      <c r="N55" s="692"/>
      <c r="O55" s="692"/>
      <c r="P55" s="692"/>
      <c r="Q55" s="692"/>
      <c r="R55" s="692"/>
      <c r="S55" s="692"/>
      <c r="T55" s="692"/>
      <c r="U55" s="692"/>
      <c r="V55" s="692"/>
      <c r="W55" s="692"/>
      <c r="X55" s="692"/>
      <c r="Y55" s="692"/>
      <c r="Z55" s="692"/>
      <c r="AA55" s="692"/>
      <c r="AB55" s="692"/>
      <c r="AC55" s="692"/>
      <c r="AD55" s="692"/>
      <c r="AE55" s="692"/>
      <c r="AF55" s="692"/>
      <c r="AG55" s="692"/>
      <c r="AH55" s="692"/>
      <c r="AI55" s="692"/>
      <c r="AJ55" s="692"/>
      <c r="AK55" s="692"/>
      <c r="AL55" s="692"/>
      <c r="AM55" s="692"/>
      <c r="AP55" s="759">
        <v>44865</v>
      </c>
      <c r="BX55" s="758"/>
    </row>
    <row r="56" spans="1:76" s="336" customFormat="1" ht="14.25" customHeight="1" x14ac:dyDescent="0.25">
      <c r="B56" s="692"/>
      <c r="C56" s="692"/>
      <c r="D56" s="692"/>
      <c r="E56" s="692"/>
      <c r="F56" s="692"/>
      <c r="G56" s="692"/>
      <c r="H56" s="692"/>
      <c r="I56" s="692"/>
      <c r="J56" s="692"/>
      <c r="K56" s="692"/>
      <c r="L56" s="692"/>
      <c r="M56" s="692"/>
      <c r="N56" s="692"/>
      <c r="O56" s="692"/>
      <c r="P56" s="692"/>
      <c r="Q56" s="692"/>
      <c r="R56" s="692"/>
      <c r="S56" s="692"/>
      <c r="T56" s="692"/>
      <c r="U56" s="692"/>
      <c r="V56" s="692"/>
      <c r="W56" s="692"/>
      <c r="X56" s="692"/>
      <c r="Y56" s="692"/>
      <c r="Z56" s="692"/>
      <c r="AA56" s="692"/>
      <c r="AB56" s="692"/>
      <c r="AC56" s="692"/>
      <c r="AD56" s="692"/>
      <c r="AE56" s="692"/>
      <c r="AF56" s="692"/>
      <c r="AG56" s="692"/>
      <c r="AH56" s="692"/>
      <c r="AI56" s="692"/>
      <c r="AJ56" s="692"/>
      <c r="AK56" s="692"/>
      <c r="AL56" s="692"/>
      <c r="AM56" s="692"/>
      <c r="AP56" s="759"/>
      <c r="BX56" s="758"/>
    </row>
    <row r="57" spans="1:76" s="336" customFormat="1" ht="14.25" customHeight="1" x14ac:dyDescent="0.3">
      <c r="B57" s="237"/>
      <c r="C57" s="1760" t="s">
        <v>107</v>
      </c>
      <c r="D57" s="1760"/>
      <c r="E57" s="1760"/>
      <c r="F57" s="1760"/>
      <c r="G57" s="1760"/>
      <c r="H57" s="1760"/>
      <c r="I57" s="1760"/>
      <c r="J57" s="1760"/>
      <c r="K57" s="602" t="s">
        <v>108</v>
      </c>
      <c r="L57" s="1959">
        <f>+RA!W59</f>
        <v>0</v>
      </c>
      <c r="M57" s="1959"/>
      <c r="N57" s="1959"/>
      <c r="O57" s="1959"/>
      <c r="P57" s="1959"/>
      <c r="Q57" s="1959"/>
      <c r="R57" s="1959"/>
      <c r="S57" s="1959"/>
      <c r="T57" s="315"/>
      <c r="U57" s="315"/>
      <c r="V57" s="315"/>
      <c r="W57" s="1760" t="s">
        <v>107</v>
      </c>
      <c r="X57" s="1760"/>
      <c r="Y57" s="1760"/>
      <c r="Z57" s="1760"/>
      <c r="AA57" s="1760"/>
      <c r="AB57" s="1760"/>
      <c r="AC57" s="1760"/>
      <c r="AD57" s="1760"/>
      <c r="AE57" s="602" t="s">
        <v>109</v>
      </c>
      <c r="AF57" s="1959">
        <f>+L57</f>
        <v>0</v>
      </c>
      <c r="AG57" s="1959"/>
      <c r="AH57" s="1959"/>
      <c r="AI57" s="1959"/>
      <c r="AJ57" s="1959"/>
      <c r="AK57" s="1959"/>
      <c r="AL57" s="1959"/>
      <c r="AM57" s="1959"/>
      <c r="BX57" s="758"/>
    </row>
    <row r="58" spans="1:76" s="336" customFormat="1" ht="14.25" customHeight="1" x14ac:dyDescent="0.3">
      <c r="B58" s="237"/>
      <c r="C58" s="315"/>
      <c r="D58" s="315"/>
      <c r="E58" s="315"/>
      <c r="F58" s="315"/>
      <c r="G58" s="315"/>
      <c r="H58" s="315"/>
      <c r="I58" s="315"/>
      <c r="J58" s="315"/>
      <c r="K58" s="315"/>
      <c r="L58" s="315"/>
      <c r="M58" s="315"/>
      <c r="N58" s="315"/>
      <c r="O58" s="315"/>
      <c r="P58" s="315"/>
      <c r="Q58" s="315"/>
      <c r="R58" s="315"/>
      <c r="S58" s="315"/>
      <c r="T58" s="315"/>
      <c r="U58" s="315"/>
      <c r="V58" s="315"/>
      <c r="W58" s="315"/>
      <c r="X58" s="315"/>
      <c r="Y58" s="315"/>
      <c r="Z58" s="315"/>
      <c r="AA58" s="315"/>
      <c r="AB58" s="315"/>
      <c r="AC58" s="315"/>
      <c r="AD58" s="315"/>
      <c r="AE58" s="1952" t="s">
        <v>802</v>
      </c>
      <c r="AF58" s="1953"/>
      <c r="AG58" s="1953"/>
      <c r="AH58" s="1953"/>
      <c r="AI58" s="1953"/>
      <c r="AJ58" s="1953"/>
      <c r="AK58" s="1953"/>
      <c r="AL58" s="1953"/>
      <c r="AM58" s="1953"/>
      <c r="BX58" s="758"/>
    </row>
    <row r="59" spans="1:76" s="336" customFormat="1" ht="14.25" customHeight="1" x14ac:dyDescent="0.3">
      <c r="B59" s="237"/>
      <c r="C59" s="315"/>
      <c r="D59" s="315"/>
      <c r="E59" s="315"/>
      <c r="F59" s="315"/>
      <c r="G59" s="237"/>
      <c r="H59" s="237"/>
      <c r="I59" s="237"/>
      <c r="J59" s="237"/>
      <c r="K59" s="1956"/>
      <c r="L59" s="1956"/>
      <c r="M59" s="1956"/>
      <c r="N59" s="1956"/>
      <c r="O59" s="1956"/>
      <c r="P59" s="1956"/>
      <c r="Q59" s="1956"/>
      <c r="R59" s="1956"/>
      <c r="S59" s="1956"/>
      <c r="T59" s="237"/>
      <c r="U59" s="237"/>
      <c r="V59" s="237"/>
      <c r="W59" s="237"/>
      <c r="X59" s="237"/>
      <c r="Y59" s="315"/>
      <c r="Z59" s="315"/>
      <c r="AA59" s="315"/>
      <c r="AB59" s="315"/>
      <c r="AC59" s="315"/>
      <c r="AD59" s="315"/>
      <c r="AE59" s="1953"/>
      <c r="AF59" s="1953"/>
      <c r="AG59" s="1953"/>
      <c r="AH59" s="1953"/>
      <c r="AI59" s="1953"/>
      <c r="AJ59" s="1953"/>
      <c r="AK59" s="1953"/>
      <c r="AL59" s="1953"/>
      <c r="AM59" s="1953"/>
      <c r="AP59" s="760" t="s">
        <v>110</v>
      </c>
      <c r="BX59" s="758"/>
    </row>
    <row r="60" spans="1:76" s="336" customFormat="1" ht="14.25" customHeight="1" x14ac:dyDescent="0.3">
      <c r="B60" s="237"/>
      <c r="C60" s="315"/>
      <c r="D60" s="315"/>
      <c r="E60" s="315"/>
      <c r="F60" s="315"/>
      <c r="G60" s="315"/>
      <c r="H60" s="315"/>
      <c r="I60" s="315"/>
      <c r="J60" s="315"/>
      <c r="K60" s="337"/>
      <c r="L60" s="337"/>
      <c r="M60" s="337"/>
      <c r="N60" s="337"/>
      <c r="O60" s="337"/>
      <c r="P60" s="337"/>
      <c r="Q60" s="337"/>
      <c r="R60" s="337"/>
      <c r="S60" s="337"/>
      <c r="T60" s="315"/>
      <c r="U60" s="315"/>
      <c r="V60" s="315"/>
      <c r="W60" s="315"/>
      <c r="X60" s="237"/>
      <c r="Y60" s="237"/>
      <c r="Z60" s="237"/>
      <c r="AA60" s="315"/>
      <c r="AB60" s="315"/>
      <c r="AC60" s="315"/>
      <c r="AD60" s="315"/>
      <c r="AE60" s="1953"/>
      <c r="AF60" s="1953"/>
      <c r="AG60" s="1953"/>
      <c r="AH60" s="1953"/>
      <c r="AI60" s="1953"/>
      <c r="AJ60" s="1953"/>
      <c r="AK60" s="1953"/>
      <c r="AL60" s="1953"/>
      <c r="AM60" s="1953"/>
      <c r="BX60" s="758"/>
    </row>
    <row r="61" spans="1:76" s="336" customFormat="1" ht="14.25" customHeight="1" x14ac:dyDescent="0.3">
      <c r="B61" s="237"/>
      <c r="C61" s="315"/>
      <c r="D61" s="315" t="s">
        <v>31</v>
      </c>
      <c r="E61" s="315"/>
      <c r="F61" s="315"/>
      <c r="G61" s="315"/>
      <c r="H61" s="315"/>
      <c r="I61" s="315"/>
      <c r="J61" s="315"/>
      <c r="K61" s="1954" t="str">
        <f>+RA!H10</f>
        <v>GESVALTpremium, S.A.</v>
      </c>
      <c r="L61" s="1954"/>
      <c r="M61" s="1954"/>
      <c r="N61" s="1954"/>
      <c r="O61" s="1954"/>
      <c r="P61" s="1954"/>
      <c r="Q61" s="1954"/>
      <c r="R61" s="1954"/>
      <c r="S61" s="1954"/>
      <c r="T61" s="315"/>
      <c r="U61" s="315"/>
      <c r="V61" s="315"/>
      <c r="W61" s="315"/>
      <c r="X61" s="237"/>
      <c r="Y61" s="237"/>
      <c r="Z61" s="237"/>
      <c r="AA61" s="315" t="s">
        <v>111</v>
      </c>
      <c r="AB61" s="332"/>
      <c r="AC61" s="332"/>
      <c r="AD61" s="315"/>
      <c r="AE61" s="1954">
        <f>+INDEX(RA!AP11:AP12,MATCH(RA!AN11,RA!AQ11:AQ12,0))</f>
        <v>0</v>
      </c>
      <c r="AF61" s="1954"/>
      <c r="AG61" s="1954"/>
      <c r="AH61" s="1954"/>
      <c r="AI61" s="1954"/>
      <c r="AJ61" s="1954"/>
      <c r="AK61" s="1954"/>
      <c r="AL61" s="1954"/>
      <c r="AM61" s="1954"/>
      <c r="AP61" s="336" t="str">
        <f>+INDEX(RA!AQ11:AQ12,MATCH(RA!AN11,RA!AN11:AN12,0))</f>
        <v>PAI:</v>
      </c>
      <c r="BX61" s="758"/>
    </row>
    <row r="62" spans="1:76" s="336" customFormat="1" ht="14.25" customHeight="1" x14ac:dyDescent="0.3">
      <c r="B62" s="237"/>
      <c r="C62" s="315"/>
      <c r="D62" s="315"/>
      <c r="E62" s="315"/>
      <c r="F62" s="315"/>
      <c r="G62" s="315" t="s">
        <v>112</v>
      </c>
      <c r="H62" s="315"/>
      <c r="I62" s="315"/>
      <c r="J62" s="315"/>
      <c r="K62" s="1954" t="str">
        <f>+RA!AF10</f>
        <v>PAI/2017/0092</v>
      </c>
      <c r="L62" s="1954"/>
      <c r="M62" s="1954"/>
      <c r="N62" s="1954"/>
      <c r="O62" s="1954"/>
      <c r="P62" s="1954"/>
      <c r="Q62" s="1954"/>
      <c r="R62" s="1954"/>
      <c r="S62" s="1954"/>
      <c r="T62" s="315"/>
      <c r="U62" s="315"/>
      <c r="V62" s="315"/>
      <c r="W62" s="315"/>
      <c r="X62" s="237"/>
      <c r="Y62" s="237"/>
      <c r="Z62" s="237"/>
      <c r="AA62" s="315" t="s">
        <v>112</v>
      </c>
      <c r="AB62" s="332"/>
      <c r="AC62" s="332"/>
      <c r="AD62" s="315"/>
      <c r="AE62" s="1955">
        <f>+INDEX(RA!AR11:AR12,MATCH(Conclusão!AE61,RA!AP11:AP12,0))</f>
        <v>0</v>
      </c>
      <c r="AF62" s="1955"/>
      <c r="AG62" s="1955"/>
      <c r="AH62" s="1955"/>
      <c r="AI62" s="1955"/>
      <c r="AJ62" s="1955"/>
      <c r="AK62" s="1955"/>
      <c r="AL62" s="1955"/>
      <c r="AM62" s="1955"/>
      <c r="BX62" s="758"/>
    </row>
    <row r="63" spans="1:76" s="336" customFormat="1" ht="14.25" customHeight="1" x14ac:dyDescent="0.25">
      <c r="B63" s="692"/>
      <c r="C63" s="692"/>
      <c r="D63" s="692"/>
      <c r="E63" s="692"/>
      <c r="F63" s="692"/>
      <c r="G63" s="692"/>
      <c r="H63" s="692"/>
      <c r="I63" s="692"/>
      <c r="J63" s="692"/>
      <c r="K63" s="692"/>
      <c r="L63" s="692"/>
      <c r="M63" s="692"/>
      <c r="N63" s="692"/>
      <c r="O63" s="692"/>
      <c r="P63" s="692"/>
      <c r="Q63" s="692"/>
      <c r="R63" s="692"/>
      <c r="S63" s="692"/>
      <c r="T63" s="692"/>
      <c r="U63" s="692"/>
      <c r="V63" s="692"/>
      <c r="W63" s="692"/>
      <c r="X63" s="692"/>
      <c r="Y63" s="692"/>
      <c r="Z63" s="692"/>
      <c r="AA63" s="692"/>
      <c r="AB63" s="692"/>
      <c r="AC63" s="692"/>
      <c r="AD63" s="692"/>
      <c r="AE63" s="692"/>
      <c r="AF63" s="692"/>
      <c r="AG63" s="692"/>
      <c r="AH63" s="692"/>
      <c r="AI63" s="692"/>
      <c r="AJ63" s="692"/>
      <c r="AK63" s="692"/>
      <c r="AL63" s="692"/>
      <c r="AM63" s="692"/>
      <c r="BX63" s="758"/>
    </row>
    <row r="64" spans="1:76" s="336" customFormat="1" ht="20.100000000000001" customHeight="1" x14ac:dyDescent="0.25">
      <c r="B64" s="692"/>
      <c r="C64" s="692"/>
      <c r="D64" s="692"/>
      <c r="E64" s="704" t="s">
        <v>800</v>
      </c>
      <c r="F64" s="704"/>
      <c r="G64" s="692"/>
      <c r="H64" s="692"/>
      <c r="I64" s="692"/>
      <c r="J64" s="692"/>
      <c r="K64" s="692"/>
      <c r="L64" s="692"/>
      <c r="M64" s="692"/>
      <c r="N64" s="692"/>
      <c r="O64" s="692"/>
      <c r="P64" s="692"/>
      <c r="Q64" s="692"/>
      <c r="R64" s="692"/>
      <c r="S64" s="692"/>
      <c r="T64" s="692"/>
      <c r="U64" s="692"/>
      <c r="V64" s="692"/>
      <c r="W64" s="692"/>
      <c r="X64" s="692"/>
      <c r="Y64" s="692"/>
      <c r="Z64" s="692"/>
      <c r="AA64" s="692"/>
      <c r="AB64" s="692"/>
      <c r="AC64" s="692"/>
      <c r="AD64" s="692"/>
      <c r="AE64" s="692"/>
      <c r="AF64" s="692"/>
      <c r="AG64" s="692"/>
      <c r="AH64" s="692"/>
      <c r="AI64" s="692"/>
      <c r="AJ64" s="692"/>
      <c r="AK64" s="692"/>
      <c r="AL64" s="692"/>
      <c r="AM64" s="692"/>
      <c r="BX64" s="758"/>
    </row>
    <row r="65" spans="1:76" s="336" customFormat="1" ht="14.25" customHeight="1" x14ac:dyDescent="0.25">
      <c r="A65" s="1161"/>
      <c r="B65" s="1950" t="s">
        <v>801</v>
      </c>
      <c r="C65" s="1950"/>
      <c r="D65" s="1950"/>
      <c r="E65" s="1950"/>
      <c r="F65" s="1950"/>
      <c r="G65" s="1950"/>
      <c r="H65" s="1950"/>
      <c r="I65" s="1950"/>
      <c r="J65" s="1950"/>
      <c r="K65" s="1950"/>
      <c r="L65" s="1950"/>
      <c r="M65" s="1950"/>
      <c r="N65" s="1950"/>
      <c r="O65" s="1950"/>
      <c r="P65" s="1950"/>
      <c r="Q65" s="1950"/>
      <c r="R65" s="1950"/>
      <c r="S65" s="1950"/>
      <c r="T65" s="1950"/>
      <c r="U65" s="1950"/>
      <c r="V65" s="1950"/>
      <c r="W65" s="1950"/>
      <c r="X65" s="1950"/>
      <c r="Y65" s="1950"/>
      <c r="Z65" s="1950"/>
      <c r="AA65" s="1950"/>
      <c r="AB65" s="1950"/>
      <c r="AC65" s="1950"/>
      <c r="AD65" s="1950"/>
      <c r="AE65" s="1950"/>
      <c r="AF65" s="1950"/>
      <c r="AG65" s="1950"/>
      <c r="AH65" s="1950"/>
      <c r="AI65" s="1950"/>
      <c r="AJ65" s="1950"/>
      <c r="AK65" s="1950"/>
      <c r="AL65" s="1950"/>
      <c r="AM65" s="1950"/>
      <c r="AN65" s="1162"/>
      <c r="BX65" s="758"/>
    </row>
    <row r="66" spans="1:76" s="336" customFormat="1" ht="14.25" customHeight="1" x14ac:dyDescent="0.25">
      <c r="B66" s="1951"/>
      <c r="C66" s="1951"/>
      <c r="D66" s="1951"/>
      <c r="E66" s="1951"/>
      <c r="F66" s="1951"/>
      <c r="G66" s="1951"/>
      <c r="H66" s="1951"/>
      <c r="I66" s="1951"/>
      <c r="J66" s="1951"/>
      <c r="K66" s="1951"/>
      <c r="L66" s="1951"/>
      <c r="M66" s="1951"/>
      <c r="N66" s="1951"/>
      <c r="O66" s="1951"/>
      <c r="P66" s="1951"/>
      <c r="Q66" s="1951"/>
      <c r="R66" s="1951"/>
      <c r="S66" s="1951"/>
      <c r="T66" s="1951"/>
      <c r="U66" s="1951"/>
      <c r="V66" s="1951"/>
      <c r="W66" s="1951"/>
      <c r="X66" s="1951"/>
      <c r="Y66" s="1951"/>
      <c r="Z66" s="1951"/>
      <c r="AA66" s="1951"/>
      <c r="AB66" s="1951"/>
      <c r="AC66" s="1951"/>
      <c r="AD66" s="1951"/>
      <c r="AE66" s="1951"/>
      <c r="AF66" s="1951"/>
      <c r="AG66" s="1951"/>
      <c r="AH66" s="1951"/>
      <c r="AI66" s="1951"/>
      <c r="AJ66" s="1951"/>
      <c r="AK66" s="1951"/>
      <c r="AL66" s="1951"/>
      <c r="AM66" s="1951"/>
      <c r="BX66" s="758"/>
    </row>
    <row r="67" spans="1:76" s="336" customFormat="1" ht="20.100000000000001" customHeight="1" x14ac:dyDescent="0.25">
      <c r="B67" s="697"/>
      <c r="C67" s="697"/>
      <c r="D67" s="697"/>
      <c r="E67" s="704" t="s">
        <v>803</v>
      </c>
      <c r="F67" s="704"/>
      <c r="G67" s="697"/>
      <c r="H67" s="697"/>
      <c r="I67" s="697"/>
      <c r="J67" s="697"/>
      <c r="K67" s="697"/>
      <c r="L67" s="697"/>
      <c r="M67" s="697"/>
      <c r="N67" s="697"/>
      <c r="O67" s="697"/>
      <c r="P67" s="697"/>
      <c r="Q67" s="697"/>
      <c r="R67" s="697"/>
      <c r="S67" s="697"/>
      <c r="T67" s="697"/>
      <c r="U67" s="697"/>
      <c r="V67" s="697"/>
      <c r="W67" s="697"/>
      <c r="X67" s="697"/>
      <c r="Y67" s="697"/>
      <c r="Z67" s="697"/>
      <c r="AA67" s="697"/>
      <c r="AB67" s="697"/>
      <c r="AC67" s="697"/>
      <c r="AD67" s="697"/>
      <c r="AE67" s="697"/>
      <c r="AF67" s="697"/>
      <c r="AG67" s="697"/>
      <c r="AH67" s="697"/>
      <c r="AI67" s="697"/>
      <c r="AJ67" s="697"/>
      <c r="AK67" s="697"/>
      <c r="AL67" s="697"/>
      <c r="AM67" s="697"/>
      <c r="BX67" s="758"/>
    </row>
    <row r="68" spans="1:76" s="336" customFormat="1" ht="126" customHeight="1" x14ac:dyDescent="0.25">
      <c r="A68" s="1161"/>
      <c r="B68" s="1961" t="s">
        <v>980</v>
      </c>
      <c r="C68" s="1961"/>
      <c r="D68" s="1961"/>
      <c r="E68" s="1961"/>
      <c r="F68" s="1961"/>
      <c r="G68" s="1961"/>
      <c r="H68" s="1961"/>
      <c r="I68" s="1961"/>
      <c r="J68" s="1961"/>
      <c r="K68" s="1961"/>
      <c r="L68" s="1961"/>
      <c r="M68" s="1961"/>
      <c r="N68" s="1961"/>
      <c r="O68" s="1961"/>
      <c r="P68" s="1961"/>
      <c r="Q68" s="1961"/>
      <c r="R68" s="1961"/>
      <c r="S68" s="1961"/>
      <c r="T68" s="1961"/>
      <c r="U68" s="1961"/>
      <c r="V68" s="1961"/>
      <c r="W68" s="1961"/>
      <c r="X68" s="1961"/>
      <c r="Y68" s="1961"/>
      <c r="Z68" s="1961"/>
      <c r="AA68" s="1961"/>
      <c r="AB68" s="1961"/>
      <c r="AC68" s="1961"/>
      <c r="AD68" s="1961"/>
      <c r="AE68" s="1961"/>
      <c r="AF68" s="1961"/>
      <c r="AG68" s="1961"/>
      <c r="AH68" s="1961"/>
      <c r="AI68" s="1961"/>
      <c r="AJ68" s="1961"/>
      <c r="AK68" s="1961"/>
      <c r="AL68" s="1961"/>
      <c r="AM68" s="1961"/>
      <c r="AN68" s="1162"/>
      <c r="AP68" s="336" t="s">
        <v>980</v>
      </c>
      <c r="BX68" s="758"/>
    </row>
    <row r="69" spans="1:76" s="336" customFormat="1" ht="14.25" customHeight="1" x14ac:dyDescent="0.25">
      <c r="B69" s="697"/>
      <c r="C69" s="697"/>
      <c r="D69" s="697"/>
      <c r="E69" s="697"/>
      <c r="F69" s="697"/>
      <c r="G69" s="697"/>
      <c r="H69" s="697"/>
      <c r="I69" s="697"/>
      <c r="J69" s="697"/>
      <c r="K69" s="697"/>
      <c r="L69" s="697"/>
      <c r="M69" s="697"/>
      <c r="N69" s="697"/>
      <c r="O69" s="697"/>
      <c r="P69" s="697"/>
      <c r="Q69" s="697"/>
      <c r="R69" s="697"/>
      <c r="S69" s="697"/>
      <c r="T69" s="697"/>
      <c r="U69" s="697"/>
      <c r="V69" s="697"/>
      <c r="W69" s="697"/>
      <c r="X69" s="697"/>
      <c r="Y69" s="697"/>
      <c r="Z69" s="697"/>
      <c r="AA69" s="697"/>
      <c r="AB69" s="697"/>
      <c r="AC69" s="697"/>
      <c r="AD69" s="697"/>
      <c r="AE69" s="697"/>
      <c r="AF69" s="697"/>
      <c r="AG69" s="697"/>
      <c r="AH69" s="697"/>
      <c r="AI69" s="697"/>
      <c r="AJ69" s="697"/>
      <c r="AK69" s="697"/>
      <c r="AL69" s="697"/>
      <c r="AM69" s="697"/>
      <c r="AP69" s="336" t="s">
        <v>788</v>
      </c>
      <c r="BX69" s="758"/>
    </row>
    <row r="70" spans="1:76" s="336" customFormat="1" ht="20.100000000000001" customHeight="1" x14ac:dyDescent="0.25">
      <c r="B70" s="697"/>
      <c r="C70" s="697"/>
      <c r="D70" s="697"/>
      <c r="E70" s="704" t="s">
        <v>804</v>
      </c>
      <c r="F70" s="704"/>
      <c r="G70" s="697"/>
      <c r="H70" s="697"/>
      <c r="I70" s="697"/>
      <c r="J70" s="697"/>
      <c r="K70" s="697"/>
      <c r="L70" s="697"/>
      <c r="M70" s="697"/>
      <c r="N70" s="697"/>
      <c r="O70" s="697"/>
      <c r="P70" s="697"/>
      <c r="Q70" s="697"/>
      <c r="R70" s="697"/>
      <c r="S70" s="697"/>
      <c r="T70" s="697"/>
      <c r="U70" s="697"/>
      <c r="V70" s="697"/>
      <c r="W70" s="697"/>
      <c r="X70" s="697"/>
      <c r="Y70" s="697"/>
      <c r="Z70" s="697"/>
      <c r="AA70" s="697"/>
      <c r="AB70" s="697"/>
      <c r="AC70" s="697"/>
      <c r="AD70" s="697"/>
      <c r="AE70" s="697"/>
      <c r="AF70" s="697"/>
      <c r="AG70" s="697"/>
      <c r="AH70" s="697"/>
      <c r="AI70" s="697"/>
      <c r="AJ70" s="697"/>
      <c r="AK70" s="697"/>
      <c r="AL70" s="697"/>
      <c r="AM70" s="697"/>
      <c r="AP70" s="336" t="s">
        <v>679</v>
      </c>
      <c r="BX70" s="758"/>
    </row>
    <row r="71" spans="1:76" ht="78.75" customHeight="1" x14ac:dyDescent="0.3">
      <c r="A71" s="1143"/>
      <c r="B71" s="1958" t="s">
        <v>564</v>
      </c>
      <c r="C71" s="1958"/>
      <c r="D71" s="1958"/>
      <c r="E71" s="1958"/>
      <c r="F71" s="1958"/>
      <c r="G71" s="1958"/>
      <c r="H71" s="1958"/>
      <c r="I71" s="1958"/>
      <c r="J71" s="1958"/>
      <c r="K71" s="1958"/>
      <c r="L71" s="1958"/>
      <c r="M71" s="1958"/>
      <c r="N71" s="1958"/>
      <c r="O71" s="1958"/>
      <c r="P71" s="1958"/>
      <c r="Q71" s="1958"/>
      <c r="R71" s="1958"/>
      <c r="S71" s="1958"/>
      <c r="T71" s="1958"/>
      <c r="U71" s="1958"/>
      <c r="V71" s="1958"/>
      <c r="W71" s="1958"/>
      <c r="X71" s="1958"/>
      <c r="Y71" s="1958"/>
      <c r="Z71" s="1958"/>
      <c r="AA71" s="1958"/>
      <c r="AB71" s="1958"/>
      <c r="AC71" s="1958"/>
      <c r="AD71" s="1958"/>
      <c r="AE71" s="1958"/>
      <c r="AF71" s="1958"/>
      <c r="AG71" s="1958"/>
      <c r="AH71" s="1958"/>
      <c r="AI71" s="1958"/>
      <c r="AJ71" s="1958"/>
      <c r="AK71" s="1958"/>
      <c r="AL71" s="1958"/>
      <c r="AM71" s="1958"/>
      <c r="AN71" s="1144"/>
      <c r="AT71" s="315"/>
      <c r="AU71" s="315"/>
    </row>
    <row r="72" spans="1:76" ht="53.25" customHeight="1" x14ac:dyDescent="0.3">
      <c r="A72" s="1145"/>
      <c r="B72" s="1962" t="s">
        <v>565</v>
      </c>
      <c r="C72" s="1962"/>
      <c r="D72" s="1962"/>
      <c r="E72" s="1962"/>
      <c r="F72" s="1962"/>
      <c r="G72" s="1962"/>
      <c r="H72" s="1962"/>
      <c r="I72" s="1962"/>
      <c r="J72" s="1962"/>
      <c r="K72" s="1962"/>
      <c r="L72" s="1962"/>
      <c r="M72" s="1962"/>
      <c r="N72" s="1962"/>
      <c r="O72" s="1962"/>
      <c r="P72" s="1962"/>
      <c r="Q72" s="1962"/>
      <c r="R72" s="1962"/>
      <c r="S72" s="1962"/>
      <c r="T72" s="1962"/>
      <c r="U72" s="1962"/>
      <c r="V72" s="1962"/>
      <c r="W72" s="1962"/>
      <c r="X72" s="1962"/>
      <c r="Y72" s="1962"/>
      <c r="Z72" s="1962"/>
      <c r="AA72" s="1962"/>
      <c r="AB72" s="1962"/>
      <c r="AC72" s="1962"/>
      <c r="AD72" s="1962"/>
      <c r="AE72" s="1962"/>
      <c r="AF72" s="1962"/>
      <c r="AG72" s="1962"/>
      <c r="AH72" s="1962"/>
      <c r="AI72" s="1962"/>
      <c r="AJ72" s="1962"/>
      <c r="AK72" s="1962"/>
      <c r="AL72" s="1962"/>
      <c r="AM72" s="1962"/>
      <c r="AN72" s="1148"/>
      <c r="AT72" s="315"/>
      <c r="AU72" s="315"/>
    </row>
    <row r="73" spans="1:76" ht="92.25" customHeight="1" x14ac:dyDescent="0.3">
      <c r="A73" s="1145"/>
      <c r="B73" s="1948" t="s">
        <v>566</v>
      </c>
      <c r="C73" s="1948"/>
      <c r="D73" s="1948"/>
      <c r="E73" s="1948"/>
      <c r="F73" s="1948"/>
      <c r="G73" s="1948"/>
      <c r="H73" s="1948"/>
      <c r="I73" s="1948"/>
      <c r="J73" s="1948"/>
      <c r="K73" s="1948"/>
      <c r="L73" s="1948"/>
      <c r="M73" s="1948"/>
      <c r="N73" s="1948"/>
      <c r="O73" s="1948"/>
      <c r="P73" s="1948"/>
      <c r="Q73" s="1948"/>
      <c r="R73" s="1948"/>
      <c r="S73" s="1948"/>
      <c r="T73" s="1948"/>
      <c r="U73" s="1948"/>
      <c r="V73" s="1948"/>
      <c r="W73" s="1948"/>
      <c r="X73" s="1948"/>
      <c r="Y73" s="1948"/>
      <c r="Z73" s="1948"/>
      <c r="AA73" s="1948"/>
      <c r="AB73" s="1948"/>
      <c r="AC73" s="1948"/>
      <c r="AD73" s="1948"/>
      <c r="AE73" s="1948"/>
      <c r="AF73" s="1948"/>
      <c r="AG73" s="1948"/>
      <c r="AH73" s="1948"/>
      <c r="AI73" s="1948"/>
      <c r="AJ73" s="1948"/>
      <c r="AK73" s="1948"/>
      <c r="AL73" s="1948"/>
      <c r="AM73" s="1948"/>
      <c r="AN73" s="1148"/>
      <c r="AT73" s="315"/>
      <c r="AU73" s="315"/>
    </row>
    <row r="74" spans="1:76" ht="30" customHeight="1" x14ac:dyDescent="0.3">
      <c r="A74" s="1145"/>
      <c r="B74" s="1948" t="s">
        <v>567</v>
      </c>
      <c r="C74" s="1948"/>
      <c r="D74" s="1948"/>
      <c r="E74" s="1948"/>
      <c r="F74" s="1948"/>
      <c r="G74" s="1948"/>
      <c r="H74" s="1948"/>
      <c r="I74" s="1948"/>
      <c r="J74" s="1948"/>
      <c r="K74" s="1948"/>
      <c r="L74" s="1948"/>
      <c r="M74" s="1948"/>
      <c r="N74" s="1948"/>
      <c r="O74" s="1948"/>
      <c r="P74" s="1948"/>
      <c r="Q74" s="1948"/>
      <c r="R74" s="1948"/>
      <c r="S74" s="1948"/>
      <c r="T74" s="1948"/>
      <c r="U74" s="1948"/>
      <c r="V74" s="1948"/>
      <c r="W74" s="1948"/>
      <c r="X74" s="1948"/>
      <c r="Y74" s="1948"/>
      <c r="Z74" s="1948"/>
      <c r="AA74" s="1948"/>
      <c r="AB74" s="1948"/>
      <c r="AC74" s="1948"/>
      <c r="AD74" s="1948"/>
      <c r="AE74" s="1948"/>
      <c r="AF74" s="1948"/>
      <c r="AG74" s="1948"/>
      <c r="AH74" s="1948"/>
      <c r="AI74" s="1948"/>
      <c r="AJ74" s="1948"/>
      <c r="AK74" s="1948"/>
      <c r="AL74" s="1948"/>
      <c r="AM74" s="1948"/>
      <c r="AN74" s="1148"/>
      <c r="AT74" s="315"/>
      <c r="AU74" s="315"/>
    </row>
    <row r="75" spans="1:76" s="336" customFormat="1" ht="48.75" customHeight="1" x14ac:dyDescent="0.25">
      <c r="A75" s="1444"/>
      <c r="B75" s="1949" t="s">
        <v>806</v>
      </c>
      <c r="C75" s="1949"/>
      <c r="D75" s="1949"/>
      <c r="E75" s="1949"/>
      <c r="F75" s="1949"/>
      <c r="G75" s="1949"/>
      <c r="H75" s="1949"/>
      <c r="I75" s="1949"/>
      <c r="J75" s="1949"/>
      <c r="K75" s="1949"/>
      <c r="L75" s="1949"/>
      <c r="M75" s="1949"/>
      <c r="N75" s="1949"/>
      <c r="O75" s="1949"/>
      <c r="P75" s="1949"/>
      <c r="Q75" s="1949"/>
      <c r="R75" s="1949"/>
      <c r="S75" s="1949"/>
      <c r="T75" s="1949"/>
      <c r="U75" s="1949"/>
      <c r="V75" s="1949"/>
      <c r="W75" s="1949"/>
      <c r="X75" s="1949"/>
      <c r="Y75" s="1949"/>
      <c r="Z75" s="1949"/>
      <c r="AA75" s="1949"/>
      <c r="AB75" s="1949"/>
      <c r="AC75" s="1949"/>
      <c r="AD75" s="1949"/>
      <c r="AE75" s="1949"/>
      <c r="AF75" s="1949"/>
      <c r="AG75" s="1949"/>
      <c r="AH75" s="1949"/>
      <c r="AI75" s="1949"/>
      <c r="AJ75" s="1949"/>
      <c r="AK75" s="1949"/>
      <c r="AL75" s="1949"/>
      <c r="AM75" s="1949"/>
      <c r="AN75" s="1445"/>
      <c r="BX75" s="758"/>
    </row>
    <row r="76" spans="1:76" s="336" customFormat="1" ht="14.25" customHeight="1" x14ac:dyDescent="0.25">
      <c r="A76" s="1444"/>
      <c r="B76" s="1949" t="s">
        <v>807</v>
      </c>
      <c r="C76" s="1949"/>
      <c r="D76" s="1949"/>
      <c r="E76" s="1949"/>
      <c r="F76" s="1949"/>
      <c r="G76" s="1949"/>
      <c r="H76" s="1949"/>
      <c r="I76" s="1949"/>
      <c r="J76" s="1949"/>
      <c r="K76" s="1949"/>
      <c r="L76" s="1949"/>
      <c r="M76" s="1949"/>
      <c r="N76" s="1949"/>
      <c r="O76" s="1949"/>
      <c r="P76" s="1949"/>
      <c r="Q76" s="1949"/>
      <c r="R76" s="1949"/>
      <c r="S76" s="1949"/>
      <c r="T76" s="1949"/>
      <c r="U76" s="1949"/>
      <c r="V76" s="1949"/>
      <c r="W76" s="1949"/>
      <c r="X76" s="1949"/>
      <c r="Y76" s="1949"/>
      <c r="Z76" s="1949"/>
      <c r="AA76" s="1949"/>
      <c r="AB76" s="1949"/>
      <c r="AC76" s="1949"/>
      <c r="AD76" s="1949"/>
      <c r="AE76" s="1949"/>
      <c r="AF76" s="1949"/>
      <c r="AG76" s="1949"/>
      <c r="AH76" s="1949"/>
      <c r="AI76" s="1949"/>
      <c r="AJ76" s="1949"/>
      <c r="AK76" s="1949"/>
      <c r="AL76" s="1949"/>
      <c r="AM76" s="1949"/>
      <c r="AN76" s="1445"/>
      <c r="BX76" s="758"/>
    </row>
    <row r="77" spans="1:76" s="336" customFormat="1" ht="14.25" customHeight="1" x14ac:dyDescent="0.25">
      <c r="A77" s="1444"/>
      <c r="B77" s="1949" t="s">
        <v>808</v>
      </c>
      <c r="C77" s="1949"/>
      <c r="D77" s="1949"/>
      <c r="E77" s="1949"/>
      <c r="F77" s="1949"/>
      <c r="G77" s="1949"/>
      <c r="H77" s="1949"/>
      <c r="I77" s="1949"/>
      <c r="J77" s="1949"/>
      <c r="K77" s="1949"/>
      <c r="L77" s="1949"/>
      <c r="M77" s="1949"/>
      <c r="N77" s="1949"/>
      <c r="O77" s="1949"/>
      <c r="P77" s="1949"/>
      <c r="Q77" s="1949"/>
      <c r="R77" s="1949"/>
      <c r="S77" s="1949"/>
      <c r="T77" s="1949"/>
      <c r="U77" s="1949"/>
      <c r="V77" s="1949"/>
      <c r="W77" s="1949"/>
      <c r="X77" s="1949"/>
      <c r="Y77" s="1949"/>
      <c r="Z77" s="1949"/>
      <c r="AA77" s="1949"/>
      <c r="AB77" s="1949"/>
      <c r="AC77" s="1949"/>
      <c r="AD77" s="1949"/>
      <c r="AE77" s="1949"/>
      <c r="AF77" s="1949"/>
      <c r="AG77" s="1949"/>
      <c r="AH77" s="1949"/>
      <c r="AI77" s="1949"/>
      <c r="AJ77" s="1949"/>
      <c r="AK77" s="1949"/>
      <c r="AL77" s="1949"/>
      <c r="AM77" s="1949"/>
      <c r="AN77" s="1445"/>
      <c r="BX77" s="758"/>
    </row>
    <row r="78" spans="1:76" s="336" customFormat="1" ht="14.25" customHeight="1" x14ac:dyDescent="0.25">
      <c r="A78" s="1165"/>
      <c r="B78" s="1167"/>
      <c r="C78" s="1167"/>
      <c r="D78" s="1167"/>
      <c r="E78" s="1167"/>
      <c r="F78" s="1167"/>
      <c r="G78" s="1167"/>
      <c r="H78" s="1167"/>
      <c r="I78" s="1167"/>
      <c r="J78" s="1167"/>
      <c r="K78" s="1167"/>
      <c r="L78" s="1167"/>
      <c r="M78" s="1167"/>
      <c r="N78" s="1167"/>
      <c r="O78" s="1167"/>
      <c r="P78" s="1167"/>
      <c r="Q78" s="1167"/>
      <c r="R78" s="1167"/>
      <c r="S78" s="1167"/>
      <c r="T78" s="1167"/>
      <c r="U78" s="1167"/>
      <c r="V78" s="1167"/>
      <c r="W78" s="1167"/>
      <c r="X78" s="1167"/>
      <c r="Y78" s="1167"/>
      <c r="Z78" s="1167"/>
      <c r="AA78" s="1167"/>
      <c r="AB78" s="1167"/>
      <c r="AC78" s="1167"/>
      <c r="AD78" s="1167"/>
      <c r="AE78" s="1167"/>
      <c r="AF78" s="1167"/>
      <c r="AG78" s="1167"/>
      <c r="AH78" s="1167"/>
      <c r="AI78" s="1167"/>
      <c r="AJ78" s="1167"/>
      <c r="AK78" s="1167"/>
      <c r="AL78" s="1167"/>
      <c r="AM78" s="1167"/>
      <c r="AN78" s="1166"/>
      <c r="BX78" s="758"/>
    </row>
    <row r="79" spans="1:76" s="336" customFormat="1" ht="14.25" customHeight="1" x14ac:dyDescent="0.25">
      <c r="B79" s="696"/>
      <c r="C79" s="696"/>
      <c r="D79" s="696"/>
      <c r="E79" s="696"/>
      <c r="F79" s="696"/>
      <c r="G79" s="696"/>
      <c r="H79" s="696"/>
      <c r="I79" s="696"/>
      <c r="J79" s="696"/>
      <c r="K79" s="696"/>
      <c r="L79" s="696"/>
      <c r="M79" s="696"/>
      <c r="N79" s="696"/>
      <c r="O79" s="696"/>
      <c r="P79" s="696"/>
      <c r="Q79" s="696"/>
      <c r="R79" s="696"/>
      <c r="S79" s="696"/>
      <c r="T79" s="696"/>
      <c r="U79" s="696"/>
      <c r="V79" s="696"/>
      <c r="W79" s="696"/>
      <c r="X79" s="696"/>
      <c r="Y79" s="696"/>
      <c r="Z79" s="696"/>
      <c r="AA79" s="696"/>
      <c r="AB79" s="696"/>
      <c r="AC79" s="696"/>
      <c r="AD79" s="696"/>
      <c r="AE79" s="696"/>
      <c r="AF79" s="696"/>
      <c r="AG79" s="696"/>
      <c r="AH79" s="696"/>
      <c r="AI79" s="696"/>
      <c r="AJ79" s="696"/>
      <c r="AK79" s="696"/>
      <c r="AL79" s="696"/>
      <c r="AM79" s="696"/>
      <c r="BX79" s="758"/>
    </row>
    <row r="80" spans="1:76" s="336" customFormat="1" ht="14.25" customHeight="1" x14ac:dyDescent="0.25">
      <c r="B80" s="696"/>
      <c r="C80" s="696"/>
      <c r="D80" s="696"/>
      <c r="E80" s="696"/>
      <c r="F80" s="696"/>
      <c r="G80" s="696"/>
      <c r="H80" s="696"/>
      <c r="I80" s="696"/>
      <c r="J80" s="696"/>
      <c r="K80" s="696"/>
      <c r="L80" s="696"/>
      <c r="M80" s="696"/>
      <c r="N80" s="696"/>
      <c r="O80" s="696"/>
      <c r="P80" s="696"/>
      <c r="Q80" s="696"/>
      <c r="R80" s="696"/>
      <c r="S80" s="696"/>
      <c r="T80" s="696"/>
      <c r="U80" s="696"/>
      <c r="V80" s="696"/>
      <c r="W80" s="696"/>
      <c r="X80" s="696"/>
      <c r="Y80" s="696"/>
      <c r="Z80" s="696"/>
      <c r="AA80" s="696"/>
      <c r="AB80" s="696"/>
      <c r="AC80" s="696"/>
      <c r="AD80" s="696"/>
      <c r="AE80" s="696"/>
      <c r="AF80" s="696"/>
      <c r="AG80" s="696"/>
      <c r="AH80" s="696"/>
      <c r="AI80" s="696"/>
      <c r="AJ80" s="696"/>
      <c r="AK80" s="696"/>
      <c r="AL80" s="696"/>
      <c r="AM80" s="696"/>
      <c r="BX80" s="758"/>
    </row>
    <row r="81" spans="2:76" s="336" customFormat="1" ht="14.25" customHeight="1" x14ac:dyDescent="0.25">
      <c r="B81" s="696"/>
      <c r="C81" s="696"/>
      <c r="D81" s="696"/>
      <c r="E81" s="696"/>
      <c r="F81" s="696"/>
      <c r="G81" s="696"/>
      <c r="H81" s="696"/>
      <c r="I81" s="696"/>
      <c r="J81" s="696"/>
      <c r="K81" s="696"/>
      <c r="L81" s="696"/>
      <c r="M81" s="696"/>
      <c r="N81" s="696"/>
      <c r="O81" s="696"/>
      <c r="P81" s="696"/>
      <c r="Q81" s="696"/>
      <c r="R81" s="696"/>
      <c r="S81" s="696"/>
      <c r="T81" s="696"/>
      <c r="U81" s="696"/>
      <c r="V81" s="696"/>
      <c r="W81" s="696"/>
      <c r="X81" s="696"/>
      <c r="Y81" s="696"/>
      <c r="Z81" s="696"/>
      <c r="AA81" s="696"/>
      <c r="AB81" s="696"/>
      <c r="AC81" s="696"/>
      <c r="AD81" s="696"/>
      <c r="AE81" s="696"/>
      <c r="AF81" s="696"/>
      <c r="AG81" s="696"/>
      <c r="AH81" s="696"/>
      <c r="AI81" s="696"/>
      <c r="AJ81" s="696"/>
      <c r="AK81" s="696"/>
      <c r="AL81" s="696"/>
      <c r="AM81" s="696"/>
      <c r="BX81" s="758"/>
    </row>
    <row r="82" spans="2:76" s="336" customFormat="1" ht="14.25" customHeight="1" x14ac:dyDescent="0.25">
      <c r="B82" s="696"/>
      <c r="C82" s="696"/>
      <c r="D82" s="696"/>
      <c r="E82" s="696"/>
      <c r="F82" s="696"/>
      <c r="G82" s="696"/>
      <c r="H82" s="696"/>
      <c r="I82" s="696"/>
      <c r="J82" s="696"/>
      <c r="K82" s="696"/>
      <c r="L82" s="696"/>
      <c r="M82" s="696"/>
      <c r="N82" s="696"/>
      <c r="O82" s="696"/>
      <c r="P82" s="696"/>
      <c r="Q82" s="696"/>
      <c r="R82" s="696"/>
      <c r="S82" s="696"/>
      <c r="T82" s="696"/>
      <c r="U82" s="696"/>
      <c r="V82" s="696"/>
      <c r="W82" s="696"/>
      <c r="X82" s="696"/>
      <c r="Y82" s="696"/>
      <c r="Z82" s="696"/>
      <c r="AA82" s="696"/>
      <c r="AB82" s="696"/>
      <c r="AC82" s="696"/>
      <c r="AD82" s="696"/>
      <c r="AE82" s="696"/>
      <c r="AF82" s="696"/>
      <c r="AG82" s="696"/>
      <c r="AH82" s="696"/>
      <c r="AI82" s="696"/>
      <c r="AJ82" s="696"/>
      <c r="AK82" s="696"/>
      <c r="AL82" s="696"/>
      <c r="AM82" s="696"/>
      <c r="BX82" s="758"/>
    </row>
    <row r="83" spans="2:76" s="336" customFormat="1" ht="14.25" customHeight="1" x14ac:dyDescent="0.25">
      <c r="B83" s="696"/>
      <c r="C83" s="696"/>
      <c r="D83" s="696"/>
      <c r="E83" s="696"/>
      <c r="F83" s="696"/>
      <c r="G83" s="696"/>
      <c r="H83" s="696"/>
      <c r="I83" s="696"/>
      <c r="J83" s="696"/>
      <c r="K83" s="696"/>
      <c r="L83" s="696"/>
      <c r="M83" s="696"/>
      <c r="N83" s="696"/>
      <c r="O83" s="696"/>
      <c r="P83" s="696"/>
      <c r="Q83" s="696"/>
      <c r="R83" s="696"/>
      <c r="S83" s="696"/>
      <c r="T83" s="696"/>
      <c r="U83" s="696"/>
      <c r="V83" s="696"/>
      <c r="W83" s="696"/>
      <c r="X83" s="696"/>
      <c r="Y83" s="696"/>
      <c r="Z83" s="696"/>
      <c r="AA83" s="696"/>
      <c r="AB83" s="696"/>
      <c r="AC83" s="696"/>
      <c r="AD83" s="696"/>
      <c r="AE83" s="696"/>
      <c r="AF83" s="696"/>
      <c r="AG83" s="696"/>
      <c r="AH83" s="696"/>
      <c r="AI83" s="696"/>
      <c r="AJ83" s="696"/>
      <c r="AK83" s="696"/>
      <c r="AL83" s="696"/>
      <c r="AM83" s="696"/>
      <c r="BX83" s="758"/>
    </row>
    <row r="84" spans="2:76" s="336" customFormat="1" ht="14.25" customHeight="1" x14ac:dyDescent="0.25">
      <c r="B84" s="697"/>
      <c r="C84" s="697"/>
      <c r="D84" s="697"/>
      <c r="E84" s="697"/>
      <c r="F84" s="697"/>
      <c r="G84" s="697"/>
      <c r="H84" s="697"/>
      <c r="I84" s="697"/>
      <c r="J84" s="697"/>
      <c r="K84" s="697"/>
      <c r="L84" s="697"/>
      <c r="M84" s="697"/>
      <c r="N84" s="697"/>
      <c r="O84" s="697"/>
      <c r="P84" s="697"/>
      <c r="Q84" s="697"/>
      <c r="R84" s="697"/>
      <c r="S84" s="697"/>
      <c r="T84" s="697"/>
      <c r="U84" s="697"/>
      <c r="V84" s="697"/>
      <c r="W84" s="697"/>
      <c r="X84" s="697"/>
      <c r="Y84" s="697"/>
      <c r="Z84" s="697"/>
      <c r="AA84" s="697"/>
      <c r="AB84" s="697"/>
      <c r="AC84" s="697"/>
      <c r="AD84" s="697"/>
      <c r="AE84" s="697"/>
      <c r="AF84" s="697"/>
      <c r="AG84" s="697"/>
      <c r="AH84" s="697"/>
      <c r="AI84" s="697"/>
      <c r="AJ84" s="697"/>
      <c r="AK84" s="697"/>
      <c r="AL84" s="697"/>
      <c r="AM84" s="697"/>
      <c r="BX84" s="758"/>
    </row>
    <row r="85" spans="2:76" s="336" customFormat="1" ht="14.25" customHeight="1" x14ac:dyDescent="0.25">
      <c r="B85" s="697"/>
      <c r="C85" s="697"/>
      <c r="D85" s="697"/>
      <c r="E85" s="697"/>
      <c r="F85" s="697"/>
      <c r="G85" s="697"/>
      <c r="H85" s="697"/>
      <c r="I85" s="697"/>
      <c r="J85" s="697"/>
      <c r="K85" s="697"/>
      <c r="L85" s="697"/>
      <c r="M85" s="697"/>
      <c r="N85" s="697"/>
      <c r="O85" s="697"/>
      <c r="P85" s="697"/>
      <c r="Q85" s="697"/>
      <c r="R85" s="697"/>
      <c r="S85" s="697"/>
      <c r="T85" s="697"/>
      <c r="U85" s="697"/>
      <c r="V85" s="697"/>
      <c r="W85" s="697"/>
      <c r="X85" s="697"/>
      <c r="Y85" s="697"/>
      <c r="Z85" s="697"/>
      <c r="AA85" s="697"/>
      <c r="AB85" s="697"/>
      <c r="AC85" s="697"/>
      <c r="AD85" s="697"/>
      <c r="AE85" s="697"/>
      <c r="AF85" s="697"/>
      <c r="AG85" s="697"/>
      <c r="AH85" s="697"/>
      <c r="AI85" s="697"/>
      <c r="AJ85" s="697"/>
      <c r="AK85" s="697"/>
      <c r="AL85" s="697"/>
      <c r="AM85" s="697"/>
      <c r="BX85" s="758"/>
    </row>
    <row r="86" spans="2:76" s="336" customFormat="1" ht="14.25" customHeight="1" x14ac:dyDescent="0.25">
      <c r="B86" s="697"/>
      <c r="C86" s="697"/>
      <c r="D86" s="697"/>
      <c r="E86" s="697"/>
      <c r="F86" s="697"/>
      <c r="G86" s="697"/>
      <c r="H86" s="697"/>
      <c r="I86" s="697"/>
      <c r="J86" s="697"/>
      <c r="K86" s="697"/>
      <c r="L86" s="697"/>
      <c r="M86" s="697"/>
      <c r="N86" s="697"/>
      <c r="O86" s="697"/>
      <c r="P86" s="697"/>
      <c r="Q86" s="697"/>
      <c r="R86" s="697"/>
      <c r="S86" s="697"/>
      <c r="T86" s="697"/>
      <c r="U86" s="697"/>
      <c r="V86" s="697"/>
      <c r="W86" s="697"/>
      <c r="X86" s="697"/>
      <c r="Y86" s="697"/>
      <c r="Z86" s="697"/>
      <c r="AA86" s="697"/>
      <c r="AB86" s="697"/>
      <c r="AC86" s="697"/>
      <c r="AD86" s="697"/>
      <c r="AE86" s="697"/>
      <c r="AF86" s="697"/>
      <c r="AG86" s="697"/>
      <c r="AH86" s="697"/>
      <c r="AI86" s="697"/>
      <c r="AJ86" s="697"/>
      <c r="AK86" s="697"/>
      <c r="AL86" s="697"/>
      <c r="AM86" s="697"/>
      <c r="BX86" s="758"/>
    </row>
    <row r="87" spans="2:76" s="336" customFormat="1" ht="14.25" customHeight="1" x14ac:dyDescent="0.25">
      <c r="B87" s="697"/>
      <c r="C87" s="697"/>
      <c r="D87" s="697"/>
      <c r="E87" s="697"/>
      <c r="F87" s="697"/>
      <c r="G87" s="697"/>
      <c r="H87" s="697"/>
      <c r="I87" s="697"/>
      <c r="J87" s="697"/>
      <c r="K87" s="697"/>
      <c r="L87" s="697"/>
      <c r="M87" s="697"/>
      <c r="N87" s="697"/>
      <c r="O87" s="697"/>
      <c r="P87" s="697"/>
      <c r="Q87" s="697"/>
      <c r="R87" s="697"/>
      <c r="S87" s="697"/>
      <c r="T87" s="697"/>
      <c r="U87" s="697"/>
      <c r="V87" s="697"/>
      <c r="W87" s="697"/>
      <c r="X87" s="697"/>
      <c r="Y87" s="697"/>
      <c r="Z87" s="697"/>
      <c r="AA87" s="697"/>
      <c r="AB87" s="697"/>
      <c r="AC87" s="697"/>
      <c r="AD87" s="697"/>
      <c r="AE87" s="697"/>
      <c r="AF87" s="697"/>
      <c r="AG87" s="697"/>
      <c r="AH87" s="697"/>
      <c r="AI87" s="697"/>
      <c r="AJ87" s="697"/>
      <c r="AK87" s="697"/>
      <c r="AL87" s="697"/>
      <c r="AM87" s="697"/>
      <c r="BX87" s="758"/>
    </row>
    <row r="88" spans="2:76" s="336" customFormat="1" ht="14.25" customHeight="1" x14ac:dyDescent="0.25">
      <c r="B88" s="697"/>
      <c r="C88" s="697"/>
      <c r="D88" s="697"/>
      <c r="E88" s="697"/>
      <c r="F88" s="697"/>
      <c r="G88" s="697"/>
      <c r="H88" s="697"/>
      <c r="I88" s="697"/>
      <c r="J88" s="697"/>
      <c r="K88" s="697"/>
      <c r="L88" s="697"/>
      <c r="M88" s="697"/>
      <c r="N88" s="697"/>
      <c r="O88" s="697"/>
      <c r="P88" s="697"/>
      <c r="Q88" s="697"/>
      <c r="R88" s="697"/>
      <c r="S88" s="697"/>
      <c r="T88" s="697"/>
      <c r="U88" s="697"/>
      <c r="V88" s="697"/>
      <c r="W88" s="697"/>
      <c r="X88" s="697"/>
      <c r="Y88" s="697"/>
      <c r="Z88" s="697"/>
      <c r="AA88" s="697"/>
      <c r="AB88" s="697"/>
      <c r="AC88" s="697"/>
      <c r="AD88" s="697"/>
      <c r="AE88" s="697"/>
      <c r="AF88" s="697"/>
      <c r="AG88" s="697"/>
      <c r="AH88" s="697"/>
      <c r="AI88" s="697"/>
      <c r="AJ88" s="697"/>
      <c r="AK88" s="697"/>
      <c r="AL88" s="697"/>
      <c r="AM88" s="697"/>
      <c r="BX88" s="758"/>
    </row>
    <row r="89" spans="2:76" s="336" customFormat="1" ht="14.25" customHeight="1" x14ac:dyDescent="0.25">
      <c r="B89" s="697"/>
      <c r="C89" s="697"/>
      <c r="D89" s="697"/>
      <c r="E89" s="697"/>
      <c r="F89" s="697"/>
      <c r="G89" s="697"/>
      <c r="H89" s="697"/>
      <c r="I89" s="697"/>
      <c r="J89" s="697"/>
      <c r="K89" s="697"/>
      <c r="L89" s="697"/>
      <c r="M89" s="697"/>
      <c r="N89" s="697"/>
      <c r="O89" s="697"/>
      <c r="P89" s="697"/>
      <c r="Q89" s="697"/>
      <c r="R89" s="697"/>
      <c r="S89" s="697"/>
      <c r="T89" s="697"/>
      <c r="U89" s="697"/>
      <c r="V89" s="697"/>
      <c r="W89" s="697"/>
      <c r="X89" s="697"/>
      <c r="Y89" s="697"/>
      <c r="Z89" s="697"/>
      <c r="AA89" s="697"/>
      <c r="AB89" s="697"/>
      <c r="AC89" s="697"/>
      <c r="AD89" s="697"/>
      <c r="AE89" s="697"/>
      <c r="AF89" s="697"/>
      <c r="AG89" s="697"/>
      <c r="AH89" s="697"/>
      <c r="AI89" s="697"/>
      <c r="AJ89" s="697"/>
      <c r="AK89" s="697"/>
      <c r="AL89" s="697"/>
      <c r="AM89" s="697"/>
      <c r="BX89" s="758"/>
    </row>
    <row r="90" spans="2:76" s="336" customFormat="1" ht="14.25" customHeight="1" x14ac:dyDescent="0.25">
      <c r="B90" s="697"/>
      <c r="C90" s="697"/>
      <c r="D90" s="697"/>
      <c r="E90" s="697"/>
      <c r="F90" s="697"/>
      <c r="G90" s="697"/>
      <c r="H90" s="697"/>
      <c r="I90" s="697"/>
      <c r="J90" s="697"/>
      <c r="K90" s="697"/>
      <c r="L90" s="697"/>
      <c r="M90" s="697"/>
      <c r="N90" s="697"/>
      <c r="O90" s="697"/>
      <c r="P90" s="697"/>
      <c r="Q90" s="697"/>
      <c r="R90" s="697"/>
      <c r="S90" s="697"/>
      <c r="T90" s="697"/>
      <c r="U90" s="697"/>
      <c r="V90" s="697"/>
      <c r="W90" s="697"/>
      <c r="X90" s="697"/>
      <c r="Y90" s="697"/>
      <c r="Z90" s="697"/>
      <c r="AA90" s="697"/>
      <c r="AB90" s="697"/>
      <c r="AC90" s="697"/>
      <c r="AD90" s="697"/>
      <c r="AE90" s="697"/>
      <c r="AF90" s="697"/>
      <c r="AG90" s="697"/>
      <c r="AH90" s="697"/>
      <c r="AI90" s="697"/>
      <c r="AJ90" s="697"/>
      <c r="AK90" s="697"/>
      <c r="AL90" s="697"/>
      <c r="AM90" s="697"/>
      <c r="BX90" s="758"/>
    </row>
    <row r="91" spans="2:76" s="336" customFormat="1" ht="14.25" customHeight="1" x14ac:dyDescent="0.25">
      <c r="B91" s="697"/>
      <c r="C91" s="697"/>
      <c r="D91" s="697"/>
      <c r="E91" s="697"/>
      <c r="F91" s="697"/>
      <c r="G91" s="697"/>
      <c r="H91" s="697"/>
      <c r="I91" s="697"/>
      <c r="J91" s="697"/>
      <c r="K91" s="697"/>
      <c r="L91" s="697"/>
      <c r="M91" s="697"/>
      <c r="N91" s="697"/>
      <c r="O91" s="697"/>
      <c r="P91" s="697"/>
      <c r="Q91" s="697"/>
      <c r="R91" s="697"/>
      <c r="S91" s="697"/>
      <c r="T91" s="697"/>
      <c r="U91" s="697"/>
      <c r="V91" s="697"/>
      <c r="W91" s="697"/>
      <c r="X91" s="697"/>
      <c r="Y91" s="697"/>
      <c r="Z91" s="697"/>
      <c r="AA91" s="697"/>
      <c r="AB91" s="697"/>
      <c r="AC91" s="697"/>
      <c r="AD91" s="697"/>
      <c r="AE91" s="697"/>
      <c r="AF91" s="697"/>
      <c r="AG91" s="697"/>
      <c r="AH91" s="697"/>
      <c r="AI91" s="697"/>
      <c r="AJ91" s="697"/>
      <c r="AK91" s="697"/>
      <c r="AL91" s="697"/>
      <c r="AM91" s="697"/>
      <c r="BX91" s="758"/>
    </row>
    <row r="92" spans="2:76" s="336" customFormat="1" ht="14.25" customHeight="1" x14ac:dyDescent="0.25">
      <c r="B92" s="697"/>
      <c r="C92" s="697"/>
      <c r="D92" s="697"/>
      <c r="E92" s="697"/>
      <c r="F92" s="697"/>
      <c r="G92" s="697"/>
      <c r="H92" s="697"/>
      <c r="I92" s="697"/>
      <c r="J92" s="697"/>
      <c r="K92" s="697"/>
      <c r="L92" s="697"/>
      <c r="M92" s="697"/>
      <c r="N92" s="697"/>
      <c r="O92" s="697"/>
      <c r="P92" s="697"/>
      <c r="Q92" s="697"/>
      <c r="R92" s="697"/>
      <c r="S92" s="697"/>
      <c r="T92" s="697"/>
      <c r="U92" s="697"/>
      <c r="V92" s="697"/>
      <c r="W92" s="697"/>
      <c r="X92" s="697"/>
      <c r="Y92" s="697"/>
      <c r="Z92" s="697"/>
      <c r="AA92" s="697"/>
      <c r="AB92" s="697"/>
      <c r="AC92" s="697"/>
      <c r="AD92" s="697"/>
      <c r="AE92" s="697"/>
      <c r="AF92" s="697"/>
      <c r="AG92" s="697"/>
      <c r="AH92" s="697"/>
      <c r="AI92" s="697"/>
      <c r="AJ92" s="697"/>
      <c r="AK92" s="697"/>
      <c r="AL92" s="697"/>
      <c r="AM92" s="697"/>
      <c r="BX92" s="758"/>
    </row>
    <row r="93" spans="2:76" s="336" customFormat="1" ht="14.25" customHeight="1" x14ac:dyDescent="0.25">
      <c r="B93" s="697"/>
      <c r="C93" s="697"/>
      <c r="D93" s="697"/>
      <c r="E93" s="697"/>
      <c r="F93" s="697"/>
      <c r="G93" s="697"/>
      <c r="H93" s="697"/>
      <c r="I93" s="697"/>
      <c r="J93" s="697"/>
      <c r="K93" s="697"/>
      <c r="L93" s="697"/>
      <c r="M93" s="697"/>
      <c r="N93" s="697"/>
      <c r="O93" s="697"/>
      <c r="P93" s="697"/>
      <c r="Q93" s="697"/>
      <c r="R93" s="697"/>
      <c r="S93" s="697"/>
      <c r="T93" s="697"/>
      <c r="U93" s="697"/>
      <c r="V93" s="697"/>
      <c r="W93" s="697"/>
      <c r="X93" s="697"/>
      <c r="Y93" s="697"/>
      <c r="Z93" s="697"/>
      <c r="AA93" s="697"/>
      <c r="AB93" s="697"/>
      <c r="AC93" s="697"/>
      <c r="AD93" s="697"/>
      <c r="AE93" s="697"/>
      <c r="AF93" s="697"/>
      <c r="AG93" s="697"/>
      <c r="AH93" s="697"/>
      <c r="AI93" s="697"/>
      <c r="AJ93" s="697"/>
      <c r="AK93" s="697"/>
      <c r="AL93" s="697"/>
      <c r="AM93" s="697"/>
      <c r="BX93" s="758"/>
    </row>
    <row r="94" spans="2:76" s="336" customFormat="1" ht="14.25" customHeight="1" x14ac:dyDescent="0.25">
      <c r="B94" s="697"/>
      <c r="C94" s="697"/>
      <c r="D94" s="697"/>
      <c r="E94" s="697"/>
      <c r="F94" s="697"/>
      <c r="G94" s="697"/>
      <c r="H94" s="697"/>
      <c r="I94" s="697"/>
      <c r="J94" s="697"/>
      <c r="K94" s="697"/>
      <c r="L94" s="697"/>
      <c r="M94" s="697"/>
      <c r="N94" s="697"/>
      <c r="O94" s="697"/>
      <c r="P94" s="697"/>
      <c r="Q94" s="697"/>
      <c r="R94" s="697"/>
      <c r="S94" s="697"/>
      <c r="T94" s="697"/>
      <c r="U94" s="697"/>
      <c r="V94" s="697"/>
      <c r="W94" s="697"/>
      <c r="X94" s="697"/>
      <c r="Y94" s="697"/>
      <c r="Z94" s="697"/>
      <c r="AA94" s="697"/>
      <c r="AB94" s="697"/>
      <c r="AC94" s="697"/>
      <c r="AD94" s="697"/>
      <c r="AE94" s="697"/>
      <c r="AF94" s="697"/>
      <c r="AG94" s="697"/>
      <c r="AH94" s="697"/>
      <c r="AI94" s="697"/>
      <c r="AJ94" s="697"/>
      <c r="AK94" s="697"/>
      <c r="AL94" s="697"/>
      <c r="AM94" s="697"/>
      <c r="BX94" s="758"/>
    </row>
    <row r="95" spans="2:76" s="336" customFormat="1" ht="14.25" customHeight="1" x14ac:dyDescent="0.25">
      <c r="B95" s="697"/>
      <c r="C95" s="697"/>
      <c r="D95" s="697"/>
      <c r="E95" s="697"/>
      <c r="F95" s="697"/>
      <c r="G95" s="697"/>
      <c r="H95" s="697"/>
      <c r="I95" s="697"/>
      <c r="J95" s="697"/>
      <c r="K95" s="697"/>
      <c r="L95" s="697"/>
      <c r="M95" s="697"/>
      <c r="N95" s="697"/>
      <c r="O95" s="697"/>
      <c r="P95" s="697"/>
      <c r="Q95" s="697"/>
      <c r="R95" s="697"/>
      <c r="S95" s="697"/>
      <c r="T95" s="697"/>
      <c r="U95" s="697"/>
      <c r="V95" s="697"/>
      <c r="W95" s="697"/>
      <c r="X95" s="697"/>
      <c r="Y95" s="697"/>
      <c r="Z95" s="697"/>
      <c r="AA95" s="697"/>
      <c r="AB95" s="697"/>
      <c r="AC95" s="697"/>
      <c r="AD95" s="697"/>
      <c r="AE95" s="697"/>
      <c r="AF95" s="697"/>
      <c r="AG95" s="697"/>
      <c r="AH95" s="697"/>
      <c r="AI95" s="697"/>
      <c r="AJ95" s="697"/>
      <c r="AK95" s="697"/>
      <c r="AL95" s="697"/>
      <c r="AM95" s="697"/>
      <c r="BX95" s="758"/>
    </row>
    <row r="96" spans="2:76" s="336" customFormat="1" ht="14.25" customHeight="1" x14ac:dyDescent="0.25">
      <c r="B96" s="697"/>
      <c r="C96" s="697"/>
      <c r="D96" s="697"/>
      <c r="E96" s="697"/>
      <c r="F96" s="697"/>
      <c r="G96" s="697"/>
      <c r="H96" s="697"/>
      <c r="I96" s="697"/>
      <c r="J96" s="697"/>
      <c r="K96" s="697"/>
      <c r="L96" s="697"/>
      <c r="M96" s="697"/>
      <c r="N96" s="697"/>
      <c r="O96" s="697"/>
      <c r="P96" s="697"/>
      <c r="Q96" s="697"/>
      <c r="R96" s="697"/>
      <c r="S96" s="697"/>
      <c r="T96" s="697"/>
      <c r="U96" s="697"/>
      <c r="V96" s="697"/>
      <c r="W96" s="697"/>
      <c r="X96" s="697"/>
      <c r="Y96" s="697"/>
      <c r="Z96" s="697"/>
      <c r="AA96" s="697"/>
      <c r="AB96" s="697"/>
      <c r="AC96" s="697"/>
      <c r="AD96" s="697"/>
      <c r="AE96" s="697"/>
      <c r="AF96" s="697"/>
      <c r="AG96" s="697"/>
      <c r="AH96" s="697"/>
      <c r="AI96" s="697"/>
      <c r="AJ96" s="697"/>
      <c r="AK96" s="697"/>
      <c r="AL96" s="697"/>
      <c r="AM96" s="697"/>
      <c r="BX96" s="758"/>
    </row>
    <row r="97" spans="2:76" s="336" customFormat="1" ht="14.25" customHeight="1" x14ac:dyDescent="0.25">
      <c r="B97" s="697"/>
      <c r="C97" s="697"/>
      <c r="D97" s="697"/>
      <c r="E97" s="697"/>
      <c r="F97" s="697"/>
      <c r="G97" s="697"/>
      <c r="H97" s="697"/>
      <c r="I97" s="697"/>
      <c r="J97" s="697"/>
      <c r="K97" s="697"/>
      <c r="L97" s="697"/>
      <c r="M97" s="697"/>
      <c r="N97" s="697"/>
      <c r="O97" s="697"/>
      <c r="P97" s="697"/>
      <c r="Q97" s="697"/>
      <c r="R97" s="697"/>
      <c r="S97" s="697"/>
      <c r="T97" s="697"/>
      <c r="U97" s="697"/>
      <c r="V97" s="697"/>
      <c r="W97" s="697"/>
      <c r="X97" s="697"/>
      <c r="Y97" s="697"/>
      <c r="Z97" s="697"/>
      <c r="AA97" s="697"/>
      <c r="AB97" s="697"/>
      <c r="AC97" s="697"/>
      <c r="AD97" s="697"/>
      <c r="AE97" s="697"/>
      <c r="AF97" s="697"/>
      <c r="AG97" s="697"/>
      <c r="AH97" s="697"/>
      <c r="AI97" s="697"/>
      <c r="AJ97" s="697"/>
      <c r="AK97" s="697"/>
      <c r="AL97" s="697"/>
      <c r="AM97" s="697"/>
      <c r="BX97" s="758"/>
    </row>
    <row r="98" spans="2:76" s="336" customFormat="1" ht="14.25" customHeight="1" x14ac:dyDescent="0.25">
      <c r="B98" s="697"/>
      <c r="C98" s="697"/>
      <c r="D98" s="697"/>
      <c r="E98" s="697"/>
      <c r="F98" s="697"/>
      <c r="G98" s="697"/>
      <c r="H98" s="697"/>
      <c r="I98" s="697"/>
      <c r="J98" s="697"/>
      <c r="K98" s="697"/>
      <c r="L98" s="697"/>
      <c r="M98" s="697"/>
      <c r="N98" s="697"/>
      <c r="O98" s="697"/>
      <c r="P98" s="697"/>
      <c r="Q98" s="697"/>
      <c r="R98" s="697"/>
      <c r="S98" s="697"/>
      <c r="T98" s="697"/>
      <c r="U98" s="697"/>
      <c r="V98" s="697"/>
      <c r="W98" s="697"/>
      <c r="X98" s="697"/>
      <c r="Y98" s="697"/>
      <c r="Z98" s="697"/>
      <c r="AA98" s="697"/>
      <c r="AB98" s="697"/>
      <c r="AC98" s="697"/>
      <c r="AD98" s="697"/>
      <c r="AE98" s="697"/>
      <c r="AF98" s="697"/>
      <c r="AG98" s="697"/>
      <c r="AH98" s="697"/>
      <c r="AI98" s="697"/>
      <c r="AJ98" s="697"/>
      <c r="AK98" s="697"/>
      <c r="AL98" s="697"/>
      <c r="AM98" s="697"/>
      <c r="BX98" s="758"/>
    </row>
    <row r="99" spans="2:76" s="336" customFormat="1" ht="14.25" customHeight="1" x14ac:dyDescent="0.25">
      <c r="B99" s="697"/>
      <c r="C99" s="697"/>
      <c r="D99" s="697"/>
      <c r="E99" s="697"/>
      <c r="F99" s="697"/>
      <c r="G99" s="697"/>
      <c r="H99" s="697"/>
      <c r="I99" s="697"/>
      <c r="J99" s="697"/>
      <c r="K99" s="697"/>
      <c r="L99" s="697"/>
      <c r="M99" s="697"/>
      <c r="N99" s="697"/>
      <c r="O99" s="697"/>
      <c r="P99" s="697"/>
      <c r="Q99" s="697"/>
      <c r="R99" s="697"/>
      <c r="S99" s="697"/>
      <c r="T99" s="697"/>
      <c r="U99" s="697"/>
      <c r="V99" s="697"/>
      <c r="W99" s="697"/>
      <c r="X99" s="697"/>
      <c r="Y99" s="697"/>
      <c r="Z99" s="697"/>
      <c r="AA99" s="697"/>
      <c r="AB99" s="697"/>
      <c r="AC99" s="697"/>
      <c r="AD99" s="697"/>
      <c r="AE99" s="697"/>
      <c r="AF99" s="697"/>
      <c r="AG99" s="697"/>
      <c r="AH99" s="697"/>
      <c r="AI99" s="697"/>
      <c r="AJ99" s="697"/>
      <c r="AK99" s="697"/>
      <c r="AL99" s="697"/>
      <c r="AM99" s="697"/>
      <c r="BX99" s="758"/>
    </row>
    <row r="100" spans="2:76" s="336" customFormat="1" ht="14.25" customHeight="1" x14ac:dyDescent="0.25">
      <c r="B100" s="697"/>
      <c r="C100" s="697"/>
      <c r="D100" s="697"/>
      <c r="E100" s="697"/>
      <c r="F100" s="697"/>
      <c r="G100" s="697"/>
      <c r="H100" s="697"/>
      <c r="I100" s="697"/>
      <c r="J100" s="697"/>
      <c r="K100" s="697"/>
      <c r="L100" s="697"/>
      <c r="M100" s="697"/>
      <c r="N100" s="697"/>
      <c r="O100" s="697"/>
      <c r="P100" s="697"/>
      <c r="Q100" s="697"/>
      <c r="R100" s="697"/>
      <c r="S100" s="697"/>
      <c r="T100" s="697"/>
      <c r="U100" s="697"/>
      <c r="V100" s="697"/>
      <c r="W100" s="697"/>
      <c r="X100" s="697"/>
      <c r="Y100" s="697"/>
      <c r="Z100" s="697"/>
      <c r="AA100" s="697"/>
      <c r="AB100" s="697"/>
      <c r="AC100" s="697"/>
      <c r="AD100" s="697"/>
      <c r="AE100" s="697"/>
      <c r="AF100" s="697"/>
      <c r="AG100" s="697"/>
      <c r="AH100" s="697"/>
      <c r="AI100" s="697"/>
      <c r="AJ100" s="697"/>
      <c r="AK100" s="697"/>
      <c r="AL100" s="697"/>
      <c r="AM100" s="697"/>
      <c r="BX100" s="758"/>
    </row>
    <row r="101" spans="2:76" s="336" customFormat="1" ht="14.25" customHeight="1" x14ac:dyDescent="0.25">
      <c r="B101" s="697"/>
      <c r="C101" s="697"/>
      <c r="D101" s="697"/>
      <c r="E101" s="697"/>
      <c r="F101" s="697"/>
      <c r="G101" s="697"/>
      <c r="H101" s="697"/>
      <c r="I101" s="697"/>
      <c r="J101" s="697"/>
      <c r="K101" s="697"/>
      <c r="L101" s="697"/>
      <c r="M101" s="697"/>
      <c r="N101" s="697"/>
      <c r="O101" s="697"/>
      <c r="P101" s="697"/>
      <c r="Q101" s="697"/>
      <c r="R101" s="697"/>
      <c r="S101" s="697"/>
      <c r="T101" s="697"/>
      <c r="U101" s="697"/>
      <c r="V101" s="697"/>
      <c r="W101" s="697"/>
      <c r="X101" s="697"/>
      <c r="Y101" s="697"/>
      <c r="Z101" s="697"/>
      <c r="AA101" s="697"/>
      <c r="AB101" s="697"/>
      <c r="AC101" s="697"/>
      <c r="AD101" s="697"/>
      <c r="AE101" s="697"/>
      <c r="AF101" s="697"/>
      <c r="AG101" s="697"/>
      <c r="AH101" s="697"/>
      <c r="AI101" s="697"/>
      <c r="AJ101" s="697"/>
      <c r="AK101" s="697"/>
      <c r="AL101" s="697"/>
      <c r="AM101" s="697"/>
      <c r="BX101" s="758"/>
    </row>
    <row r="102" spans="2:76" s="336" customFormat="1" ht="14.25" customHeight="1" x14ac:dyDescent="0.25">
      <c r="B102" s="697"/>
      <c r="C102" s="697"/>
      <c r="D102" s="697"/>
      <c r="E102" s="697"/>
      <c r="F102" s="697"/>
      <c r="G102" s="697"/>
      <c r="H102" s="697"/>
      <c r="I102" s="697"/>
      <c r="J102" s="697"/>
      <c r="K102" s="697"/>
      <c r="L102" s="697"/>
      <c r="M102" s="697"/>
      <c r="N102" s="697"/>
      <c r="O102" s="697"/>
      <c r="P102" s="697"/>
      <c r="Q102" s="697"/>
      <c r="R102" s="697"/>
      <c r="S102" s="697"/>
      <c r="T102" s="697"/>
      <c r="U102" s="697"/>
      <c r="V102" s="697"/>
      <c r="W102" s="697"/>
      <c r="X102" s="697"/>
      <c r="Y102" s="697"/>
      <c r="Z102" s="697"/>
      <c r="AA102" s="697"/>
      <c r="AB102" s="697"/>
      <c r="AC102" s="697"/>
      <c r="AD102" s="697"/>
      <c r="AE102" s="697"/>
      <c r="AF102" s="697"/>
      <c r="AG102" s="697"/>
      <c r="AH102" s="697"/>
      <c r="AI102" s="697"/>
      <c r="AJ102" s="697"/>
      <c r="AK102" s="697"/>
      <c r="AL102" s="697"/>
      <c r="AM102" s="697"/>
      <c r="BX102" s="758"/>
    </row>
    <row r="103" spans="2:76" s="336" customFormat="1" ht="14.25" customHeight="1" x14ac:dyDescent="0.25">
      <c r="B103" s="697"/>
      <c r="C103" s="697"/>
      <c r="D103" s="697"/>
      <c r="E103" s="697"/>
      <c r="F103" s="697"/>
      <c r="G103" s="697"/>
      <c r="H103" s="697"/>
      <c r="I103" s="697"/>
      <c r="J103" s="697"/>
      <c r="K103" s="697"/>
      <c r="L103" s="697"/>
      <c r="M103" s="697"/>
      <c r="N103" s="697"/>
      <c r="O103" s="697"/>
      <c r="P103" s="697"/>
      <c r="Q103" s="697"/>
      <c r="R103" s="697"/>
      <c r="S103" s="697"/>
      <c r="T103" s="697"/>
      <c r="U103" s="697"/>
      <c r="V103" s="697"/>
      <c r="W103" s="697"/>
      <c r="X103" s="697"/>
      <c r="Y103" s="697"/>
      <c r="Z103" s="697"/>
      <c r="AA103" s="697"/>
      <c r="AB103" s="697"/>
      <c r="AC103" s="697"/>
      <c r="AD103" s="697"/>
      <c r="AE103" s="697"/>
      <c r="AF103" s="697"/>
      <c r="AG103" s="697"/>
      <c r="AH103" s="697"/>
      <c r="AI103" s="697"/>
      <c r="AJ103" s="697"/>
      <c r="AK103" s="697"/>
      <c r="AL103" s="697"/>
      <c r="AM103" s="697"/>
      <c r="BX103" s="758"/>
    </row>
    <row r="104" spans="2:76" s="336" customFormat="1" ht="14.25" customHeight="1" x14ac:dyDescent="0.25">
      <c r="B104" s="697"/>
      <c r="C104" s="697"/>
      <c r="D104" s="697"/>
      <c r="E104" s="697"/>
      <c r="F104" s="697"/>
      <c r="G104" s="697"/>
      <c r="H104" s="697"/>
      <c r="I104" s="697"/>
      <c r="J104" s="697"/>
      <c r="K104" s="697"/>
      <c r="L104" s="697"/>
      <c r="M104" s="697"/>
      <c r="N104" s="697"/>
      <c r="O104" s="697"/>
      <c r="P104" s="697"/>
      <c r="Q104" s="697"/>
      <c r="R104" s="697"/>
      <c r="S104" s="697"/>
      <c r="T104" s="697"/>
      <c r="U104" s="697"/>
      <c r="V104" s="697"/>
      <c r="W104" s="697"/>
      <c r="X104" s="697"/>
      <c r="Y104" s="697"/>
      <c r="Z104" s="697"/>
      <c r="AA104" s="697"/>
      <c r="AB104" s="697"/>
      <c r="AC104" s="697"/>
      <c r="AD104" s="697"/>
      <c r="AE104" s="697"/>
      <c r="AF104" s="697"/>
      <c r="AG104" s="697"/>
      <c r="AH104" s="697"/>
      <c r="AI104" s="697"/>
      <c r="AJ104" s="697"/>
      <c r="AK104" s="697"/>
      <c r="AL104" s="697"/>
      <c r="AM104" s="697"/>
      <c r="BX104" s="758"/>
    </row>
    <row r="105" spans="2:76" s="336" customFormat="1" ht="14.25" customHeight="1" x14ac:dyDescent="0.25">
      <c r="B105" s="697"/>
      <c r="C105" s="697"/>
      <c r="D105" s="697"/>
      <c r="E105" s="697"/>
      <c r="F105" s="697"/>
      <c r="G105" s="697"/>
      <c r="H105" s="697"/>
      <c r="I105" s="697"/>
      <c r="J105" s="697"/>
      <c r="K105" s="697"/>
      <c r="L105" s="697"/>
      <c r="M105" s="697"/>
      <c r="N105" s="697"/>
      <c r="O105" s="697"/>
      <c r="P105" s="697"/>
      <c r="Q105" s="697"/>
      <c r="R105" s="697"/>
      <c r="S105" s="697"/>
      <c r="T105" s="697"/>
      <c r="U105" s="697"/>
      <c r="V105" s="697"/>
      <c r="W105" s="697"/>
      <c r="X105" s="697"/>
      <c r="Y105" s="697"/>
      <c r="Z105" s="697"/>
      <c r="AA105" s="697"/>
      <c r="AB105" s="697"/>
      <c r="AC105" s="697"/>
      <c r="AD105" s="697"/>
      <c r="AE105" s="697"/>
      <c r="AF105" s="697"/>
      <c r="AG105" s="697"/>
      <c r="AH105" s="697"/>
      <c r="AI105" s="697"/>
      <c r="AJ105" s="697"/>
      <c r="AK105" s="697"/>
      <c r="AL105" s="697"/>
      <c r="AM105" s="697"/>
      <c r="BX105" s="758"/>
    </row>
    <row r="106" spans="2:76" s="336" customFormat="1" ht="14.25" customHeight="1" x14ac:dyDescent="0.25">
      <c r="B106" s="697"/>
      <c r="C106" s="697"/>
      <c r="D106" s="697"/>
      <c r="E106" s="697"/>
      <c r="F106" s="697"/>
      <c r="G106" s="697"/>
      <c r="H106" s="697"/>
      <c r="I106" s="697"/>
      <c r="J106" s="697"/>
      <c r="K106" s="697"/>
      <c r="L106" s="697"/>
      <c r="M106" s="697"/>
      <c r="N106" s="697"/>
      <c r="O106" s="697"/>
      <c r="P106" s="697"/>
      <c r="Q106" s="697"/>
      <c r="R106" s="697"/>
      <c r="S106" s="697"/>
      <c r="T106" s="697"/>
      <c r="U106" s="697"/>
      <c r="V106" s="697"/>
      <c r="W106" s="697"/>
      <c r="X106" s="697"/>
      <c r="Y106" s="697"/>
      <c r="Z106" s="697"/>
      <c r="AA106" s="697"/>
      <c r="AB106" s="697"/>
      <c r="AC106" s="697"/>
      <c r="AD106" s="697"/>
      <c r="AE106" s="697"/>
      <c r="AF106" s="697"/>
      <c r="AG106" s="697"/>
      <c r="AH106" s="697"/>
      <c r="AI106" s="697"/>
      <c r="AJ106" s="697"/>
      <c r="AK106" s="697"/>
      <c r="AL106" s="697"/>
      <c r="AM106" s="697"/>
      <c r="BX106" s="758"/>
    </row>
    <row r="107" spans="2:76" s="336" customFormat="1" ht="14.25" customHeight="1" x14ac:dyDescent="0.25">
      <c r="B107" s="697"/>
      <c r="C107" s="697"/>
      <c r="D107" s="697"/>
      <c r="E107" s="697"/>
      <c r="F107" s="697"/>
      <c r="G107" s="697"/>
      <c r="H107" s="697"/>
      <c r="I107" s="697"/>
      <c r="J107" s="697"/>
      <c r="K107" s="697"/>
      <c r="L107" s="697"/>
      <c r="M107" s="697"/>
      <c r="N107" s="697"/>
      <c r="O107" s="697"/>
      <c r="P107" s="697"/>
      <c r="Q107" s="697"/>
      <c r="R107" s="697"/>
      <c r="S107" s="697"/>
      <c r="T107" s="697"/>
      <c r="U107" s="697"/>
      <c r="V107" s="697"/>
      <c r="W107" s="697"/>
      <c r="X107" s="697"/>
      <c r="Y107" s="697"/>
      <c r="Z107" s="697"/>
      <c r="AA107" s="697"/>
      <c r="AB107" s="697"/>
      <c r="AC107" s="697"/>
      <c r="AD107" s="697"/>
      <c r="AE107" s="697"/>
      <c r="AF107" s="697"/>
      <c r="AG107" s="697"/>
      <c r="AH107" s="697"/>
      <c r="AI107" s="697"/>
      <c r="AJ107" s="697"/>
      <c r="AK107" s="697"/>
      <c r="AL107" s="697"/>
      <c r="AM107" s="697"/>
      <c r="BX107" s="758"/>
    </row>
    <row r="108" spans="2:76" s="336" customFormat="1" ht="14.25" customHeight="1" x14ac:dyDescent="0.25">
      <c r="B108" s="697"/>
      <c r="C108" s="697"/>
      <c r="D108" s="697"/>
      <c r="E108" s="697"/>
      <c r="F108" s="697"/>
      <c r="G108" s="697"/>
      <c r="H108" s="697"/>
      <c r="I108" s="697"/>
      <c r="J108" s="697"/>
      <c r="K108" s="697"/>
      <c r="L108" s="697"/>
      <c r="M108" s="697"/>
      <c r="N108" s="697"/>
      <c r="O108" s="697"/>
      <c r="P108" s="697"/>
      <c r="Q108" s="697"/>
      <c r="R108" s="697"/>
      <c r="S108" s="697"/>
      <c r="T108" s="697"/>
      <c r="U108" s="697"/>
      <c r="V108" s="697"/>
      <c r="W108" s="697"/>
      <c r="X108" s="697"/>
      <c r="Y108" s="697"/>
      <c r="Z108" s="697"/>
      <c r="AA108" s="697"/>
      <c r="AB108" s="697"/>
      <c r="AC108" s="697"/>
      <c r="AD108" s="697"/>
      <c r="AE108" s="697"/>
      <c r="AF108" s="697"/>
      <c r="AG108" s="697"/>
      <c r="AH108" s="697"/>
      <c r="AI108" s="697"/>
      <c r="AJ108" s="697"/>
      <c r="AK108" s="697"/>
      <c r="AL108" s="697"/>
      <c r="AM108" s="697"/>
      <c r="BX108" s="758"/>
    </row>
    <row r="109" spans="2:76" s="336" customFormat="1" ht="14.25" customHeight="1" x14ac:dyDescent="0.25">
      <c r="B109" s="697"/>
      <c r="C109" s="697"/>
      <c r="D109" s="697"/>
      <c r="E109" s="697"/>
      <c r="F109" s="697"/>
      <c r="G109" s="697"/>
      <c r="H109" s="697"/>
      <c r="I109" s="697"/>
      <c r="J109" s="697"/>
      <c r="K109" s="697"/>
      <c r="L109" s="697"/>
      <c r="M109" s="697"/>
      <c r="N109" s="697"/>
      <c r="O109" s="697"/>
      <c r="P109" s="697"/>
      <c r="Q109" s="697"/>
      <c r="R109" s="697"/>
      <c r="S109" s="697"/>
      <c r="T109" s="697"/>
      <c r="U109" s="697"/>
      <c r="V109" s="697"/>
      <c r="W109" s="697"/>
      <c r="X109" s="697"/>
      <c r="Y109" s="697"/>
      <c r="Z109" s="697"/>
      <c r="AA109" s="697"/>
      <c r="AB109" s="697"/>
      <c r="AC109" s="697"/>
      <c r="AD109" s="697"/>
      <c r="AE109" s="697"/>
      <c r="AF109" s="697"/>
      <c r="AG109" s="697"/>
      <c r="AH109" s="697"/>
      <c r="AI109" s="697"/>
      <c r="AJ109" s="697"/>
      <c r="AK109" s="697"/>
      <c r="AL109" s="697"/>
      <c r="AM109" s="697"/>
      <c r="BX109" s="758"/>
    </row>
    <row r="110" spans="2:76" s="336" customFormat="1" ht="14.25" customHeight="1" x14ac:dyDescent="0.25">
      <c r="B110" s="697"/>
      <c r="C110" s="697"/>
      <c r="D110" s="697"/>
      <c r="E110" s="697"/>
      <c r="F110" s="697"/>
      <c r="G110" s="697"/>
      <c r="H110" s="697"/>
      <c r="I110" s="697"/>
      <c r="J110" s="697"/>
      <c r="K110" s="697"/>
      <c r="L110" s="697"/>
      <c r="M110" s="697"/>
      <c r="N110" s="697"/>
      <c r="O110" s="697"/>
      <c r="P110" s="697"/>
      <c r="Q110" s="697"/>
      <c r="R110" s="697"/>
      <c r="S110" s="697"/>
      <c r="T110" s="697"/>
      <c r="U110" s="697"/>
      <c r="V110" s="697"/>
      <c r="W110" s="697"/>
      <c r="X110" s="697"/>
      <c r="Y110" s="697"/>
      <c r="Z110" s="697"/>
      <c r="AA110" s="697"/>
      <c r="AB110" s="697"/>
      <c r="AC110" s="697"/>
      <c r="AD110" s="697"/>
      <c r="AE110" s="697"/>
      <c r="AF110" s="697"/>
      <c r="AG110" s="697"/>
      <c r="AH110" s="697"/>
      <c r="AI110" s="697"/>
      <c r="AJ110" s="697"/>
      <c r="AK110" s="697"/>
      <c r="AL110" s="697"/>
      <c r="AM110" s="697"/>
      <c r="BX110" s="758"/>
    </row>
    <row r="111" spans="2:76" s="336" customFormat="1" ht="14.25" customHeight="1" x14ac:dyDescent="0.25">
      <c r="B111" s="697"/>
      <c r="C111" s="697"/>
      <c r="D111" s="697"/>
      <c r="E111" s="697"/>
      <c r="F111" s="697"/>
      <c r="G111" s="697"/>
      <c r="H111" s="697"/>
      <c r="I111" s="697"/>
      <c r="J111" s="697"/>
      <c r="K111" s="697"/>
      <c r="L111" s="697"/>
      <c r="M111" s="697"/>
      <c r="N111" s="697"/>
      <c r="O111" s="697"/>
      <c r="P111" s="697"/>
      <c r="Q111" s="697"/>
      <c r="R111" s="697"/>
      <c r="S111" s="697"/>
      <c r="T111" s="697"/>
      <c r="U111" s="697"/>
      <c r="V111" s="697"/>
      <c r="W111" s="697"/>
      <c r="X111" s="697"/>
      <c r="Y111" s="697"/>
      <c r="Z111" s="697"/>
      <c r="AA111" s="697"/>
      <c r="AB111" s="697"/>
      <c r="AC111" s="697"/>
      <c r="AD111" s="697"/>
      <c r="AE111" s="697"/>
      <c r="AF111" s="697"/>
      <c r="AG111" s="697"/>
      <c r="AH111" s="697"/>
      <c r="AI111" s="697"/>
      <c r="AJ111" s="697"/>
      <c r="AK111" s="697"/>
      <c r="AL111" s="697"/>
      <c r="AM111" s="697"/>
      <c r="BX111" s="758"/>
    </row>
    <row r="112" spans="2:76" s="336" customFormat="1" ht="14.25" customHeight="1" x14ac:dyDescent="0.25">
      <c r="B112" s="697"/>
      <c r="C112" s="697"/>
      <c r="D112" s="697"/>
      <c r="E112" s="697"/>
      <c r="F112" s="697"/>
      <c r="G112" s="697"/>
      <c r="H112" s="697"/>
      <c r="I112" s="697"/>
      <c r="J112" s="697"/>
      <c r="K112" s="697"/>
      <c r="L112" s="697"/>
      <c r="M112" s="697"/>
      <c r="N112" s="697"/>
      <c r="O112" s="697"/>
      <c r="P112" s="697"/>
      <c r="Q112" s="697"/>
      <c r="R112" s="697"/>
      <c r="S112" s="697"/>
      <c r="T112" s="697"/>
      <c r="U112" s="697"/>
      <c r="V112" s="697"/>
      <c r="W112" s="697"/>
      <c r="X112" s="697"/>
      <c r="Y112" s="697"/>
      <c r="Z112" s="697"/>
      <c r="AA112" s="697"/>
      <c r="AB112" s="697"/>
      <c r="AC112" s="697"/>
      <c r="AD112" s="697"/>
      <c r="AE112" s="697"/>
      <c r="AF112" s="697"/>
      <c r="AG112" s="697"/>
      <c r="AH112" s="697"/>
      <c r="AI112" s="697"/>
      <c r="AJ112" s="697"/>
      <c r="AK112" s="697"/>
      <c r="AL112" s="697"/>
      <c r="AM112" s="697"/>
      <c r="BX112" s="758"/>
    </row>
    <row r="113" spans="2:76" s="336" customFormat="1" ht="14.25" customHeight="1" x14ac:dyDescent="0.25">
      <c r="B113" s="697"/>
      <c r="C113" s="697"/>
      <c r="D113" s="697"/>
      <c r="E113" s="697"/>
      <c r="F113" s="697"/>
      <c r="G113" s="697"/>
      <c r="H113" s="697"/>
      <c r="I113" s="697"/>
      <c r="J113" s="697"/>
      <c r="K113" s="697"/>
      <c r="L113" s="697"/>
      <c r="M113" s="697"/>
      <c r="N113" s="697"/>
      <c r="O113" s="697"/>
      <c r="P113" s="697"/>
      <c r="Q113" s="697"/>
      <c r="R113" s="697"/>
      <c r="S113" s="697"/>
      <c r="T113" s="697"/>
      <c r="U113" s="697"/>
      <c r="V113" s="697"/>
      <c r="W113" s="697"/>
      <c r="X113" s="697"/>
      <c r="Y113" s="697"/>
      <c r="Z113" s="697"/>
      <c r="AA113" s="697"/>
      <c r="AB113" s="697"/>
      <c r="AC113" s="697"/>
      <c r="AD113" s="697"/>
      <c r="AE113" s="697"/>
      <c r="AF113" s="697"/>
      <c r="AG113" s="697"/>
      <c r="AH113" s="697"/>
      <c r="AI113" s="697"/>
      <c r="AJ113" s="697"/>
      <c r="AK113" s="697"/>
      <c r="AL113" s="697"/>
      <c r="AM113" s="697"/>
      <c r="BX113" s="758"/>
    </row>
    <row r="114" spans="2:76" s="336" customFormat="1" ht="14.25" customHeight="1" x14ac:dyDescent="0.25">
      <c r="B114" s="697"/>
      <c r="C114" s="697"/>
      <c r="D114" s="697"/>
      <c r="E114" s="697"/>
      <c r="F114" s="697"/>
      <c r="G114" s="697"/>
      <c r="H114" s="697"/>
      <c r="I114" s="697"/>
      <c r="J114" s="697"/>
      <c r="K114" s="697"/>
      <c r="L114" s="697"/>
      <c r="M114" s="697"/>
      <c r="N114" s="697"/>
      <c r="O114" s="697"/>
      <c r="P114" s="697"/>
      <c r="Q114" s="697"/>
      <c r="R114" s="697"/>
      <c r="S114" s="697"/>
      <c r="T114" s="697"/>
      <c r="U114" s="697"/>
      <c r="V114" s="697"/>
      <c r="W114" s="697"/>
      <c r="X114" s="697"/>
      <c r="Y114" s="697"/>
      <c r="Z114" s="697"/>
      <c r="AA114" s="697"/>
      <c r="AB114" s="697"/>
      <c r="AC114" s="697"/>
      <c r="AD114" s="697"/>
      <c r="AE114" s="697"/>
      <c r="AF114" s="697"/>
      <c r="AG114" s="697"/>
      <c r="AH114" s="697"/>
      <c r="AI114" s="697"/>
      <c r="AJ114" s="697"/>
      <c r="AK114" s="697"/>
      <c r="AL114" s="697"/>
      <c r="AM114" s="697"/>
      <c r="BX114" s="758"/>
    </row>
    <row r="115" spans="2:76" s="336" customFormat="1" ht="14.25" customHeight="1" x14ac:dyDescent="0.25">
      <c r="B115" s="697"/>
      <c r="C115" s="697"/>
      <c r="D115" s="697"/>
      <c r="E115" s="697"/>
      <c r="F115" s="697"/>
      <c r="G115" s="697"/>
      <c r="H115" s="697"/>
      <c r="I115" s="697"/>
      <c r="J115" s="697"/>
      <c r="K115" s="697"/>
      <c r="L115" s="697"/>
      <c r="M115" s="697"/>
      <c r="N115" s="697"/>
      <c r="O115" s="697"/>
      <c r="P115" s="697"/>
      <c r="Q115" s="697"/>
      <c r="R115" s="697"/>
      <c r="S115" s="697"/>
      <c r="T115" s="697"/>
      <c r="U115" s="697"/>
      <c r="V115" s="697"/>
      <c r="W115" s="697"/>
      <c r="X115" s="697"/>
      <c r="Y115" s="697"/>
      <c r="Z115" s="697"/>
      <c r="AA115" s="697"/>
      <c r="AB115" s="697"/>
      <c r="AC115" s="697"/>
      <c r="AD115" s="697"/>
      <c r="AE115" s="697"/>
      <c r="AF115" s="697"/>
      <c r="AG115" s="697"/>
      <c r="AH115" s="697"/>
      <c r="AI115" s="697"/>
      <c r="AJ115" s="697"/>
      <c r="AK115" s="697"/>
      <c r="AL115" s="697"/>
      <c r="AM115" s="697"/>
      <c r="BX115" s="758"/>
    </row>
    <row r="116" spans="2:76" s="336" customFormat="1" ht="14.25" customHeight="1" x14ac:dyDescent="0.25">
      <c r="B116" s="697"/>
      <c r="C116" s="697"/>
      <c r="D116" s="697"/>
      <c r="E116" s="697"/>
      <c r="F116" s="697"/>
      <c r="G116" s="697"/>
      <c r="H116" s="697"/>
      <c r="I116" s="697"/>
      <c r="J116" s="697"/>
      <c r="K116" s="697"/>
      <c r="L116" s="697"/>
      <c r="M116" s="697"/>
      <c r="N116" s="697"/>
      <c r="O116" s="697"/>
      <c r="P116" s="697"/>
      <c r="Q116" s="697"/>
      <c r="R116" s="697"/>
      <c r="S116" s="697"/>
      <c r="T116" s="697"/>
      <c r="U116" s="697"/>
      <c r="V116" s="697"/>
      <c r="W116" s="697"/>
      <c r="X116" s="697"/>
      <c r="Y116" s="697"/>
      <c r="Z116" s="697"/>
      <c r="AA116" s="697"/>
      <c r="AB116" s="697"/>
      <c r="AC116" s="697"/>
      <c r="AD116" s="697"/>
      <c r="AE116" s="697"/>
      <c r="AF116" s="697"/>
      <c r="AG116" s="697"/>
      <c r="AH116" s="697"/>
      <c r="AI116" s="697"/>
      <c r="AJ116" s="697"/>
      <c r="AK116" s="697"/>
      <c r="AL116" s="697"/>
      <c r="AM116" s="697"/>
      <c r="BX116" s="758"/>
    </row>
    <row r="117" spans="2:76" s="336" customFormat="1" ht="14.25" customHeight="1" x14ac:dyDescent="0.25">
      <c r="B117" s="697"/>
      <c r="C117" s="697"/>
      <c r="D117" s="697"/>
      <c r="E117" s="697"/>
      <c r="F117" s="697"/>
      <c r="G117" s="697"/>
      <c r="H117" s="697"/>
      <c r="I117" s="697"/>
      <c r="J117" s="697"/>
      <c r="K117" s="697"/>
      <c r="L117" s="697"/>
      <c r="M117" s="697"/>
      <c r="N117" s="697"/>
      <c r="O117" s="697"/>
      <c r="P117" s="697"/>
      <c r="Q117" s="697"/>
      <c r="R117" s="697"/>
      <c r="S117" s="697"/>
      <c r="T117" s="697"/>
      <c r="U117" s="697"/>
      <c r="V117" s="697"/>
      <c r="W117" s="697"/>
      <c r="X117" s="697"/>
      <c r="Y117" s="697"/>
      <c r="Z117" s="697"/>
      <c r="AA117" s="697"/>
      <c r="AB117" s="697"/>
      <c r="AC117" s="697"/>
      <c r="AD117" s="697"/>
      <c r="AE117" s="697"/>
      <c r="AF117" s="697"/>
      <c r="AG117" s="697"/>
      <c r="AH117" s="697"/>
      <c r="AI117" s="697"/>
      <c r="AJ117" s="697"/>
      <c r="AK117" s="697"/>
      <c r="AL117" s="697"/>
      <c r="AM117" s="697"/>
      <c r="BX117" s="758"/>
    </row>
    <row r="118" spans="2:76" s="336" customFormat="1" ht="14.25" customHeight="1" x14ac:dyDescent="0.25">
      <c r="B118" s="697"/>
      <c r="C118" s="697"/>
      <c r="D118" s="697"/>
      <c r="E118" s="697"/>
      <c r="F118" s="697"/>
      <c r="G118" s="697"/>
      <c r="H118" s="697"/>
      <c r="I118" s="697"/>
      <c r="J118" s="697"/>
      <c r="K118" s="697"/>
      <c r="L118" s="697"/>
      <c r="M118" s="697"/>
      <c r="N118" s="697"/>
      <c r="O118" s="697"/>
      <c r="P118" s="697"/>
      <c r="Q118" s="697"/>
      <c r="R118" s="697"/>
      <c r="S118" s="697"/>
      <c r="T118" s="697"/>
      <c r="U118" s="697"/>
      <c r="V118" s="697"/>
      <c r="W118" s="697"/>
      <c r="X118" s="697"/>
      <c r="Y118" s="697"/>
      <c r="Z118" s="697"/>
      <c r="AA118" s="697"/>
      <c r="AB118" s="697"/>
      <c r="AC118" s="697"/>
      <c r="AD118" s="697"/>
      <c r="AE118" s="697"/>
      <c r="AF118" s="697"/>
      <c r="AG118" s="697"/>
      <c r="AH118" s="697"/>
      <c r="AI118" s="697"/>
      <c r="AJ118" s="697"/>
      <c r="AK118" s="697"/>
      <c r="AL118" s="697"/>
      <c r="AM118" s="697"/>
      <c r="BX118" s="758"/>
    </row>
    <row r="119" spans="2:76" s="336" customFormat="1" ht="14.25" customHeight="1" x14ac:dyDescent="0.25">
      <c r="B119" s="697"/>
      <c r="C119" s="697"/>
      <c r="D119" s="697"/>
      <c r="E119" s="697"/>
      <c r="F119" s="697"/>
      <c r="G119" s="697"/>
      <c r="H119" s="697"/>
      <c r="I119" s="697"/>
      <c r="J119" s="697"/>
      <c r="K119" s="697"/>
      <c r="L119" s="697"/>
      <c r="M119" s="697"/>
      <c r="N119" s="697"/>
      <c r="O119" s="697"/>
      <c r="P119" s="697"/>
      <c r="Q119" s="697"/>
      <c r="R119" s="697"/>
      <c r="S119" s="697"/>
      <c r="T119" s="697"/>
      <c r="U119" s="697"/>
      <c r="V119" s="697"/>
      <c r="W119" s="697"/>
      <c r="X119" s="697"/>
      <c r="Y119" s="697"/>
      <c r="Z119" s="697"/>
      <c r="AA119" s="697"/>
      <c r="AB119" s="697"/>
      <c r="AC119" s="697"/>
      <c r="AD119" s="697"/>
      <c r="AE119" s="697"/>
      <c r="AF119" s="697"/>
      <c r="AG119" s="697"/>
      <c r="AH119" s="697"/>
      <c r="AI119" s="697"/>
      <c r="AJ119" s="697"/>
      <c r="AK119" s="697"/>
      <c r="AL119" s="697"/>
      <c r="AM119" s="697"/>
      <c r="BX119" s="758"/>
    </row>
    <row r="120" spans="2:76" s="336" customFormat="1" ht="14.25" customHeight="1" x14ac:dyDescent="0.25">
      <c r="B120" s="697"/>
      <c r="C120" s="697"/>
      <c r="D120" s="697"/>
      <c r="E120" s="697"/>
      <c r="F120" s="697"/>
      <c r="G120" s="697"/>
      <c r="H120" s="697"/>
      <c r="I120" s="697"/>
      <c r="J120" s="697"/>
      <c r="K120" s="697"/>
      <c r="L120" s="697"/>
      <c r="M120" s="697"/>
      <c r="N120" s="697"/>
      <c r="O120" s="697"/>
      <c r="P120" s="697"/>
      <c r="Q120" s="697"/>
      <c r="R120" s="697"/>
      <c r="S120" s="697"/>
      <c r="T120" s="697"/>
      <c r="U120" s="697"/>
      <c r="V120" s="697"/>
      <c r="W120" s="697"/>
      <c r="X120" s="697"/>
      <c r="Y120" s="697"/>
      <c r="Z120" s="697"/>
      <c r="AA120" s="697"/>
      <c r="AB120" s="697"/>
      <c r="AC120" s="697"/>
      <c r="AD120" s="697"/>
      <c r="AE120" s="697"/>
      <c r="AF120" s="697"/>
      <c r="AG120" s="697"/>
      <c r="AH120" s="697"/>
      <c r="AI120" s="697"/>
      <c r="AJ120" s="697"/>
      <c r="AK120" s="697"/>
      <c r="AL120" s="697"/>
      <c r="AM120" s="697"/>
      <c r="BX120" s="758"/>
    </row>
    <row r="121" spans="2:76" s="336" customFormat="1" ht="14.25" customHeight="1" x14ac:dyDescent="0.25">
      <c r="B121" s="697"/>
      <c r="C121" s="697"/>
      <c r="D121" s="697"/>
      <c r="E121" s="697"/>
      <c r="F121" s="697"/>
      <c r="G121" s="697"/>
      <c r="H121" s="697"/>
      <c r="I121" s="697"/>
      <c r="J121" s="697"/>
      <c r="K121" s="697"/>
      <c r="L121" s="697"/>
      <c r="M121" s="697"/>
      <c r="N121" s="697"/>
      <c r="O121" s="697"/>
      <c r="P121" s="697"/>
      <c r="Q121" s="697"/>
      <c r="R121" s="697"/>
      <c r="S121" s="697"/>
      <c r="T121" s="697"/>
      <c r="U121" s="697"/>
      <c r="V121" s="697"/>
      <c r="W121" s="697"/>
      <c r="X121" s="697"/>
      <c r="Y121" s="697"/>
      <c r="Z121" s="697"/>
      <c r="AA121" s="697"/>
      <c r="AB121" s="697"/>
      <c r="AC121" s="697"/>
      <c r="AD121" s="697"/>
      <c r="AE121" s="697"/>
      <c r="AF121" s="697"/>
      <c r="AG121" s="697"/>
      <c r="AH121" s="697"/>
      <c r="AI121" s="697"/>
      <c r="AJ121" s="697"/>
      <c r="AK121" s="697"/>
      <c r="AL121" s="697"/>
      <c r="AM121" s="697"/>
      <c r="BX121" s="758"/>
    </row>
    <row r="122" spans="2:76" s="336" customFormat="1" ht="14.25" customHeight="1" x14ac:dyDescent="0.25">
      <c r="B122" s="697"/>
      <c r="C122" s="697"/>
      <c r="D122" s="697"/>
      <c r="E122" s="697"/>
      <c r="F122" s="697"/>
      <c r="G122" s="697"/>
      <c r="H122" s="697"/>
      <c r="I122" s="697"/>
      <c r="J122" s="697"/>
      <c r="K122" s="697"/>
      <c r="L122" s="697"/>
      <c r="M122" s="697"/>
      <c r="N122" s="697"/>
      <c r="O122" s="697"/>
      <c r="P122" s="697"/>
      <c r="Q122" s="697"/>
      <c r="R122" s="697"/>
      <c r="S122" s="697"/>
      <c r="T122" s="697"/>
      <c r="U122" s="697"/>
      <c r="V122" s="697"/>
      <c r="W122" s="697"/>
      <c r="X122" s="697"/>
      <c r="Y122" s="697"/>
      <c r="Z122" s="697"/>
      <c r="AA122" s="697"/>
      <c r="AB122" s="697"/>
      <c r="AC122" s="697"/>
      <c r="AD122" s="697"/>
      <c r="AE122" s="697"/>
      <c r="AF122" s="697"/>
      <c r="AG122" s="697"/>
      <c r="AH122" s="697"/>
      <c r="AI122" s="697"/>
      <c r="AJ122" s="697"/>
      <c r="AK122" s="697"/>
      <c r="AL122" s="697"/>
      <c r="AM122" s="697"/>
      <c r="BX122" s="758"/>
    </row>
    <row r="123" spans="2:76" s="336" customFormat="1" ht="14.25" customHeight="1" x14ac:dyDescent="0.25">
      <c r="B123" s="697"/>
      <c r="C123" s="697"/>
      <c r="D123" s="697"/>
      <c r="E123" s="697"/>
      <c r="F123" s="697"/>
      <c r="G123" s="697"/>
      <c r="H123" s="697"/>
      <c r="I123" s="697"/>
      <c r="J123" s="697"/>
      <c r="K123" s="697"/>
      <c r="L123" s="697"/>
      <c r="M123" s="697"/>
      <c r="N123" s="697"/>
      <c r="O123" s="697"/>
      <c r="P123" s="697"/>
      <c r="Q123" s="697"/>
      <c r="R123" s="697"/>
      <c r="S123" s="697"/>
      <c r="T123" s="697"/>
      <c r="U123" s="697"/>
      <c r="V123" s="697"/>
      <c r="W123" s="697"/>
      <c r="X123" s="697"/>
      <c r="Y123" s="697"/>
      <c r="Z123" s="697"/>
      <c r="AA123" s="697"/>
      <c r="AB123" s="697"/>
      <c r="AC123" s="697"/>
      <c r="AD123" s="697"/>
      <c r="AE123" s="697"/>
      <c r="AF123" s="697"/>
      <c r="AG123" s="697"/>
      <c r="AH123" s="697"/>
      <c r="AI123" s="697"/>
      <c r="AJ123" s="697"/>
      <c r="AK123" s="697"/>
      <c r="AL123" s="697"/>
      <c r="AM123" s="697"/>
      <c r="BX123" s="758"/>
    </row>
    <row r="124" spans="2:76" s="336" customFormat="1" ht="14.25" customHeight="1" x14ac:dyDescent="0.25">
      <c r="B124" s="697"/>
      <c r="C124" s="697"/>
      <c r="D124" s="697"/>
      <c r="E124" s="697"/>
      <c r="F124" s="697"/>
      <c r="G124" s="697"/>
      <c r="H124" s="697"/>
      <c r="I124" s="697"/>
      <c r="J124" s="697"/>
      <c r="K124" s="697"/>
      <c r="L124" s="697"/>
      <c r="M124" s="697"/>
      <c r="N124" s="697"/>
      <c r="O124" s="697"/>
      <c r="P124" s="697"/>
      <c r="Q124" s="697"/>
      <c r="R124" s="697"/>
      <c r="S124" s="697"/>
      <c r="T124" s="697"/>
      <c r="U124" s="697"/>
      <c r="V124" s="697"/>
      <c r="W124" s="697"/>
      <c r="X124" s="697"/>
      <c r="Y124" s="697"/>
      <c r="Z124" s="697"/>
      <c r="AA124" s="697"/>
      <c r="AB124" s="697"/>
      <c r="AC124" s="697"/>
      <c r="AD124" s="697"/>
      <c r="AE124" s="697"/>
      <c r="AF124" s="697"/>
      <c r="AG124" s="697"/>
      <c r="AH124" s="697"/>
      <c r="AI124" s="697"/>
      <c r="AJ124" s="697"/>
      <c r="AK124" s="697"/>
      <c r="AL124" s="697"/>
      <c r="AM124" s="697"/>
      <c r="BX124" s="758"/>
    </row>
    <row r="125" spans="2:76" s="336" customFormat="1" ht="14.25" customHeight="1" x14ac:dyDescent="0.25">
      <c r="B125" s="697"/>
      <c r="C125" s="697"/>
      <c r="D125" s="697"/>
      <c r="E125" s="697"/>
      <c r="F125" s="697"/>
      <c r="G125" s="697"/>
      <c r="H125" s="697"/>
      <c r="I125" s="697"/>
      <c r="J125" s="697"/>
      <c r="K125" s="697"/>
      <c r="L125" s="697"/>
      <c r="M125" s="697"/>
      <c r="N125" s="697"/>
      <c r="O125" s="697"/>
      <c r="P125" s="697"/>
      <c r="Q125" s="697"/>
      <c r="R125" s="697"/>
      <c r="S125" s="697"/>
      <c r="T125" s="697"/>
      <c r="U125" s="697"/>
      <c r="V125" s="697"/>
      <c r="W125" s="697"/>
      <c r="X125" s="697"/>
      <c r="Y125" s="697"/>
      <c r="Z125" s="697"/>
      <c r="AA125" s="697"/>
      <c r="AB125" s="697"/>
      <c r="AC125" s="697"/>
      <c r="AD125" s="697"/>
      <c r="AE125" s="697"/>
      <c r="AF125" s="697"/>
      <c r="AG125" s="697"/>
      <c r="AH125" s="697"/>
      <c r="AI125" s="697"/>
      <c r="AJ125" s="697"/>
      <c r="AK125" s="697"/>
      <c r="AL125" s="697"/>
      <c r="AM125" s="697"/>
      <c r="BX125" s="758"/>
    </row>
    <row r="126" spans="2:76" s="336" customFormat="1" ht="14.25" customHeight="1" x14ac:dyDescent="0.25">
      <c r="B126" s="697"/>
      <c r="C126" s="697"/>
      <c r="D126" s="697"/>
      <c r="E126" s="697"/>
      <c r="F126" s="697"/>
      <c r="G126" s="697"/>
      <c r="H126" s="697"/>
      <c r="I126" s="697"/>
      <c r="J126" s="697"/>
      <c r="K126" s="697"/>
      <c r="L126" s="697"/>
      <c r="M126" s="697"/>
      <c r="N126" s="697"/>
      <c r="O126" s="697"/>
      <c r="P126" s="697"/>
      <c r="Q126" s="697"/>
      <c r="R126" s="697"/>
      <c r="S126" s="697"/>
      <c r="T126" s="697"/>
      <c r="U126" s="697"/>
      <c r="V126" s="697"/>
      <c r="W126" s="697"/>
      <c r="X126" s="697"/>
      <c r="Y126" s="697"/>
      <c r="Z126" s="697"/>
      <c r="AA126" s="697"/>
      <c r="AB126" s="697"/>
      <c r="AC126" s="697"/>
      <c r="AD126" s="697"/>
      <c r="AE126" s="697"/>
      <c r="AF126" s="697"/>
      <c r="AG126" s="697"/>
      <c r="AH126" s="697"/>
      <c r="AI126" s="697"/>
      <c r="AJ126" s="697"/>
      <c r="AK126" s="697"/>
      <c r="AL126" s="697"/>
      <c r="AM126" s="697"/>
      <c r="BX126" s="758"/>
    </row>
    <row r="127" spans="2:76" s="336" customFormat="1" ht="14.25" customHeight="1" x14ac:dyDescent="0.25">
      <c r="B127" s="697"/>
      <c r="C127" s="697"/>
      <c r="D127" s="697"/>
      <c r="E127" s="697"/>
      <c r="F127" s="697"/>
      <c r="G127" s="697"/>
      <c r="H127" s="697"/>
      <c r="I127" s="697"/>
      <c r="J127" s="697"/>
      <c r="K127" s="697"/>
      <c r="L127" s="697"/>
      <c r="M127" s="697"/>
      <c r="N127" s="697"/>
      <c r="O127" s="697"/>
      <c r="P127" s="697"/>
      <c r="Q127" s="697"/>
      <c r="R127" s="697"/>
      <c r="S127" s="697"/>
      <c r="T127" s="697"/>
      <c r="U127" s="697"/>
      <c r="V127" s="697"/>
      <c r="W127" s="697"/>
      <c r="X127" s="697"/>
      <c r="Y127" s="697"/>
      <c r="Z127" s="697"/>
      <c r="AA127" s="697"/>
      <c r="AB127" s="697"/>
      <c r="AC127" s="697"/>
      <c r="AD127" s="697"/>
      <c r="AE127" s="697"/>
      <c r="AF127" s="697"/>
      <c r="AG127" s="697"/>
      <c r="AH127" s="697"/>
      <c r="AI127" s="697"/>
      <c r="AJ127" s="697"/>
      <c r="AK127" s="697"/>
      <c r="AL127" s="697"/>
      <c r="AM127" s="697"/>
      <c r="BX127" s="758"/>
    </row>
    <row r="128" spans="2:76" s="336" customFormat="1" ht="14.25" customHeight="1" x14ac:dyDescent="0.25">
      <c r="B128" s="697"/>
      <c r="C128" s="697"/>
      <c r="D128" s="697"/>
      <c r="E128" s="697"/>
      <c r="F128" s="697"/>
      <c r="G128" s="697"/>
      <c r="H128" s="697"/>
      <c r="I128" s="697"/>
      <c r="J128" s="697"/>
      <c r="K128" s="697"/>
      <c r="L128" s="697"/>
      <c r="M128" s="697"/>
      <c r="N128" s="697"/>
      <c r="O128" s="697"/>
      <c r="P128" s="697"/>
      <c r="Q128" s="697"/>
      <c r="R128" s="697"/>
      <c r="S128" s="697"/>
      <c r="T128" s="697"/>
      <c r="U128" s="697"/>
      <c r="V128" s="697"/>
      <c r="W128" s="697"/>
      <c r="X128" s="697"/>
      <c r="Y128" s="697"/>
      <c r="Z128" s="697"/>
      <c r="AA128" s="697"/>
      <c r="AB128" s="697"/>
      <c r="AC128" s="697"/>
      <c r="AD128" s="697"/>
      <c r="AE128" s="697"/>
      <c r="AF128" s="697"/>
      <c r="AG128" s="697"/>
      <c r="AH128" s="697"/>
      <c r="AI128" s="697"/>
      <c r="AJ128" s="697"/>
      <c r="AK128" s="697"/>
      <c r="AL128" s="697"/>
      <c r="AM128" s="697"/>
      <c r="BX128" s="758"/>
    </row>
    <row r="129" spans="2:76" s="336" customFormat="1" ht="14.25" customHeight="1" x14ac:dyDescent="0.25">
      <c r="B129" s="697"/>
      <c r="C129" s="697"/>
      <c r="D129" s="697"/>
      <c r="E129" s="697"/>
      <c r="F129" s="697"/>
      <c r="G129" s="697"/>
      <c r="H129" s="697"/>
      <c r="I129" s="697"/>
      <c r="J129" s="697"/>
      <c r="K129" s="697"/>
      <c r="L129" s="697"/>
      <c r="M129" s="697"/>
      <c r="N129" s="697"/>
      <c r="O129" s="697"/>
      <c r="P129" s="697"/>
      <c r="Q129" s="697"/>
      <c r="R129" s="697"/>
      <c r="S129" s="697"/>
      <c r="T129" s="697"/>
      <c r="U129" s="697"/>
      <c r="V129" s="697"/>
      <c r="W129" s="697"/>
      <c r="X129" s="697"/>
      <c r="Y129" s="697"/>
      <c r="Z129" s="697"/>
      <c r="AA129" s="697"/>
      <c r="AB129" s="697"/>
      <c r="AC129" s="697"/>
      <c r="AD129" s="697"/>
      <c r="AE129" s="697"/>
      <c r="AF129" s="697"/>
      <c r="AG129" s="697"/>
      <c r="AH129" s="697"/>
      <c r="AI129" s="697"/>
      <c r="AJ129" s="697"/>
      <c r="AK129" s="697"/>
      <c r="AL129" s="697"/>
      <c r="AM129" s="697"/>
      <c r="BX129" s="758"/>
    </row>
    <row r="130" spans="2:76" s="333" customFormat="1" ht="20.100000000000001" customHeight="1" x14ac:dyDescent="0.25">
      <c r="B130" s="1957"/>
      <c r="C130" s="1957"/>
      <c r="D130" s="1957"/>
      <c r="E130" s="1957"/>
      <c r="F130" s="1957"/>
      <c r="G130" s="1957"/>
      <c r="H130" s="1957"/>
      <c r="I130" s="1957"/>
      <c r="J130" s="1957"/>
      <c r="K130" s="1957"/>
      <c r="L130" s="1957"/>
      <c r="M130" s="1957"/>
      <c r="N130" s="1957"/>
      <c r="O130" s="1957"/>
      <c r="P130" s="1957"/>
      <c r="Q130" s="1957"/>
      <c r="R130" s="1957"/>
      <c r="S130" s="1957"/>
      <c r="T130" s="1957"/>
      <c r="U130" s="1957"/>
      <c r="V130" s="1957"/>
      <c r="W130" s="1957"/>
      <c r="X130" s="1957"/>
      <c r="Y130" s="1957"/>
      <c r="Z130" s="1957"/>
      <c r="AA130" s="1957"/>
      <c r="AB130" s="1957"/>
      <c r="AC130" s="1957"/>
      <c r="AD130" s="1957"/>
      <c r="AE130" s="1957"/>
      <c r="AF130" s="1957"/>
      <c r="AG130" s="1957"/>
      <c r="AH130" s="1957"/>
      <c r="AI130" s="1957"/>
      <c r="AJ130" s="1957"/>
      <c r="AK130" s="1957"/>
      <c r="AL130" s="1957"/>
      <c r="AM130" s="1957"/>
      <c r="BX130" s="761"/>
    </row>
    <row r="131" spans="2:76" ht="15" customHeight="1" x14ac:dyDescent="0.3"/>
    <row r="132" spans="2:76" ht="15" customHeight="1" x14ac:dyDescent="0.3"/>
    <row r="133" spans="2:76" ht="15" customHeight="1" x14ac:dyDescent="0.3"/>
    <row r="134" spans="2:76" ht="15" customHeight="1" x14ac:dyDescent="0.3"/>
    <row r="135" spans="2:76" ht="15" customHeight="1" x14ac:dyDescent="0.3"/>
    <row r="136" spans="2:76" ht="15" customHeight="1" x14ac:dyDescent="0.3"/>
    <row r="137" spans="2:76" ht="15" customHeight="1" x14ac:dyDescent="0.3"/>
    <row r="138" spans="2:76" ht="15" customHeight="1" x14ac:dyDescent="0.3"/>
    <row r="139" spans="2:76" ht="15" customHeight="1" x14ac:dyDescent="0.3"/>
    <row r="140" spans="2:76" ht="15" customHeight="1" x14ac:dyDescent="0.3"/>
    <row r="141" spans="2:76" ht="15" customHeight="1" x14ac:dyDescent="0.3"/>
    <row r="142" spans="2:76" ht="15" customHeight="1" x14ac:dyDescent="0.3"/>
    <row r="143" spans="2:76" ht="15" customHeight="1" x14ac:dyDescent="0.3"/>
    <row r="144" spans="2:76" ht="15" customHeight="1" x14ac:dyDescent="0.3"/>
    <row r="145" ht="15" customHeight="1" x14ac:dyDescent="0.3"/>
    <row r="146" ht="15" customHeight="1" x14ac:dyDescent="0.3"/>
    <row r="147" ht="15" customHeight="1" x14ac:dyDescent="0.3"/>
    <row r="148" ht="15" customHeight="1" x14ac:dyDescent="0.3"/>
    <row r="149" ht="15" customHeight="1" x14ac:dyDescent="0.3"/>
    <row r="150" ht="15" customHeight="1" x14ac:dyDescent="0.3"/>
    <row r="151" ht="15" customHeight="1" x14ac:dyDescent="0.3"/>
    <row r="152" ht="15" customHeight="1" x14ac:dyDescent="0.3"/>
    <row r="153" ht="15" customHeight="1" x14ac:dyDescent="0.3"/>
    <row r="154" ht="15" customHeight="1" x14ac:dyDescent="0.3"/>
    <row r="155" ht="15" customHeight="1" x14ac:dyDescent="0.3"/>
    <row r="156" ht="15" customHeight="1" x14ac:dyDescent="0.3"/>
    <row r="157" ht="15" customHeight="1" x14ac:dyDescent="0.3"/>
    <row r="158" ht="15" customHeight="1" x14ac:dyDescent="0.3"/>
    <row r="159" ht="15" customHeight="1" x14ac:dyDescent="0.3"/>
    <row r="160" ht="15" customHeight="1" x14ac:dyDescent="0.3"/>
    <row r="161" ht="15" customHeight="1" x14ac:dyDescent="0.3"/>
    <row r="162" ht="15" customHeight="1" x14ac:dyDescent="0.3"/>
    <row r="163" ht="15" customHeight="1" x14ac:dyDescent="0.3"/>
    <row r="164" ht="15" customHeight="1" x14ac:dyDescent="0.3"/>
    <row r="165" ht="15" customHeight="1" x14ac:dyDescent="0.3"/>
    <row r="166" ht="15" customHeight="1" x14ac:dyDescent="0.3"/>
    <row r="167" ht="15" customHeight="1" x14ac:dyDescent="0.3"/>
    <row r="168" ht="15" customHeight="1" x14ac:dyDescent="0.3"/>
    <row r="169" ht="15" customHeight="1" x14ac:dyDescent="0.3"/>
    <row r="170" ht="15" customHeight="1" x14ac:dyDescent="0.3"/>
    <row r="171" ht="15" customHeight="1" x14ac:dyDescent="0.3"/>
    <row r="172" ht="15" customHeight="1" x14ac:dyDescent="0.3"/>
    <row r="173" ht="15" customHeight="1" x14ac:dyDescent="0.3"/>
    <row r="174" ht="15" customHeight="1" x14ac:dyDescent="0.3"/>
    <row r="175" ht="15" customHeight="1" x14ac:dyDescent="0.3"/>
    <row r="176" ht="15" customHeight="1" x14ac:dyDescent="0.3"/>
    <row r="177" ht="15" customHeight="1" x14ac:dyDescent="0.3"/>
    <row r="178" ht="15" customHeight="1" x14ac:dyDescent="0.3"/>
    <row r="179" ht="15" customHeight="1" x14ac:dyDescent="0.3"/>
    <row r="180" ht="15" customHeight="1" x14ac:dyDescent="0.3"/>
    <row r="181" ht="15" customHeight="1" x14ac:dyDescent="0.3"/>
    <row r="182" ht="15" customHeight="1" x14ac:dyDescent="0.3"/>
    <row r="183" ht="15" customHeight="1" x14ac:dyDescent="0.3"/>
    <row r="184" ht="15" customHeight="1" x14ac:dyDescent="0.3"/>
    <row r="185" ht="15" customHeight="1" x14ac:dyDescent="0.3"/>
    <row r="186" ht="15" customHeight="1" x14ac:dyDescent="0.3"/>
    <row r="187" ht="15" customHeight="1" x14ac:dyDescent="0.3"/>
    <row r="188" ht="15" customHeight="1" x14ac:dyDescent="0.3"/>
    <row r="189" ht="15" customHeight="1" x14ac:dyDescent="0.3"/>
    <row r="190" ht="15" customHeight="1" x14ac:dyDescent="0.3"/>
    <row r="191" ht="15" customHeight="1" x14ac:dyDescent="0.3"/>
    <row r="192" ht="15" customHeight="1" x14ac:dyDescent="0.3"/>
    <row r="193" ht="15" customHeight="1" x14ac:dyDescent="0.3"/>
    <row r="194" ht="15" customHeight="1" x14ac:dyDescent="0.3"/>
    <row r="195" ht="15" customHeight="1" x14ac:dyDescent="0.3"/>
    <row r="196" ht="15" customHeight="1" x14ac:dyDescent="0.3"/>
    <row r="197" ht="15" customHeight="1" x14ac:dyDescent="0.3"/>
    <row r="198" ht="15" customHeight="1" x14ac:dyDescent="0.3"/>
    <row r="199" ht="15" customHeight="1" x14ac:dyDescent="0.3"/>
    <row r="200" ht="15" customHeight="1" x14ac:dyDescent="0.3"/>
    <row r="201" ht="15" customHeight="1" x14ac:dyDescent="0.3"/>
    <row r="202" ht="15" customHeight="1" x14ac:dyDescent="0.3"/>
    <row r="203" ht="15" customHeight="1" x14ac:dyDescent="0.3"/>
    <row r="204" ht="15" customHeight="1" x14ac:dyDescent="0.3"/>
    <row r="205" ht="15" customHeight="1" x14ac:dyDescent="0.3"/>
    <row r="206" ht="15" customHeight="1" x14ac:dyDescent="0.3"/>
    <row r="207" ht="15" customHeight="1" x14ac:dyDescent="0.3"/>
    <row r="208" ht="15" customHeight="1" x14ac:dyDescent="0.3"/>
    <row r="209" ht="15" customHeight="1" x14ac:dyDescent="0.3"/>
    <row r="210" ht="15" customHeight="1" x14ac:dyDescent="0.3"/>
    <row r="211" ht="15" customHeight="1" x14ac:dyDescent="0.3"/>
    <row r="212" ht="15" customHeight="1" x14ac:dyDescent="0.3"/>
    <row r="213" ht="15" customHeight="1" x14ac:dyDescent="0.3"/>
    <row r="214" ht="15" customHeight="1" x14ac:dyDescent="0.3"/>
    <row r="215" ht="15" customHeight="1" x14ac:dyDescent="0.3"/>
    <row r="216" ht="15" customHeight="1" x14ac:dyDescent="0.3"/>
    <row r="217" ht="15" customHeight="1" x14ac:dyDescent="0.3"/>
    <row r="218" ht="15" customHeight="1" x14ac:dyDescent="0.3"/>
    <row r="219" ht="15" customHeight="1" x14ac:dyDescent="0.3"/>
    <row r="220" ht="15" customHeight="1" x14ac:dyDescent="0.3"/>
    <row r="221" ht="15" customHeight="1" x14ac:dyDescent="0.3"/>
    <row r="222" ht="15" customHeight="1" x14ac:dyDescent="0.3"/>
    <row r="223" ht="15" customHeight="1" x14ac:dyDescent="0.3"/>
    <row r="224" ht="15" customHeight="1" x14ac:dyDescent="0.3"/>
    <row r="225" ht="15" customHeight="1" x14ac:dyDescent="0.3"/>
    <row r="226" ht="15" customHeight="1" x14ac:dyDescent="0.3"/>
    <row r="227" ht="15" customHeight="1" x14ac:dyDescent="0.3"/>
    <row r="228" ht="15" customHeight="1" x14ac:dyDescent="0.3"/>
    <row r="229" ht="15" customHeight="1" x14ac:dyDescent="0.3"/>
    <row r="230" ht="15" customHeight="1" x14ac:dyDescent="0.3"/>
    <row r="231" ht="15" customHeight="1" x14ac:dyDescent="0.3"/>
    <row r="232" ht="15" customHeight="1" x14ac:dyDescent="0.3"/>
    <row r="233" ht="15" customHeight="1" x14ac:dyDescent="0.3"/>
    <row r="234" ht="15" customHeight="1" x14ac:dyDescent="0.3"/>
    <row r="235" ht="15" customHeight="1" x14ac:dyDescent="0.3"/>
    <row r="236" ht="15" customHeight="1" x14ac:dyDescent="0.3"/>
    <row r="237" ht="15" customHeight="1" x14ac:dyDescent="0.3"/>
    <row r="238" ht="15" customHeight="1" x14ac:dyDescent="0.3"/>
    <row r="239" ht="15" customHeight="1" x14ac:dyDescent="0.3"/>
    <row r="240" ht="15" customHeight="1" x14ac:dyDescent="0.3"/>
    <row r="241" ht="15" customHeight="1" x14ac:dyDescent="0.3"/>
    <row r="242" ht="15" customHeight="1" x14ac:dyDescent="0.3"/>
    <row r="243" ht="15" customHeight="1" x14ac:dyDescent="0.3"/>
    <row r="244" ht="15" customHeight="1" x14ac:dyDescent="0.3"/>
    <row r="245" ht="15" customHeight="1" x14ac:dyDescent="0.3"/>
    <row r="246" ht="15" customHeight="1" x14ac:dyDescent="0.3"/>
    <row r="247" ht="15" customHeight="1" x14ac:dyDescent="0.3"/>
    <row r="248" ht="15" customHeight="1" x14ac:dyDescent="0.3"/>
    <row r="249" ht="15" customHeight="1" x14ac:dyDescent="0.3"/>
    <row r="250" ht="15" customHeight="1" x14ac:dyDescent="0.3"/>
    <row r="251" ht="15" customHeight="1" x14ac:dyDescent="0.3"/>
    <row r="252" ht="15" customHeight="1" x14ac:dyDescent="0.3"/>
    <row r="253" ht="15" customHeight="1" x14ac:dyDescent="0.3"/>
    <row r="254" ht="15" customHeight="1" x14ac:dyDescent="0.3"/>
    <row r="255" ht="15" customHeight="1" x14ac:dyDescent="0.3"/>
    <row r="256" ht="15" customHeight="1" x14ac:dyDescent="0.3"/>
    <row r="257" ht="15" customHeight="1" x14ac:dyDescent="0.3"/>
    <row r="258" ht="15" customHeight="1" x14ac:dyDescent="0.3"/>
    <row r="259" ht="15" customHeight="1" x14ac:dyDescent="0.3"/>
    <row r="260" ht="15" customHeight="1" x14ac:dyDescent="0.3"/>
    <row r="261" ht="15" customHeight="1" x14ac:dyDescent="0.3"/>
    <row r="262" ht="15" customHeight="1" x14ac:dyDescent="0.3"/>
    <row r="263" ht="15" customHeight="1" x14ac:dyDescent="0.3"/>
    <row r="264" ht="15" customHeight="1" x14ac:dyDescent="0.3"/>
    <row r="265" ht="15" customHeight="1" x14ac:dyDescent="0.3"/>
    <row r="266" ht="15" customHeight="1" x14ac:dyDescent="0.3"/>
    <row r="267" ht="15" customHeight="1" x14ac:dyDescent="0.3"/>
    <row r="268" ht="15" customHeight="1" x14ac:dyDescent="0.3"/>
    <row r="269" ht="15" customHeight="1" x14ac:dyDescent="0.3"/>
    <row r="270" ht="15" customHeight="1" x14ac:dyDescent="0.3"/>
    <row r="271" ht="15" customHeight="1" x14ac:dyDescent="0.3"/>
    <row r="272" ht="15" customHeight="1" x14ac:dyDescent="0.3"/>
    <row r="273" ht="15" customHeight="1" x14ac:dyDescent="0.3"/>
    <row r="274" ht="15" customHeight="1" x14ac:dyDescent="0.3"/>
    <row r="275" ht="15" customHeight="1" x14ac:dyDescent="0.3"/>
    <row r="276" ht="15" customHeight="1" x14ac:dyDescent="0.3"/>
    <row r="277" ht="15" customHeight="1" x14ac:dyDescent="0.3"/>
    <row r="278" ht="15" customHeight="1" x14ac:dyDescent="0.3"/>
    <row r="279" ht="15" customHeight="1" x14ac:dyDescent="0.3"/>
    <row r="280" ht="15" customHeight="1" x14ac:dyDescent="0.3"/>
    <row r="281" ht="15" customHeight="1" x14ac:dyDescent="0.3"/>
    <row r="282" ht="15" customHeight="1" x14ac:dyDescent="0.3"/>
    <row r="283" ht="15" customHeight="1" x14ac:dyDescent="0.3"/>
    <row r="284" ht="15" customHeight="1" x14ac:dyDescent="0.3"/>
    <row r="285" ht="15" customHeight="1" x14ac:dyDescent="0.3"/>
    <row r="286" ht="15" customHeight="1" x14ac:dyDescent="0.3"/>
    <row r="287" ht="15" customHeight="1" x14ac:dyDescent="0.3"/>
    <row r="288" ht="15" customHeight="1" x14ac:dyDescent="0.3"/>
    <row r="289" ht="15" customHeight="1" x14ac:dyDescent="0.3"/>
    <row r="290" ht="15" customHeight="1" x14ac:dyDescent="0.3"/>
    <row r="291" ht="15" customHeight="1" x14ac:dyDescent="0.3"/>
    <row r="292" ht="15" customHeight="1" x14ac:dyDescent="0.3"/>
    <row r="293" ht="15" customHeight="1" x14ac:dyDescent="0.3"/>
    <row r="294" ht="15" customHeight="1" x14ac:dyDescent="0.3"/>
    <row r="295" ht="15" customHeight="1" x14ac:dyDescent="0.3"/>
    <row r="296" ht="15" customHeight="1" x14ac:dyDescent="0.3"/>
    <row r="297" ht="15" customHeight="1" x14ac:dyDescent="0.3"/>
    <row r="298" ht="15" customHeight="1" x14ac:dyDescent="0.3"/>
    <row r="299" ht="15" customHeight="1" x14ac:dyDescent="0.3"/>
    <row r="300" ht="15" customHeight="1" x14ac:dyDescent="0.3"/>
    <row r="301" ht="15" customHeight="1" x14ac:dyDescent="0.3"/>
    <row r="302" ht="15" customHeight="1" x14ac:dyDescent="0.3"/>
    <row r="303" ht="15" customHeight="1" x14ac:dyDescent="0.3"/>
    <row r="304" ht="15" customHeight="1" x14ac:dyDescent="0.3"/>
    <row r="305" ht="15" customHeight="1" x14ac:dyDescent="0.3"/>
    <row r="306" ht="15" customHeight="1" x14ac:dyDescent="0.3"/>
    <row r="307" ht="15" customHeight="1" x14ac:dyDescent="0.3"/>
    <row r="308" ht="15" customHeight="1" x14ac:dyDescent="0.3"/>
    <row r="309" ht="15" customHeight="1" x14ac:dyDescent="0.3"/>
    <row r="310" ht="15" customHeight="1" x14ac:dyDescent="0.3"/>
    <row r="311" ht="15" customHeight="1" x14ac:dyDescent="0.3"/>
    <row r="312" ht="15" customHeight="1" x14ac:dyDescent="0.3"/>
    <row r="313" ht="15" customHeight="1" x14ac:dyDescent="0.3"/>
    <row r="314" ht="15" customHeight="1" x14ac:dyDescent="0.3"/>
    <row r="315" ht="15" customHeight="1" x14ac:dyDescent="0.3"/>
    <row r="316" ht="15" customHeight="1" x14ac:dyDescent="0.3"/>
    <row r="317" ht="15" customHeight="1" x14ac:dyDescent="0.3"/>
    <row r="318" ht="15" customHeight="1" x14ac:dyDescent="0.3"/>
    <row r="319" ht="15" customHeight="1" x14ac:dyDescent="0.3"/>
    <row r="320" ht="15" customHeight="1" x14ac:dyDescent="0.3"/>
    <row r="321" ht="15" customHeight="1" x14ac:dyDescent="0.3"/>
    <row r="322" ht="15" customHeight="1" x14ac:dyDescent="0.3"/>
    <row r="323" ht="15" customHeight="1" x14ac:dyDescent="0.3"/>
    <row r="324" ht="15" customHeight="1" x14ac:dyDescent="0.3"/>
    <row r="325" ht="15" customHeight="1" x14ac:dyDescent="0.3"/>
    <row r="326" ht="15" customHeight="1" x14ac:dyDescent="0.3"/>
    <row r="327" ht="15" customHeight="1" x14ac:dyDescent="0.3"/>
    <row r="328" ht="15" customHeight="1" x14ac:dyDescent="0.3"/>
    <row r="329" ht="15" customHeight="1" x14ac:dyDescent="0.3"/>
    <row r="330" ht="15" customHeight="1" x14ac:dyDescent="0.3"/>
    <row r="331" ht="15" customHeight="1" x14ac:dyDescent="0.3"/>
    <row r="332" ht="15" customHeight="1" x14ac:dyDescent="0.3"/>
    <row r="333" ht="15" customHeight="1" x14ac:dyDescent="0.3"/>
    <row r="334" ht="15" customHeight="1" x14ac:dyDescent="0.3"/>
    <row r="335" ht="15" customHeight="1" x14ac:dyDescent="0.3"/>
    <row r="336" ht="15" customHeight="1" x14ac:dyDescent="0.3"/>
    <row r="337" ht="15" customHeight="1" x14ac:dyDescent="0.3"/>
    <row r="338" ht="15" customHeight="1" x14ac:dyDescent="0.3"/>
    <row r="339" ht="15" customHeight="1" x14ac:dyDescent="0.3"/>
    <row r="340" ht="15" customHeight="1" x14ac:dyDescent="0.3"/>
    <row r="341" ht="15" customHeight="1" x14ac:dyDescent="0.3"/>
    <row r="342" ht="15" customHeight="1" x14ac:dyDescent="0.3"/>
    <row r="343" ht="15" customHeight="1" x14ac:dyDescent="0.3"/>
    <row r="344" ht="15" customHeight="1" x14ac:dyDescent="0.3"/>
    <row r="345" ht="15" customHeight="1" x14ac:dyDescent="0.3"/>
    <row r="346" ht="15" customHeight="1" x14ac:dyDescent="0.3"/>
    <row r="347" ht="15" customHeight="1" x14ac:dyDescent="0.3"/>
    <row r="348" ht="15" customHeight="1" x14ac:dyDescent="0.3"/>
    <row r="349" ht="15" customHeight="1" x14ac:dyDescent="0.3"/>
    <row r="350" ht="15" customHeight="1" x14ac:dyDescent="0.3"/>
    <row r="351" ht="15" customHeight="1" x14ac:dyDescent="0.3"/>
    <row r="352" ht="15" customHeight="1" x14ac:dyDescent="0.3"/>
    <row r="353" ht="15" customHeight="1" x14ac:dyDescent="0.3"/>
    <row r="354" ht="15" customHeight="1" x14ac:dyDescent="0.3"/>
    <row r="355" ht="15" customHeight="1" x14ac:dyDescent="0.3"/>
    <row r="356" ht="15" customHeight="1" x14ac:dyDescent="0.3"/>
    <row r="357" ht="15" customHeight="1" x14ac:dyDescent="0.3"/>
    <row r="358" ht="15" customHeight="1" x14ac:dyDescent="0.3"/>
    <row r="359" ht="15" customHeight="1" x14ac:dyDescent="0.3"/>
    <row r="360" ht="15" customHeight="1" x14ac:dyDescent="0.3"/>
    <row r="361" ht="15" customHeight="1" x14ac:dyDescent="0.3"/>
    <row r="362" ht="15" customHeight="1" x14ac:dyDescent="0.3"/>
    <row r="363" ht="15" customHeight="1" x14ac:dyDescent="0.3"/>
    <row r="364" ht="15" customHeight="1" x14ac:dyDescent="0.3"/>
    <row r="365" ht="15" customHeight="1" x14ac:dyDescent="0.3"/>
    <row r="366" ht="15" customHeight="1" x14ac:dyDescent="0.3"/>
    <row r="367" ht="15" customHeight="1" x14ac:dyDescent="0.3"/>
    <row r="368" ht="15" customHeight="1" x14ac:dyDescent="0.3"/>
    <row r="369" ht="15" customHeight="1" x14ac:dyDescent="0.3"/>
    <row r="370" ht="15" customHeight="1" x14ac:dyDescent="0.3"/>
    <row r="371" ht="15" customHeight="1" x14ac:dyDescent="0.3"/>
    <row r="372" ht="15" customHeight="1" x14ac:dyDescent="0.3"/>
    <row r="373" ht="15" customHeight="1" x14ac:dyDescent="0.3"/>
    <row r="374" ht="15" customHeight="1" x14ac:dyDescent="0.3"/>
    <row r="375" ht="15" customHeight="1" x14ac:dyDescent="0.3"/>
    <row r="376" ht="15" customHeight="1" x14ac:dyDescent="0.3"/>
    <row r="377" ht="15" customHeight="1" x14ac:dyDescent="0.3"/>
    <row r="378" ht="15" customHeight="1" x14ac:dyDescent="0.3"/>
    <row r="379" ht="15" customHeight="1" x14ac:dyDescent="0.3"/>
    <row r="380" ht="15" customHeight="1" x14ac:dyDescent="0.3"/>
    <row r="381" ht="15" customHeight="1" x14ac:dyDescent="0.3"/>
    <row r="382" ht="15" customHeight="1" x14ac:dyDescent="0.3"/>
    <row r="383" ht="15" customHeight="1" x14ac:dyDescent="0.3"/>
    <row r="384" ht="15" customHeight="1" x14ac:dyDescent="0.3"/>
    <row r="385" ht="15" customHeight="1" x14ac:dyDescent="0.3"/>
    <row r="386" ht="15" customHeight="1" x14ac:dyDescent="0.3"/>
    <row r="387" ht="15" customHeight="1" x14ac:dyDescent="0.3"/>
    <row r="388" ht="15" customHeight="1" x14ac:dyDescent="0.3"/>
    <row r="389" ht="15" customHeight="1" x14ac:dyDescent="0.3"/>
    <row r="390" ht="15" customHeight="1" x14ac:dyDescent="0.3"/>
    <row r="391" ht="15" customHeight="1" x14ac:dyDescent="0.3"/>
    <row r="392" ht="15" customHeight="1" x14ac:dyDescent="0.3"/>
    <row r="393" ht="15" customHeight="1" x14ac:dyDescent="0.3"/>
    <row r="394" ht="15" customHeight="1" x14ac:dyDescent="0.3"/>
    <row r="395" ht="15" customHeight="1" x14ac:dyDescent="0.3"/>
    <row r="396" ht="15" customHeight="1" x14ac:dyDescent="0.3"/>
    <row r="397" ht="15" customHeight="1" x14ac:dyDescent="0.3"/>
    <row r="398" ht="15" customHeight="1" x14ac:dyDescent="0.3"/>
    <row r="399" ht="15" customHeight="1" x14ac:dyDescent="0.3"/>
    <row r="400" ht="15" customHeight="1" x14ac:dyDescent="0.3"/>
    <row r="401" ht="15" customHeight="1" x14ac:dyDescent="0.3"/>
    <row r="402" ht="15" customHeight="1" x14ac:dyDescent="0.3"/>
    <row r="403" ht="15" customHeight="1" x14ac:dyDescent="0.3"/>
    <row r="404" ht="15" customHeight="1" x14ac:dyDescent="0.3"/>
    <row r="405" ht="15" customHeight="1" x14ac:dyDescent="0.3"/>
    <row r="406" ht="15" customHeight="1" x14ac:dyDescent="0.3"/>
    <row r="407" ht="15" customHeight="1" x14ac:dyDescent="0.3"/>
    <row r="408" ht="15" customHeight="1" x14ac:dyDescent="0.3"/>
    <row r="409" ht="15" customHeight="1" x14ac:dyDescent="0.3"/>
    <row r="410" ht="15" customHeight="1" x14ac:dyDescent="0.3"/>
    <row r="411" ht="15" customHeight="1" x14ac:dyDescent="0.3"/>
    <row r="412" ht="15" customHeight="1" x14ac:dyDescent="0.3"/>
    <row r="413" ht="15" customHeight="1" x14ac:dyDescent="0.3"/>
    <row r="414" ht="15" customHeight="1" x14ac:dyDescent="0.3"/>
    <row r="415" ht="15" customHeight="1" x14ac:dyDescent="0.3"/>
    <row r="416" ht="15" customHeight="1" x14ac:dyDescent="0.3"/>
    <row r="417" ht="15" customHeight="1" x14ac:dyDescent="0.3"/>
    <row r="418" ht="15" customHeight="1" x14ac:dyDescent="0.3"/>
    <row r="419" ht="15" customHeight="1" x14ac:dyDescent="0.3"/>
    <row r="420" ht="15" customHeight="1" x14ac:dyDescent="0.3"/>
    <row r="421" ht="15" customHeight="1" x14ac:dyDescent="0.3"/>
    <row r="422" ht="15" customHeight="1" x14ac:dyDescent="0.3"/>
    <row r="423" ht="15" customHeight="1" x14ac:dyDescent="0.3"/>
    <row r="424" ht="15" customHeight="1" x14ac:dyDescent="0.3"/>
    <row r="425" ht="15" customHeight="1" x14ac:dyDescent="0.3"/>
    <row r="426" ht="15" customHeight="1" x14ac:dyDescent="0.3"/>
    <row r="427" ht="15" customHeight="1" x14ac:dyDescent="0.3"/>
    <row r="428" ht="15" customHeight="1" x14ac:dyDescent="0.3"/>
    <row r="429" ht="15" customHeight="1" x14ac:dyDescent="0.3"/>
    <row r="430" ht="15" customHeight="1" x14ac:dyDescent="0.3"/>
    <row r="431" ht="15" customHeight="1" x14ac:dyDescent="0.3"/>
    <row r="432" ht="15" customHeight="1" x14ac:dyDescent="0.3"/>
    <row r="433" ht="15" customHeight="1" x14ac:dyDescent="0.3"/>
    <row r="434" ht="15" customHeight="1" x14ac:dyDescent="0.3"/>
    <row r="435" ht="15" customHeight="1" x14ac:dyDescent="0.3"/>
    <row r="436" ht="15" customHeight="1" x14ac:dyDescent="0.3"/>
    <row r="437" ht="15" customHeight="1" x14ac:dyDescent="0.3"/>
    <row r="438" ht="15" customHeight="1" x14ac:dyDescent="0.3"/>
    <row r="439" ht="15" customHeight="1" x14ac:dyDescent="0.3"/>
    <row r="440" ht="15" customHeight="1" x14ac:dyDescent="0.3"/>
    <row r="441" ht="15" customHeight="1" x14ac:dyDescent="0.3"/>
    <row r="442" ht="15" customHeight="1" x14ac:dyDescent="0.3"/>
    <row r="443" ht="15" customHeight="1" x14ac:dyDescent="0.3"/>
    <row r="444" ht="15" customHeight="1" x14ac:dyDescent="0.3"/>
    <row r="445" ht="15" customHeight="1" x14ac:dyDescent="0.3"/>
    <row r="446" ht="15" customHeight="1" x14ac:dyDescent="0.3"/>
    <row r="447" ht="15" customHeight="1" x14ac:dyDescent="0.3"/>
    <row r="448" ht="15" customHeight="1" x14ac:dyDescent="0.3"/>
    <row r="449" ht="15" customHeight="1" x14ac:dyDescent="0.3"/>
    <row r="450" ht="15" customHeight="1" x14ac:dyDescent="0.3"/>
    <row r="451" ht="15" customHeight="1" x14ac:dyDescent="0.3"/>
    <row r="452" ht="15" customHeight="1" x14ac:dyDescent="0.3"/>
    <row r="453" ht="15" customHeight="1" x14ac:dyDescent="0.3"/>
    <row r="454" ht="15" customHeight="1" x14ac:dyDescent="0.3"/>
    <row r="455" ht="15" customHeight="1" x14ac:dyDescent="0.3"/>
    <row r="456" ht="15" customHeight="1" x14ac:dyDescent="0.3"/>
    <row r="457" ht="15" customHeight="1" x14ac:dyDescent="0.3"/>
    <row r="458" ht="15" customHeight="1" x14ac:dyDescent="0.3"/>
    <row r="459" ht="15" customHeight="1" x14ac:dyDescent="0.3"/>
    <row r="460" ht="15" customHeight="1" x14ac:dyDescent="0.3"/>
    <row r="461" ht="15" customHeight="1" x14ac:dyDescent="0.3"/>
    <row r="462" ht="15" customHeight="1" x14ac:dyDescent="0.3"/>
    <row r="463" ht="15" customHeight="1" x14ac:dyDescent="0.3"/>
    <row r="464" ht="15" customHeight="1" x14ac:dyDescent="0.3"/>
    <row r="465" ht="15" customHeight="1" x14ac:dyDescent="0.3"/>
    <row r="466" ht="15" customHeight="1" x14ac:dyDescent="0.3"/>
    <row r="467" ht="15" customHeight="1" x14ac:dyDescent="0.3"/>
    <row r="468" ht="15" customHeight="1" x14ac:dyDescent="0.3"/>
    <row r="469" ht="15" customHeight="1" x14ac:dyDescent="0.3"/>
    <row r="470" ht="15" customHeight="1" x14ac:dyDescent="0.3"/>
    <row r="471" ht="15" customHeight="1" x14ac:dyDescent="0.3"/>
    <row r="472" ht="15" customHeight="1" x14ac:dyDescent="0.3"/>
    <row r="473" ht="15" customHeight="1" x14ac:dyDescent="0.3"/>
    <row r="474" ht="15" customHeight="1" x14ac:dyDescent="0.3"/>
    <row r="475" ht="15" customHeight="1" x14ac:dyDescent="0.3"/>
    <row r="476" ht="15" customHeight="1" x14ac:dyDescent="0.3"/>
    <row r="477" ht="15" customHeight="1" x14ac:dyDescent="0.3"/>
    <row r="478" ht="15" customHeight="1" x14ac:dyDescent="0.3"/>
    <row r="479" ht="15" customHeight="1" x14ac:dyDescent="0.3"/>
    <row r="480" ht="15" customHeight="1" x14ac:dyDescent="0.3"/>
    <row r="481" ht="15" customHeight="1" x14ac:dyDescent="0.3"/>
    <row r="482" ht="15" customHeight="1" x14ac:dyDescent="0.3"/>
    <row r="483" ht="15" customHeight="1" x14ac:dyDescent="0.3"/>
    <row r="484" ht="15" customHeight="1" x14ac:dyDescent="0.3"/>
    <row r="485" ht="15" customHeight="1" x14ac:dyDescent="0.3"/>
    <row r="486" ht="15" customHeight="1" x14ac:dyDescent="0.3"/>
    <row r="487" ht="15" customHeight="1" x14ac:dyDescent="0.3"/>
    <row r="488" ht="15" customHeight="1" x14ac:dyDescent="0.3"/>
    <row r="489" ht="15" customHeight="1" x14ac:dyDescent="0.3"/>
    <row r="490" ht="15" customHeight="1" x14ac:dyDescent="0.3"/>
    <row r="491" ht="15" customHeight="1" x14ac:dyDescent="0.3"/>
    <row r="492" ht="15" customHeight="1" x14ac:dyDescent="0.3"/>
    <row r="493" ht="15" customHeight="1" x14ac:dyDescent="0.3"/>
    <row r="494" ht="15" customHeight="1" x14ac:dyDescent="0.3"/>
    <row r="495" ht="15" customHeight="1" x14ac:dyDescent="0.3"/>
    <row r="496" ht="15" customHeight="1" x14ac:dyDescent="0.3"/>
    <row r="497" ht="15" customHeight="1" x14ac:dyDescent="0.3"/>
    <row r="498" ht="15" customHeight="1" x14ac:dyDescent="0.3"/>
    <row r="499" ht="15" customHeight="1" x14ac:dyDescent="0.3"/>
    <row r="500" ht="15" customHeight="1" x14ac:dyDescent="0.3"/>
    <row r="501" ht="15" customHeight="1" x14ac:dyDescent="0.3"/>
    <row r="502" ht="15" customHeight="1" x14ac:dyDescent="0.3"/>
    <row r="503" ht="15" customHeight="1" x14ac:dyDescent="0.3"/>
    <row r="504" ht="15" customHeight="1" x14ac:dyDescent="0.3"/>
    <row r="505" ht="15" customHeight="1" x14ac:dyDescent="0.3"/>
    <row r="506" ht="15" customHeight="1" x14ac:dyDescent="0.3"/>
    <row r="507" ht="15" customHeight="1" x14ac:dyDescent="0.3"/>
    <row r="508" ht="15" customHeight="1" x14ac:dyDescent="0.3"/>
    <row r="509" ht="15" customHeight="1" x14ac:dyDescent="0.3"/>
    <row r="510" ht="15" customHeight="1" x14ac:dyDescent="0.3"/>
    <row r="511" ht="15" customHeight="1" x14ac:dyDescent="0.3"/>
    <row r="512" ht="15" customHeight="1" x14ac:dyDescent="0.3"/>
    <row r="513" ht="15" customHeight="1" x14ac:dyDescent="0.3"/>
    <row r="514" ht="15" customHeight="1" x14ac:dyDescent="0.3"/>
    <row r="515" ht="15" customHeight="1" x14ac:dyDescent="0.3"/>
    <row r="516" ht="15" customHeight="1" x14ac:dyDescent="0.3"/>
    <row r="517" ht="15" customHeight="1" x14ac:dyDescent="0.3"/>
    <row r="518" ht="15" customHeight="1" x14ac:dyDescent="0.3"/>
    <row r="519" ht="15" customHeight="1" x14ac:dyDescent="0.3"/>
    <row r="520" ht="15" customHeight="1" x14ac:dyDescent="0.3"/>
    <row r="521" ht="15" customHeight="1" x14ac:dyDescent="0.3"/>
    <row r="522" ht="15" customHeight="1" x14ac:dyDescent="0.3"/>
    <row r="523" ht="15" customHeight="1" x14ac:dyDescent="0.3"/>
    <row r="524" ht="15" customHeight="1" x14ac:dyDescent="0.3"/>
    <row r="525" ht="15" customHeight="1" x14ac:dyDescent="0.3"/>
    <row r="526" ht="15" customHeight="1" x14ac:dyDescent="0.3"/>
    <row r="527" ht="15" customHeight="1" x14ac:dyDescent="0.3"/>
    <row r="528" ht="15" customHeight="1" x14ac:dyDescent="0.3"/>
    <row r="529" ht="15" customHeight="1" x14ac:dyDescent="0.3"/>
    <row r="530" ht="15" customHeight="1" x14ac:dyDescent="0.3"/>
    <row r="531" ht="15" customHeight="1" x14ac:dyDescent="0.3"/>
    <row r="532" ht="15" customHeight="1" x14ac:dyDescent="0.3"/>
    <row r="533" ht="15" customHeight="1" x14ac:dyDescent="0.3"/>
    <row r="534" ht="15" customHeight="1" x14ac:dyDescent="0.3"/>
    <row r="535" ht="15" customHeight="1" x14ac:dyDescent="0.3"/>
    <row r="536" ht="15" customHeight="1" x14ac:dyDescent="0.3"/>
    <row r="537" ht="15" customHeight="1" x14ac:dyDescent="0.3"/>
    <row r="538" ht="15" customHeight="1" x14ac:dyDescent="0.3"/>
    <row r="539" ht="15" customHeight="1" x14ac:dyDescent="0.3"/>
    <row r="540" ht="15" customHeight="1" x14ac:dyDescent="0.3"/>
    <row r="541" ht="15" customHeight="1" x14ac:dyDescent="0.3"/>
    <row r="542" ht="15" customHeight="1" x14ac:dyDescent="0.3"/>
    <row r="543" ht="15" customHeight="1" x14ac:dyDescent="0.3"/>
    <row r="544" ht="15" customHeight="1" x14ac:dyDescent="0.3"/>
    <row r="545" ht="15" customHeight="1" x14ac:dyDescent="0.3"/>
    <row r="546" ht="15" customHeight="1" x14ac:dyDescent="0.3"/>
    <row r="547" ht="15" customHeight="1" x14ac:dyDescent="0.3"/>
    <row r="548" ht="15" customHeight="1" x14ac:dyDescent="0.3"/>
    <row r="549" ht="15" customHeight="1" x14ac:dyDescent="0.3"/>
    <row r="550" ht="15" customHeight="1" x14ac:dyDescent="0.3"/>
    <row r="551" ht="15" customHeight="1" x14ac:dyDescent="0.3"/>
    <row r="552" ht="15" customHeight="1" x14ac:dyDescent="0.3"/>
    <row r="553" ht="15" customHeight="1" x14ac:dyDescent="0.3"/>
    <row r="554" ht="15" customHeight="1" x14ac:dyDescent="0.3"/>
    <row r="555" ht="15" customHeight="1" x14ac:dyDescent="0.3"/>
    <row r="556" ht="15" customHeight="1" x14ac:dyDescent="0.3"/>
    <row r="557" ht="15" customHeight="1" x14ac:dyDescent="0.3"/>
    <row r="558" ht="15" customHeight="1" x14ac:dyDescent="0.3"/>
    <row r="559" ht="15" customHeight="1" x14ac:dyDescent="0.3"/>
    <row r="560" ht="15" customHeight="1" x14ac:dyDescent="0.3"/>
    <row r="561" ht="15" customHeight="1" x14ac:dyDescent="0.3"/>
    <row r="562" ht="15" customHeight="1" x14ac:dyDescent="0.3"/>
    <row r="563" ht="15" customHeight="1" x14ac:dyDescent="0.3"/>
    <row r="564" ht="15" customHeight="1" x14ac:dyDescent="0.3"/>
    <row r="565" ht="15" customHeight="1" x14ac:dyDescent="0.3"/>
    <row r="566" ht="15" customHeight="1" x14ac:dyDescent="0.3"/>
    <row r="567" ht="15" customHeight="1" x14ac:dyDescent="0.3"/>
    <row r="568" ht="15" customHeight="1" x14ac:dyDescent="0.3"/>
    <row r="569" ht="15" customHeight="1" x14ac:dyDescent="0.3"/>
    <row r="570" ht="15" customHeight="1" x14ac:dyDescent="0.3"/>
    <row r="571" ht="15" customHeight="1" x14ac:dyDescent="0.3"/>
    <row r="572" ht="15" customHeight="1" x14ac:dyDescent="0.3"/>
    <row r="573" ht="15" customHeight="1" x14ac:dyDescent="0.3"/>
    <row r="574" ht="15" customHeight="1" x14ac:dyDescent="0.3"/>
    <row r="575" ht="15" customHeight="1" x14ac:dyDescent="0.3"/>
    <row r="576" ht="15" customHeight="1" x14ac:dyDescent="0.3"/>
    <row r="577" ht="15" customHeight="1" x14ac:dyDescent="0.3"/>
    <row r="578" ht="15" customHeight="1" x14ac:dyDescent="0.3"/>
    <row r="579" ht="15" customHeight="1" x14ac:dyDescent="0.3"/>
    <row r="580" ht="15" customHeight="1" x14ac:dyDescent="0.3"/>
    <row r="581" ht="15" customHeight="1" x14ac:dyDescent="0.3"/>
    <row r="582" ht="15" customHeight="1" x14ac:dyDescent="0.3"/>
    <row r="583" ht="15" customHeight="1" x14ac:dyDescent="0.3"/>
    <row r="584" ht="15" customHeight="1" x14ac:dyDescent="0.3"/>
    <row r="585" ht="15" customHeight="1" x14ac:dyDescent="0.3"/>
    <row r="586" ht="15" customHeight="1" x14ac:dyDescent="0.3"/>
    <row r="587" ht="15" customHeight="1" x14ac:dyDescent="0.3"/>
    <row r="588" ht="15" customHeight="1" x14ac:dyDescent="0.3"/>
    <row r="589" ht="15" customHeight="1" x14ac:dyDescent="0.3"/>
    <row r="590" ht="15" customHeight="1" x14ac:dyDescent="0.3"/>
    <row r="591" ht="15" customHeight="1" x14ac:dyDescent="0.3"/>
    <row r="592" ht="15" customHeight="1" x14ac:dyDescent="0.3"/>
    <row r="593" ht="15" customHeight="1" x14ac:dyDescent="0.3"/>
    <row r="594" ht="15" customHeight="1" x14ac:dyDescent="0.3"/>
    <row r="595" ht="15" customHeight="1" x14ac:dyDescent="0.3"/>
    <row r="596" ht="15" customHeight="1" x14ac:dyDescent="0.3"/>
    <row r="597" ht="15" customHeight="1" x14ac:dyDescent="0.3"/>
    <row r="598" ht="15" customHeight="1" x14ac:dyDescent="0.3"/>
    <row r="599" ht="15" customHeight="1" x14ac:dyDescent="0.3"/>
    <row r="600" ht="15" customHeight="1" x14ac:dyDescent="0.3"/>
    <row r="601" ht="15" customHeight="1" x14ac:dyDescent="0.3"/>
    <row r="602" ht="15" customHeight="1" x14ac:dyDescent="0.3"/>
    <row r="603" ht="15" customHeight="1" x14ac:dyDescent="0.3"/>
    <row r="604" ht="15" customHeight="1" x14ac:dyDescent="0.3"/>
    <row r="605" ht="15" customHeight="1" x14ac:dyDescent="0.3"/>
    <row r="606" ht="15" customHeight="1" x14ac:dyDescent="0.3"/>
    <row r="607" ht="15" customHeight="1" x14ac:dyDescent="0.3"/>
    <row r="608" ht="15" customHeight="1" x14ac:dyDescent="0.3"/>
    <row r="609" ht="15" customHeight="1" x14ac:dyDescent="0.3"/>
    <row r="610" ht="15" customHeight="1" x14ac:dyDescent="0.3"/>
    <row r="611" ht="15" customHeight="1" x14ac:dyDescent="0.3"/>
    <row r="612" ht="15" customHeight="1" x14ac:dyDescent="0.3"/>
    <row r="613" ht="15" customHeight="1" x14ac:dyDescent="0.3"/>
    <row r="614" ht="15" customHeight="1" x14ac:dyDescent="0.3"/>
    <row r="615" ht="15" customHeight="1" x14ac:dyDescent="0.3"/>
    <row r="616" ht="15" customHeight="1" x14ac:dyDescent="0.3"/>
    <row r="617" ht="15" customHeight="1" x14ac:dyDescent="0.3"/>
    <row r="618" ht="15" customHeight="1" x14ac:dyDescent="0.3"/>
    <row r="619" ht="15" customHeight="1" x14ac:dyDescent="0.3"/>
    <row r="620" ht="15" customHeight="1" x14ac:dyDescent="0.3"/>
    <row r="621" ht="15" customHeight="1" x14ac:dyDescent="0.3"/>
    <row r="622" ht="15" customHeight="1" x14ac:dyDescent="0.3"/>
    <row r="623" ht="15" customHeight="1" x14ac:dyDescent="0.3"/>
    <row r="624" ht="15" customHeight="1" x14ac:dyDescent="0.3"/>
    <row r="625" ht="15" customHeight="1" x14ac:dyDescent="0.3"/>
    <row r="626" ht="15" customHeight="1" x14ac:dyDescent="0.3"/>
    <row r="627" ht="15" customHeight="1" x14ac:dyDescent="0.3"/>
    <row r="628" ht="15" customHeight="1" x14ac:dyDescent="0.3"/>
    <row r="629" ht="15" customHeight="1" x14ac:dyDescent="0.3"/>
    <row r="630" ht="15" customHeight="1" x14ac:dyDescent="0.3"/>
    <row r="631" ht="15" customHeight="1" x14ac:dyDescent="0.3"/>
    <row r="632" ht="15" customHeight="1" x14ac:dyDescent="0.3"/>
    <row r="633" ht="15" customHeight="1" x14ac:dyDescent="0.3"/>
    <row r="634" ht="15" customHeight="1" x14ac:dyDescent="0.3"/>
    <row r="635" ht="15" customHeight="1" x14ac:dyDescent="0.3"/>
    <row r="636" ht="15" customHeight="1" x14ac:dyDescent="0.3"/>
    <row r="637" ht="15" customHeight="1" x14ac:dyDescent="0.3"/>
    <row r="638" ht="15" customHeight="1" x14ac:dyDescent="0.3"/>
    <row r="639" ht="15" customHeight="1" x14ac:dyDescent="0.3"/>
    <row r="640" ht="15" customHeight="1" x14ac:dyDescent="0.3"/>
    <row r="641" ht="15" customHeight="1" x14ac:dyDescent="0.3"/>
    <row r="642" ht="15" customHeight="1" x14ac:dyDescent="0.3"/>
    <row r="643" ht="15" customHeight="1" x14ac:dyDescent="0.3"/>
    <row r="644" ht="15" customHeight="1" x14ac:dyDescent="0.3"/>
    <row r="645" ht="15" customHeight="1" x14ac:dyDescent="0.3"/>
    <row r="646" ht="15" customHeight="1" x14ac:dyDescent="0.3"/>
    <row r="647" ht="15" customHeight="1" x14ac:dyDescent="0.3"/>
    <row r="648" ht="15" customHeight="1" x14ac:dyDescent="0.3"/>
    <row r="649" ht="15" customHeight="1" x14ac:dyDescent="0.3"/>
    <row r="650" ht="15" customHeight="1" x14ac:dyDescent="0.3"/>
    <row r="651" ht="15" customHeight="1" x14ac:dyDescent="0.3"/>
    <row r="652" ht="15" customHeight="1" x14ac:dyDescent="0.3"/>
    <row r="653" ht="15" customHeight="1" x14ac:dyDescent="0.3"/>
    <row r="654" ht="15" customHeight="1" x14ac:dyDescent="0.3"/>
    <row r="655" ht="15" customHeight="1" x14ac:dyDescent="0.3"/>
    <row r="656" ht="15" customHeight="1" x14ac:dyDescent="0.3"/>
    <row r="657" ht="15" customHeight="1" x14ac:dyDescent="0.3"/>
    <row r="658" ht="15" customHeight="1" x14ac:dyDescent="0.3"/>
    <row r="659" ht="15" customHeight="1" x14ac:dyDescent="0.3"/>
    <row r="660" ht="15" customHeight="1" x14ac:dyDescent="0.3"/>
    <row r="661" ht="15" customHeight="1" x14ac:dyDescent="0.3"/>
    <row r="662" ht="15" customHeight="1" x14ac:dyDescent="0.3"/>
    <row r="663" ht="15" customHeight="1" x14ac:dyDescent="0.3"/>
    <row r="664" ht="15" customHeight="1" x14ac:dyDescent="0.3"/>
    <row r="665" ht="15" customHeight="1" x14ac:dyDescent="0.3"/>
    <row r="666" ht="15" customHeight="1" x14ac:dyDescent="0.3"/>
    <row r="667" ht="15" customHeight="1" x14ac:dyDescent="0.3"/>
    <row r="668" ht="15" customHeight="1" x14ac:dyDescent="0.3"/>
    <row r="669" ht="15" customHeight="1" x14ac:dyDescent="0.3"/>
    <row r="670" ht="15" customHeight="1" x14ac:dyDescent="0.3"/>
    <row r="671" ht="15" customHeight="1" x14ac:dyDescent="0.3"/>
    <row r="672" ht="15" customHeight="1" x14ac:dyDescent="0.3"/>
    <row r="673" ht="15" customHeight="1" x14ac:dyDescent="0.3"/>
    <row r="674" ht="15" customHeight="1" x14ac:dyDescent="0.3"/>
    <row r="675" ht="15" customHeight="1" x14ac:dyDescent="0.3"/>
    <row r="676" ht="15" customHeight="1" x14ac:dyDescent="0.3"/>
    <row r="677" ht="15" customHeight="1" x14ac:dyDescent="0.3"/>
    <row r="678" ht="15" customHeight="1" x14ac:dyDescent="0.3"/>
    <row r="679" ht="15" customHeight="1" x14ac:dyDescent="0.3"/>
    <row r="680" ht="15" customHeight="1" x14ac:dyDescent="0.3"/>
    <row r="681" ht="15" customHeight="1" x14ac:dyDescent="0.3"/>
    <row r="682" ht="15" customHeight="1" x14ac:dyDescent="0.3"/>
    <row r="683" ht="15" customHeight="1" x14ac:dyDescent="0.3"/>
    <row r="684" ht="15" customHeight="1" x14ac:dyDescent="0.3"/>
    <row r="685" ht="15" customHeight="1" x14ac:dyDescent="0.3"/>
    <row r="686" ht="15" customHeight="1" x14ac:dyDescent="0.3"/>
    <row r="687" ht="15" customHeight="1" x14ac:dyDescent="0.3"/>
    <row r="688" ht="15" customHeight="1" x14ac:dyDescent="0.3"/>
    <row r="689" ht="15" customHeight="1" x14ac:dyDescent="0.3"/>
    <row r="690" ht="15" customHeight="1" x14ac:dyDescent="0.3"/>
    <row r="691" ht="15" customHeight="1" x14ac:dyDescent="0.3"/>
    <row r="692" ht="15" customHeight="1" x14ac:dyDescent="0.3"/>
    <row r="693" ht="15" customHeight="1" x14ac:dyDescent="0.3"/>
    <row r="694" ht="15" customHeight="1" x14ac:dyDescent="0.3"/>
    <row r="695" ht="15" customHeight="1" x14ac:dyDescent="0.3"/>
    <row r="696" ht="15" customHeight="1" x14ac:dyDescent="0.3"/>
    <row r="697" ht="15" customHeight="1" x14ac:dyDescent="0.3"/>
    <row r="698" ht="15" customHeight="1" x14ac:dyDescent="0.3"/>
    <row r="699" ht="15" customHeight="1" x14ac:dyDescent="0.3"/>
    <row r="700" ht="15" customHeight="1" x14ac:dyDescent="0.3"/>
    <row r="701" ht="15" customHeight="1" x14ac:dyDescent="0.3"/>
    <row r="702" ht="15" customHeight="1" x14ac:dyDescent="0.3"/>
    <row r="703" ht="15" customHeight="1" x14ac:dyDescent="0.3"/>
    <row r="704" ht="15" customHeight="1" x14ac:dyDescent="0.3"/>
    <row r="705" ht="15" customHeight="1" x14ac:dyDescent="0.3"/>
    <row r="706" ht="15" customHeight="1" x14ac:dyDescent="0.3"/>
    <row r="707" ht="15" customHeight="1" x14ac:dyDescent="0.3"/>
    <row r="708" ht="15" customHeight="1" x14ac:dyDescent="0.3"/>
    <row r="709" ht="15" customHeight="1" x14ac:dyDescent="0.3"/>
    <row r="710" ht="15" customHeight="1" x14ac:dyDescent="0.3"/>
    <row r="711" ht="15" customHeight="1" x14ac:dyDescent="0.3"/>
    <row r="712" ht="15" customHeight="1" x14ac:dyDescent="0.3"/>
    <row r="713" ht="15" customHeight="1" x14ac:dyDescent="0.3"/>
    <row r="714" ht="15" customHeight="1" x14ac:dyDescent="0.3"/>
    <row r="715" ht="15" customHeight="1" x14ac:dyDescent="0.3"/>
    <row r="716" ht="15" customHeight="1" x14ac:dyDescent="0.3"/>
    <row r="717" ht="15" customHeight="1" x14ac:dyDescent="0.3"/>
    <row r="718" ht="15" customHeight="1" x14ac:dyDescent="0.3"/>
    <row r="719" ht="15" customHeight="1" x14ac:dyDescent="0.3"/>
    <row r="720" ht="15" customHeight="1" x14ac:dyDescent="0.3"/>
    <row r="721" ht="15" customHeight="1" x14ac:dyDescent="0.3"/>
    <row r="722" ht="15" customHeight="1" x14ac:dyDescent="0.3"/>
    <row r="723" ht="15" customHeight="1" x14ac:dyDescent="0.3"/>
    <row r="724" ht="15" customHeight="1" x14ac:dyDescent="0.3"/>
    <row r="725" ht="15" customHeight="1" x14ac:dyDescent="0.3"/>
    <row r="726" ht="15" customHeight="1" x14ac:dyDescent="0.3"/>
    <row r="727" ht="15" customHeight="1" x14ac:dyDescent="0.3"/>
    <row r="728" ht="15" customHeight="1" x14ac:dyDescent="0.3"/>
    <row r="729" ht="15" customHeight="1" x14ac:dyDescent="0.3"/>
    <row r="730" ht="15" customHeight="1" x14ac:dyDescent="0.3"/>
    <row r="731" ht="15" customHeight="1" x14ac:dyDescent="0.3"/>
    <row r="732" ht="15" customHeight="1" x14ac:dyDescent="0.3"/>
    <row r="733" ht="15" customHeight="1" x14ac:dyDescent="0.3"/>
    <row r="734" ht="15" customHeight="1" x14ac:dyDescent="0.3"/>
    <row r="735" ht="15" customHeight="1" x14ac:dyDescent="0.3"/>
    <row r="736" ht="15" customHeight="1" x14ac:dyDescent="0.3"/>
    <row r="737" ht="15" customHeight="1" x14ac:dyDescent="0.3"/>
    <row r="738" ht="15" customHeight="1" x14ac:dyDescent="0.3"/>
    <row r="739" ht="15" customHeight="1" x14ac:dyDescent="0.3"/>
    <row r="740" ht="15" customHeight="1" x14ac:dyDescent="0.3"/>
    <row r="741" ht="15" customHeight="1" x14ac:dyDescent="0.3"/>
    <row r="742" ht="15" customHeight="1" x14ac:dyDescent="0.3"/>
    <row r="743" ht="15" customHeight="1" x14ac:dyDescent="0.3"/>
    <row r="744" ht="15" customHeight="1" x14ac:dyDescent="0.3"/>
    <row r="745" ht="15" customHeight="1" x14ac:dyDescent="0.3"/>
    <row r="746" ht="15" customHeight="1" x14ac:dyDescent="0.3"/>
    <row r="747" ht="15" customHeight="1" x14ac:dyDescent="0.3"/>
    <row r="748" ht="15" customHeight="1" x14ac:dyDescent="0.3"/>
    <row r="749" ht="15" customHeight="1" x14ac:dyDescent="0.3"/>
    <row r="750" ht="15" customHeight="1" x14ac:dyDescent="0.3"/>
    <row r="751" ht="15" customHeight="1" x14ac:dyDescent="0.3"/>
    <row r="752" ht="15" customHeight="1" x14ac:dyDescent="0.3"/>
    <row r="753" ht="15" customHeight="1" x14ac:dyDescent="0.3"/>
    <row r="754" ht="15" customHeight="1" x14ac:dyDescent="0.3"/>
    <row r="755" ht="15" customHeight="1" x14ac:dyDescent="0.3"/>
    <row r="756" ht="15" customHeight="1" x14ac:dyDescent="0.3"/>
    <row r="757" ht="15" customHeight="1" x14ac:dyDescent="0.3"/>
    <row r="758" ht="15" customHeight="1" x14ac:dyDescent="0.3"/>
    <row r="759" ht="15" customHeight="1" x14ac:dyDescent="0.3"/>
    <row r="760" ht="15" customHeight="1" x14ac:dyDescent="0.3"/>
    <row r="761" ht="15" customHeight="1" x14ac:dyDescent="0.3"/>
    <row r="762" ht="15" customHeight="1" x14ac:dyDescent="0.3"/>
    <row r="763" ht="15" customHeight="1" x14ac:dyDescent="0.3"/>
    <row r="764" ht="15" customHeight="1" x14ac:dyDescent="0.3"/>
    <row r="765" ht="15" customHeight="1" x14ac:dyDescent="0.3"/>
    <row r="766" ht="15" customHeight="1" x14ac:dyDescent="0.3"/>
    <row r="767" ht="15" customHeight="1" x14ac:dyDescent="0.3"/>
    <row r="768" ht="15" customHeight="1" x14ac:dyDescent="0.3"/>
    <row r="769" ht="15" customHeight="1" x14ac:dyDescent="0.3"/>
    <row r="770" ht="15" customHeight="1" x14ac:dyDescent="0.3"/>
    <row r="771" ht="15" customHeight="1" x14ac:dyDescent="0.3"/>
    <row r="772" ht="15" customHeight="1" x14ac:dyDescent="0.3"/>
    <row r="773" ht="15" customHeight="1" x14ac:dyDescent="0.3"/>
    <row r="774" ht="15" customHeight="1" x14ac:dyDescent="0.3"/>
    <row r="775" ht="15" customHeight="1" x14ac:dyDescent="0.3"/>
    <row r="776" ht="15" customHeight="1" x14ac:dyDescent="0.3"/>
    <row r="777" ht="15" customHeight="1" x14ac:dyDescent="0.3"/>
    <row r="778" ht="15" customHeight="1" x14ac:dyDescent="0.3"/>
    <row r="779" ht="15" customHeight="1" x14ac:dyDescent="0.3"/>
    <row r="780" ht="15" customHeight="1" x14ac:dyDescent="0.3"/>
    <row r="781" ht="15" customHeight="1" x14ac:dyDescent="0.3"/>
    <row r="782" ht="15" customHeight="1" x14ac:dyDescent="0.3"/>
    <row r="783" ht="15" customHeight="1" x14ac:dyDescent="0.3"/>
    <row r="784" ht="15" customHeight="1" x14ac:dyDescent="0.3"/>
    <row r="785" ht="15" customHeight="1" x14ac:dyDescent="0.3"/>
    <row r="786" ht="15" customHeight="1" x14ac:dyDescent="0.3"/>
    <row r="787" ht="15" customHeight="1" x14ac:dyDescent="0.3"/>
    <row r="788" ht="15" customHeight="1" x14ac:dyDescent="0.3"/>
    <row r="789" ht="15" customHeight="1" x14ac:dyDescent="0.3"/>
    <row r="790" ht="15" customHeight="1" x14ac:dyDescent="0.3"/>
    <row r="791" ht="15" customHeight="1" x14ac:dyDescent="0.3"/>
    <row r="792" ht="15" customHeight="1" x14ac:dyDescent="0.3"/>
    <row r="793" ht="15" customHeight="1" x14ac:dyDescent="0.3"/>
    <row r="794" ht="15" customHeight="1" x14ac:dyDescent="0.3"/>
    <row r="795" ht="15" customHeight="1" x14ac:dyDescent="0.3"/>
    <row r="796" ht="15" customHeight="1" x14ac:dyDescent="0.3"/>
    <row r="797" ht="15" customHeight="1" x14ac:dyDescent="0.3"/>
    <row r="798" ht="15" customHeight="1" x14ac:dyDescent="0.3"/>
    <row r="799" ht="15" customHeight="1" x14ac:dyDescent="0.3"/>
    <row r="800" ht="15" customHeight="1" x14ac:dyDescent="0.3"/>
    <row r="801" ht="15" customHeight="1" x14ac:dyDescent="0.3"/>
    <row r="802" ht="15" customHeight="1" x14ac:dyDescent="0.3"/>
    <row r="803" ht="15" customHeight="1" x14ac:dyDescent="0.3"/>
    <row r="804" ht="15" customHeight="1" x14ac:dyDescent="0.3"/>
    <row r="805" ht="15" customHeight="1" x14ac:dyDescent="0.3"/>
    <row r="806" ht="15" customHeight="1" x14ac:dyDescent="0.3"/>
    <row r="807" ht="15" customHeight="1" x14ac:dyDescent="0.3"/>
    <row r="808" ht="15" customHeight="1" x14ac:dyDescent="0.3"/>
    <row r="809" ht="15" customHeight="1" x14ac:dyDescent="0.3"/>
    <row r="810" ht="15" customHeight="1" x14ac:dyDescent="0.3"/>
    <row r="811" ht="15" customHeight="1" x14ac:dyDescent="0.3"/>
    <row r="812" ht="15" customHeight="1" x14ac:dyDescent="0.3"/>
    <row r="813" ht="15" customHeight="1" x14ac:dyDescent="0.3"/>
    <row r="814" ht="15" customHeight="1" x14ac:dyDescent="0.3"/>
    <row r="815" ht="15" customHeight="1" x14ac:dyDescent="0.3"/>
    <row r="816" ht="15" customHeight="1" x14ac:dyDescent="0.3"/>
    <row r="817" ht="15" customHeight="1" x14ac:dyDescent="0.3"/>
    <row r="818" ht="15" customHeight="1" x14ac:dyDescent="0.3"/>
    <row r="819" ht="15" customHeight="1" x14ac:dyDescent="0.3"/>
    <row r="820" ht="15" customHeight="1" x14ac:dyDescent="0.3"/>
    <row r="821" ht="15" customHeight="1" x14ac:dyDescent="0.3"/>
    <row r="822" ht="15" customHeight="1" x14ac:dyDescent="0.3"/>
    <row r="823" ht="15" customHeight="1" x14ac:dyDescent="0.3"/>
    <row r="824" ht="15" customHeight="1" x14ac:dyDescent="0.3"/>
    <row r="825" ht="15" customHeight="1" x14ac:dyDescent="0.3"/>
    <row r="826" ht="15" customHeight="1" x14ac:dyDescent="0.3"/>
    <row r="827" ht="15" customHeight="1" x14ac:dyDescent="0.3"/>
    <row r="828" ht="15" customHeight="1" x14ac:dyDescent="0.3"/>
    <row r="829" ht="15" customHeight="1" x14ac:dyDescent="0.3"/>
    <row r="830" ht="15" customHeight="1" x14ac:dyDescent="0.3"/>
    <row r="831" ht="15" customHeight="1" x14ac:dyDescent="0.3"/>
    <row r="832" ht="15" customHeight="1" x14ac:dyDescent="0.3"/>
    <row r="833" ht="15" customHeight="1" x14ac:dyDescent="0.3"/>
    <row r="834" ht="15" customHeight="1" x14ac:dyDescent="0.3"/>
    <row r="835" ht="15" customHeight="1" x14ac:dyDescent="0.3"/>
    <row r="836" ht="15" customHeight="1" x14ac:dyDescent="0.3"/>
    <row r="837" ht="15" customHeight="1" x14ac:dyDescent="0.3"/>
    <row r="838" ht="15" customHeight="1" x14ac:dyDescent="0.3"/>
    <row r="839" ht="15" customHeight="1" x14ac:dyDescent="0.3"/>
    <row r="840" ht="15" customHeight="1" x14ac:dyDescent="0.3"/>
    <row r="841" ht="15" customHeight="1" x14ac:dyDescent="0.3"/>
    <row r="842" ht="15" customHeight="1" x14ac:dyDescent="0.3"/>
    <row r="843" ht="15" customHeight="1" x14ac:dyDescent="0.3"/>
    <row r="844" ht="15" customHeight="1" x14ac:dyDescent="0.3"/>
    <row r="845" ht="15" customHeight="1" x14ac:dyDescent="0.3"/>
    <row r="846" ht="15" customHeight="1" x14ac:dyDescent="0.3"/>
    <row r="847" ht="15" customHeight="1" x14ac:dyDescent="0.3"/>
    <row r="848" ht="15" customHeight="1" x14ac:dyDescent="0.3"/>
    <row r="849" ht="15" customHeight="1" x14ac:dyDescent="0.3"/>
    <row r="850" ht="15" customHeight="1" x14ac:dyDescent="0.3"/>
    <row r="851" ht="15" customHeight="1" x14ac:dyDescent="0.3"/>
    <row r="852" ht="15" customHeight="1" x14ac:dyDescent="0.3"/>
    <row r="853" ht="15" customHeight="1" x14ac:dyDescent="0.3"/>
    <row r="854" ht="15" customHeight="1" x14ac:dyDescent="0.3"/>
    <row r="855" ht="15" customHeight="1" x14ac:dyDescent="0.3"/>
    <row r="856" ht="15" customHeight="1" x14ac:dyDescent="0.3"/>
    <row r="857" ht="15" customHeight="1" x14ac:dyDescent="0.3"/>
    <row r="858" ht="15" customHeight="1" x14ac:dyDescent="0.3"/>
    <row r="859" ht="15" customHeight="1" x14ac:dyDescent="0.3"/>
    <row r="860" ht="15" customHeight="1" x14ac:dyDescent="0.3"/>
    <row r="861" ht="15" customHeight="1" x14ac:dyDescent="0.3"/>
    <row r="862" ht="15" customHeight="1" x14ac:dyDescent="0.3"/>
    <row r="863" ht="15" customHeight="1" x14ac:dyDescent="0.3"/>
    <row r="864" ht="15" customHeight="1" x14ac:dyDescent="0.3"/>
    <row r="865" ht="15" customHeight="1" x14ac:dyDescent="0.3"/>
    <row r="866" ht="15" customHeight="1" x14ac:dyDescent="0.3"/>
    <row r="867" ht="15" customHeight="1" x14ac:dyDescent="0.3"/>
    <row r="868" ht="15" customHeight="1" x14ac:dyDescent="0.3"/>
    <row r="869" ht="15" customHeight="1" x14ac:dyDescent="0.3"/>
    <row r="870" ht="15" customHeight="1" x14ac:dyDescent="0.3"/>
    <row r="871" ht="15" customHeight="1" x14ac:dyDescent="0.3"/>
    <row r="872" ht="15" customHeight="1" x14ac:dyDescent="0.3"/>
    <row r="873" ht="15" customHeight="1" x14ac:dyDescent="0.3"/>
    <row r="874" ht="15" customHeight="1" x14ac:dyDescent="0.3"/>
    <row r="875" ht="15" customHeight="1" x14ac:dyDescent="0.3"/>
    <row r="876" ht="15" customHeight="1" x14ac:dyDescent="0.3"/>
    <row r="877" ht="15" customHeight="1" x14ac:dyDescent="0.3"/>
    <row r="878" ht="15" customHeight="1" x14ac:dyDescent="0.3"/>
    <row r="879" ht="15" customHeight="1" x14ac:dyDescent="0.3"/>
    <row r="880" ht="15" customHeight="1" x14ac:dyDescent="0.3"/>
    <row r="881" ht="15" customHeight="1" x14ac:dyDescent="0.3"/>
    <row r="882" ht="15" customHeight="1" x14ac:dyDescent="0.3"/>
    <row r="883" ht="15" customHeight="1" x14ac:dyDescent="0.3"/>
    <row r="884" ht="15" customHeight="1" x14ac:dyDescent="0.3"/>
    <row r="885" ht="15" customHeight="1" x14ac:dyDescent="0.3"/>
    <row r="886" ht="15" customHeight="1" x14ac:dyDescent="0.3"/>
    <row r="887" ht="15" customHeight="1" x14ac:dyDescent="0.3"/>
    <row r="888" ht="15" customHeight="1" x14ac:dyDescent="0.3"/>
    <row r="889" ht="15" customHeight="1" x14ac:dyDescent="0.3"/>
    <row r="890" ht="15" customHeight="1" x14ac:dyDescent="0.3"/>
    <row r="891" ht="15" customHeight="1" x14ac:dyDescent="0.3"/>
    <row r="892" ht="15" customHeight="1" x14ac:dyDescent="0.3"/>
    <row r="893" ht="15" customHeight="1" x14ac:dyDescent="0.3"/>
    <row r="894" ht="15" customHeight="1" x14ac:dyDescent="0.3"/>
    <row r="895" ht="15" customHeight="1" x14ac:dyDescent="0.3"/>
    <row r="896" ht="15" customHeight="1" x14ac:dyDescent="0.3"/>
    <row r="897" ht="15" customHeight="1" x14ac:dyDescent="0.3"/>
    <row r="898" ht="15" customHeight="1" x14ac:dyDescent="0.3"/>
    <row r="899" ht="15" customHeight="1" x14ac:dyDescent="0.3"/>
    <row r="900" ht="15" customHeight="1" x14ac:dyDescent="0.3"/>
    <row r="901" ht="15" customHeight="1" x14ac:dyDescent="0.3"/>
    <row r="902" ht="15" customHeight="1" x14ac:dyDescent="0.3"/>
    <row r="903" ht="15" customHeight="1" x14ac:dyDescent="0.3"/>
    <row r="904" ht="15" customHeight="1" x14ac:dyDescent="0.3"/>
    <row r="905" ht="15" customHeight="1" x14ac:dyDescent="0.3"/>
    <row r="906" ht="15" customHeight="1" x14ac:dyDescent="0.3"/>
    <row r="907" ht="15" customHeight="1" x14ac:dyDescent="0.3"/>
    <row r="908" ht="15" customHeight="1" x14ac:dyDescent="0.3"/>
    <row r="909" ht="15" customHeight="1" x14ac:dyDescent="0.3"/>
    <row r="910" ht="15" customHeight="1" x14ac:dyDescent="0.3"/>
    <row r="911" ht="15" customHeight="1" x14ac:dyDescent="0.3"/>
    <row r="912" ht="15" customHeight="1" x14ac:dyDescent="0.3"/>
    <row r="913" ht="15" customHeight="1" x14ac:dyDescent="0.3"/>
    <row r="914" ht="15" customHeight="1" x14ac:dyDescent="0.3"/>
    <row r="915" ht="15" customHeight="1" x14ac:dyDescent="0.3"/>
    <row r="916" ht="15" customHeight="1" x14ac:dyDescent="0.3"/>
    <row r="917" ht="15" customHeight="1" x14ac:dyDescent="0.3"/>
    <row r="918" ht="15" customHeight="1" x14ac:dyDescent="0.3"/>
    <row r="919" ht="15" customHeight="1" x14ac:dyDescent="0.3"/>
    <row r="920" ht="15" customHeight="1" x14ac:dyDescent="0.3"/>
    <row r="921" ht="15" customHeight="1" x14ac:dyDescent="0.3"/>
    <row r="922" ht="15" customHeight="1" x14ac:dyDescent="0.3"/>
    <row r="923" ht="15" customHeight="1" x14ac:dyDescent="0.3"/>
    <row r="924" ht="15" customHeight="1" x14ac:dyDescent="0.3"/>
    <row r="925" ht="15" customHeight="1" x14ac:dyDescent="0.3"/>
    <row r="926" ht="15" customHeight="1" x14ac:dyDescent="0.3"/>
    <row r="927" ht="15" customHeight="1" x14ac:dyDescent="0.3"/>
    <row r="928" ht="15" customHeight="1" x14ac:dyDescent="0.3"/>
    <row r="929" ht="15" customHeight="1" x14ac:dyDescent="0.3"/>
    <row r="930" ht="15" customHeight="1" x14ac:dyDescent="0.3"/>
    <row r="931" ht="15" customHeight="1" x14ac:dyDescent="0.3"/>
    <row r="932" ht="15" customHeight="1" x14ac:dyDescent="0.3"/>
    <row r="933" ht="15" customHeight="1" x14ac:dyDescent="0.3"/>
    <row r="934" ht="15" customHeight="1" x14ac:dyDescent="0.3"/>
    <row r="935" ht="15" customHeight="1" x14ac:dyDescent="0.3"/>
    <row r="936" ht="15" customHeight="1" x14ac:dyDescent="0.3"/>
    <row r="937" ht="15" customHeight="1" x14ac:dyDescent="0.3"/>
    <row r="938" ht="15" customHeight="1" x14ac:dyDescent="0.3"/>
    <row r="939" ht="15" customHeight="1" x14ac:dyDescent="0.3"/>
    <row r="940" ht="15" customHeight="1" x14ac:dyDescent="0.3"/>
    <row r="941" ht="15" customHeight="1" x14ac:dyDescent="0.3"/>
    <row r="942" ht="15" customHeight="1" x14ac:dyDescent="0.3"/>
    <row r="943" ht="15" customHeight="1" x14ac:dyDescent="0.3"/>
    <row r="944" ht="15" customHeight="1" x14ac:dyDescent="0.3"/>
    <row r="945" ht="15" customHeight="1" x14ac:dyDescent="0.3"/>
    <row r="946" ht="15" customHeight="1" x14ac:dyDescent="0.3"/>
    <row r="947" ht="15" customHeight="1" x14ac:dyDescent="0.3"/>
    <row r="948" ht="15" customHeight="1" x14ac:dyDescent="0.3"/>
    <row r="949" ht="15" customHeight="1" x14ac:dyDescent="0.3"/>
    <row r="950" ht="15" customHeight="1" x14ac:dyDescent="0.3"/>
    <row r="951" ht="15" customHeight="1" x14ac:dyDescent="0.3"/>
    <row r="952" ht="15" customHeight="1" x14ac:dyDescent="0.3"/>
    <row r="953" ht="15" customHeight="1" x14ac:dyDescent="0.3"/>
    <row r="954" ht="15" customHeight="1" x14ac:dyDescent="0.3"/>
    <row r="955" ht="15" customHeight="1" x14ac:dyDescent="0.3"/>
    <row r="956" ht="15" customHeight="1" x14ac:dyDescent="0.3"/>
    <row r="957" ht="15" customHeight="1" x14ac:dyDescent="0.3"/>
    <row r="958" ht="15" customHeight="1" x14ac:dyDescent="0.3"/>
    <row r="959" ht="15" customHeight="1" x14ac:dyDescent="0.3"/>
    <row r="960" ht="15" customHeight="1" x14ac:dyDescent="0.3"/>
    <row r="961" ht="15" customHeight="1" x14ac:dyDescent="0.3"/>
    <row r="962" ht="15" customHeight="1" x14ac:dyDescent="0.3"/>
    <row r="963" ht="15" customHeight="1" x14ac:dyDescent="0.3"/>
    <row r="964" ht="15" customHeight="1" x14ac:dyDescent="0.3"/>
    <row r="965" ht="15" customHeight="1" x14ac:dyDescent="0.3"/>
    <row r="966" ht="15" customHeight="1" x14ac:dyDescent="0.3"/>
    <row r="967" ht="15" customHeight="1" x14ac:dyDescent="0.3"/>
    <row r="968" ht="15" customHeight="1" x14ac:dyDescent="0.3"/>
    <row r="969" ht="15" customHeight="1" x14ac:dyDescent="0.3"/>
    <row r="970" ht="15" customHeight="1" x14ac:dyDescent="0.3"/>
    <row r="971" ht="15" customHeight="1" x14ac:dyDescent="0.3"/>
    <row r="972" ht="15" customHeight="1" x14ac:dyDescent="0.3"/>
    <row r="973" ht="15" customHeight="1" x14ac:dyDescent="0.3"/>
    <row r="974" ht="15" customHeight="1" x14ac:dyDescent="0.3"/>
    <row r="975" ht="15" customHeight="1" x14ac:dyDescent="0.3"/>
    <row r="976" ht="15" customHeight="1" x14ac:dyDescent="0.3"/>
    <row r="977" ht="15" customHeight="1" x14ac:dyDescent="0.3"/>
    <row r="978" ht="15" customHeight="1" x14ac:dyDescent="0.3"/>
    <row r="979" ht="15" customHeight="1" x14ac:dyDescent="0.3"/>
    <row r="980" ht="15" customHeight="1" x14ac:dyDescent="0.3"/>
    <row r="981" ht="15" customHeight="1" x14ac:dyDescent="0.3"/>
    <row r="982" ht="15" customHeight="1" x14ac:dyDescent="0.3"/>
    <row r="983" ht="15" customHeight="1" x14ac:dyDescent="0.3"/>
    <row r="984" ht="15" customHeight="1" x14ac:dyDescent="0.3"/>
    <row r="985" ht="15" customHeight="1" x14ac:dyDescent="0.3"/>
    <row r="986" ht="15" customHeight="1" x14ac:dyDescent="0.3"/>
    <row r="987" ht="15" customHeight="1" x14ac:dyDescent="0.3"/>
    <row r="988" ht="15" customHeight="1" x14ac:dyDescent="0.3"/>
    <row r="989" ht="15" customHeight="1" x14ac:dyDescent="0.3"/>
    <row r="990" ht="15" customHeight="1" x14ac:dyDescent="0.3"/>
    <row r="991" ht="15" customHeight="1" x14ac:dyDescent="0.3"/>
    <row r="992" ht="15" customHeight="1" x14ac:dyDescent="0.3"/>
    <row r="993" ht="15" customHeight="1" x14ac:dyDescent="0.3"/>
    <row r="994" ht="15" customHeight="1" x14ac:dyDescent="0.3"/>
    <row r="995" ht="15" customHeight="1" x14ac:dyDescent="0.3"/>
    <row r="996" ht="15" customHeight="1" x14ac:dyDescent="0.3"/>
    <row r="997" ht="15" customHeight="1" x14ac:dyDescent="0.3"/>
    <row r="998" ht="15" customHeight="1" x14ac:dyDescent="0.3"/>
    <row r="999" ht="15" customHeight="1" x14ac:dyDescent="0.3"/>
    <row r="1000" ht="15" customHeight="1" x14ac:dyDescent="0.3"/>
    <row r="1001" ht="15" customHeight="1" x14ac:dyDescent="0.3"/>
    <row r="1002" ht="15" customHeight="1" x14ac:dyDescent="0.3"/>
    <row r="1003" ht="15" customHeight="1" x14ac:dyDescent="0.3"/>
    <row r="1004" ht="15" customHeight="1" x14ac:dyDescent="0.3"/>
    <row r="1005" ht="15" customHeight="1" x14ac:dyDescent="0.3"/>
    <row r="1006" ht="15" customHeight="1" x14ac:dyDescent="0.3"/>
    <row r="1007" ht="15" customHeight="1" x14ac:dyDescent="0.3"/>
    <row r="1008" ht="15" customHeight="1" x14ac:dyDescent="0.3"/>
    <row r="1009" ht="15" customHeight="1" x14ac:dyDescent="0.3"/>
    <row r="1010" ht="15" customHeight="1" x14ac:dyDescent="0.3"/>
    <row r="1011" ht="15" customHeight="1" x14ac:dyDescent="0.3"/>
    <row r="1012" ht="15" customHeight="1" x14ac:dyDescent="0.3"/>
    <row r="1013" ht="15" customHeight="1" x14ac:dyDescent="0.3"/>
    <row r="1014" ht="15" customHeight="1" x14ac:dyDescent="0.3"/>
    <row r="1015" ht="15" customHeight="1" x14ac:dyDescent="0.3"/>
    <row r="1016" ht="15" customHeight="1" x14ac:dyDescent="0.3"/>
    <row r="1017" ht="15" customHeight="1" x14ac:dyDescent="0.3"/>
    <row r="1018" ht="15" customHeight="1" x14ac:dyDescent="0.3"/>
    <row r="1019" ht="15" customHeight="1" x14ac:dyDescent="0.3"/>
    <row r="1020" ht="15" customHeight="1" x14ac:dyDescent="0.3"/>
    <row r="1021" ht="15" customHeight="1" x14ac:dyDescent="0.3"/>
    <row r="1022" ht="15" customHeight="1" x14ac:dyDescent="0.3"/>
    <row r="1023" ht="15" customHeight="1" x14ac:dyDescent="0.3"/>
    <row r="1024" ht="15" customHeight="1" x14ac:dyDescent="0.3"/>
    <row r="1025" ht="15" customHeight="1" x14ac:dyDescent="0.3"/>
    <row r="1026" ht="15" customHeight="1" x14ac:dyDescent="0.3"/>
    <row r="1027" ht="15" customHeight="1" x14ac:dyDescent="0.3"/>
    <row r="1028" ht="15" customHeight="1" x14ac:dyDescent="0.3"/>
    <row r="1029" ht="15" customHeight="1" x14ac:dyDescent="0.3"/>
    <row r="1030" ht="15" customHeight="1" x14ac:dyDescent="0.3"/>
    <row r="1031" ht="15" customHeight="1" x14ac:dyDescent="0.3"/>
    <row r="1032" ht="15" customHeight="1" x14ac:dyDescent="0.3"/>
    <row r="1033" ht="15" customHeight="1" x14ac:dyDescent="0.3"/>
    <row r="1034" ht="15" customHeight="1" x14ac:dyDescent="0.3"/>
    <row r="1035" ht="15" customHeight="1" x14ac:dyDescent="0.3"/>
    <row r="1036" ht="15" customHeight="1" x14ac:dyDescent="0.3"/>
    <row r="1037" ht="15" customHeight="1" x14ac:dyDescent="0.3"/>
    <row r="1038" ht="15" customHeight="1" x14ac:dyDescent="0.3"/>
    <row r="1039" ht="15" customHeight="1" x14ac:dyDescent="0.3"/>
    <row r="1040" ht="15" customHeight="1" x14ac:dyDescent="0.3"/>
    <row r="1041" ht="15" customHeight="1" x14ac:dyDescent="0.3"/>
    <row r="1042" ht="15" customHeight="1" x14ac:dyDescent="0.3"/>
    <row r="1043" ht="15" customHeight="1" x14ac:dyDescent="0.3"/>
    <row r="1044" ht="15" customHeight="1" x14ac:dyDescent="0.3"/>
    <row r="1045" ht="15" customHeight="1" x14ac:dyDescent="0.3"/>
    <row r="1046" ht="15" customHeight="1" x14ac:dyDescent="0.3"/>
    <row r="1047" ht="15" customHeight="1" x14ac:dyDescent="0.3"/>
    <row r="1048" ht="15" customHeight="1" x14ac:dyDescent="0.3"/>
    <row r="1049" ht="15" customHeight="1" x14ac:dyDescent="0.3"/>
    <row r="1050" ht="15" customHeight="1" x14ac:dyDescent="0.3"/>
    <row r="1051" ht="15" customHeight="1" x14ac:dyDescent="0.3"/>
    <row r="1052" ht="15" customHeight="1" x14ac:dyDescent="0.3"/>
    <row r="1053" ht="15" customHeight="1" x14ac:dyDescent="0.3"/>
    <row r="1054" ht="15" customHeight="1" x14ac:dyDescent="0.3"/>
    <row r="1055" ht="15" customHeight="1" x14ac:dyDescent="0.3"/>
    <row r="1056" ht="15" customHeight="1" x14ac:dyDescent="0.3"/>
    <row r="1057" ht="15" customHeight="1" x14ac:dyDescent="0.3"/>
    <row r="1058" ht="15" customHeight="1" x14ac:dyDescent="0.3"/>
    <row r="1059" ht="15" customHeight="1" x14ac:dyDescent="0.3"/>
    <row r="1060" ht="15" customHeight="1" x14ac:dyDescent="0.3"/>
    <row r="1061" ht="15" customHeight="1" x14ac:dyDescent="0.3"/>
    <row r="1062" ht="15" customHeight="1" x14ac:dyDescent="0.3"/>
    <row r="1063" ht="15" customHeight="1" x14ac:dyDescent="0.3"/>
    <row r="1064" ht="15" customHeight="1" x14ac:dyDescent="0.3"/>
    <row r="1065" ht="15" customHeight="1" x14ac:dyDescent="0.3"/>
    <row r="1066" ht="15" customHeight="1" x14ac:dyDescent="0.3"/>
    <row r="1067" ht="15" customHeight="1" x14ac:dyDescent="0.3"/>
    <row r="1068" ht="15" customHeight="1" x14ac:dyDescent="0.3"/>
    <row r="1069" ht="15" customHeight="1" x14ac:dyDescent="0.3"/>
    <row r="1070" ht="15" customHeight="1" x14ac:dyDescent="0.3"/>
    <row r="1071" ht="15" customHeight="1" x14ac:dyDescent="0.3"/>
    <row r="1072" ht="15" customHeight="1" x14ac:dyDescent="0.3"/>
    <row r="1073" ht="15" customHeight="1" x14ac:dyDescent="0.3"/>
    <row r="1074" ht="15" customHeight="1" x14ac:dyDescent="0.3"/>
    <row r="1075" ht="15" customHeight="1" x14ac:dyDescent="0.3"/>
    <row r="1076" ht="15" customHeight="1" x14ac:dyDescent="0.3"/>
    <row r="1077" ht="15" customHeight="1" x14ac:dyDescent="0.3"/>
    <row r="1078" ht="15" customHeight="1" x14ac:dyDescent="0.3"/>
    <row r="1079" ht="15" customHeight="1" x14ac:dyDescent="0.3"/>
    <row r="1080" ht="15" customHeight="1" x14ac:dyDescent="0.3"/>
    <row r="1081" ht="15" customHeight="1" x14ac:dyDescent="0.3"/>
    <row r="1082" ht="15" customHeight="1" x14ac:dyDescent="0.3"/>
    <row r="1083" ht="15" customHeight="1" x14ac:dyDescent="0.3"/>
    <row r="1084" ht="15" customHeight="1" x14ac:dyDescent="0.3"/>
    <row r="1085" ht="15" customHeight="1" x14ac:dyDescent="0.3"/>
    <row r="1086" ht="15" customHeight="1" x14ac:dyDescent="0.3"/>
    <row r="1087" ht="15" customHeight="1" x14ac:dyDescent="0.3"/>
    <row r="1088" ht="15" customHeight="1" x14ac:dyDescent="0.3"/>
    <row r="1089" ht="15" customHeight="1" x14ac:dyDescent="0.3"/>
    <row r="1090" ht="15" customHeight="1" x14ac:dyDescent="0.3"/>
    <row r="1091" ht="15" customHeight="1" x14ac:dyDescent="0.3"/>
    <row r="1092" ht="15" customHeight="1" x14ac:dyDescent="0.3"/>
    <row r="1093" ht="15" customHeight="1" x14ac:dyDescent="0.3"/>
    <row r="1094" ht="15" customHeight="1" x14ac:dyDescent="0.3"/>
    <row r="1095" ht="15" customHeight="1" x14ac:dyDescent="0.3"/>
    <row r="1096" ht="15" customHeight="1" x14ac:dyDescent="0.3"/>
    <row r="1097" ht="15" customHeight="1" x14ac:dyDescent="0.3"/>
    <row r="1098" ht="15" customHeight="1" x14ac:dyDescent="0.3"/>
    <row r="1099" ht="15" customHeight="1" x14ac:dyDescent="0.3"/>
    <row r="1100" ht="15" customHeight="1" x14ac:dyDescent="0.3"/>
    <row r="1101" ht="15" customHeight="1" x14ac:dyDescent="0.3"/>
    <row r="1102" ht="15" customHeight="1" x14ac:dyDescent="0.3"/>
    <row r="1103" ht="15" customHeight="1" x14ac:dyDescent="0.3"/>
    <row r="1104" ht="15" customHeight="1" x14ac:dyDescent="0.3"/>
    <row r="1105" ht="15" customHeight="1" x14ac:dyDescent="0.3"/>
    <row r="1106" ht="15" customHeight="1" x14ac:dyDescent="0.3"/>
    <row r="1107" ht="15" customHeight="1" x14ac:dyDescent="0.3"/>
    <row r="1108" ht="15" customHeight="1" x14ac:dyDescent="0.3"/>
    <row r="1109" ht="15" customHeight="1" x14ac:dyDescent="0.3"/>
    <row r="1110" ht="15" customHeight="1" x14ac:dyDescent="0.3"/>
    <row r="1111" ht="15" customHeight="1" x14ac:dyDescent="0.3"/>
    <row r="1112" ht="15" customHeight="1" x14ac:dyDescent="0.3"/>
    <row r="1113" ht="15" customHeight="1" x14ac:dyDescent="0.3"/>
    <row r="1114" ht="15" customHeight="1" x14ac:dyDescent="0.3"/>
    <row r="1115" ht="15" customHeight="1" x14ac:dyDescent="0.3"/>
    <row r="1116" ht="15" customHeight="1" x14ac:dyDescent="0.3"/>
    <row r="1117" ht="15" customHeight="1" x14ac:dyDescent="0.3"/>
    <row r="1118" ht="15" customHeight="1" x14ac:dyDescent="0.3"/>
    <row r="1119" ht="15" customHeight="1" x14ac:dyDescent="0.3"/>
    <row r="1120" ht="15" customHeight="1" x14ac:dyDescent="0.3"/>
    <row r="1121" ht="15" customHeight="1" x14ac:dyDescent="0.3"/>
    <row r="1122" ht="15" customHeight="1" x14ac:dyDescent="0.3"/>
    <row r="1123" ht="15" customHeight="1" x14ac:dyDescent="0.3"/>
    <row r="1124" ht="15" customHeight="1" x14ac:dyDescent="0.3"/>
    <row r="1125" ht="15" customHeight="1" x14ac:dyDescent="0.3"/>
    <row r="1126" ht="15" customHeight="1" x14ac:dyDescent="0.3"/>
    <row r="1127" ht="15" customHeight="1" x14ac:dyDescent="0.3"/>
    <row r="1128" ht="15" customHeight="1" x14ac:dyDescent="0.3"/>
    <row r="1129" ht="15" customHeight="1" x14ac:dyDescent="0.3"/>
    <row r="1130" ht="15" customHeight="1" x14ac:dyDescent="0.3"/>
    <row r="1131" ht="15" customHeight="1" x14ac:dyDescent="0.3"/>
    <row r="1132" ht="15" customHeight="1" x14ac:dyDescent="0.3"/>
    <row r="1133" ht="15" customHeight="1" x14ac:dyDescent="0.3"/>
    <row r="1134" ht="15" customHeight="1" x14ac:dyDescent="0.3"/>
    <row r="1135" ht="15" customHeight="1" x14ac:dyDescent="0.3"/>
  </sheetData>
  <sheetProtection algorithmName="SHA-512" hashValue="nH3pJFaA5st7Uz29i9HSxY8RMo1jby6oSRaB4th2C8o9+qIkv/6j24IcTU4WYwPYSUxqqPBmNDH4vY29lxHZfA==" saltValue="nLOfe43Z4XUxPt1KdrrU1Q==" spinCount="100000" sheet="1" insertColumns="0"/>
  <mergeCells count="49">
    <mergeCell ref="U19:X19"/>
    <mergeCell ref="AB19:AF19"/>
    <mergeCell ref="B26:AM26"/>
    <mergeCell ref="W32:AM32"/>
    <mergeCell ref="C32:E32"/>
    <mergeCell ref="C31:D31"/>
    <mergeCell ref="J28:K28"/>
    <mergeCell ref="Y28:Z28"/>
    <mergeCell ref="O29:P29"/>
    <mergeCell ref="AI30:AM30"/>
    <mergeCell ref="AI21:AM21"/>
    <mergeCell ref="AI19:AM19"/>
    <mergeCell ref="U24:X24"/>
    <mergeCell ref="U21:X21"/>
    <mergeCell ref="AB21:AF21"/>
    <mergeCell ref="AI23:AM23"/>
    <mergeCell ref="AI5:AM5"/>
    <mergeCell ref="AI7:AM7"/>
    <mergeCell ref="AI9:AM9"/>
    <mergeCell ref="AI11:AM11"/>
    <mergeCell ref="AI13:AM13"/>
    <mergeCell ref="B130:AM130"/>
    <mergeCell ref="B42:AM42"/>
    <mergeCell ref="B45:AM45"/>
    <mergeCell ref="AF57:AM57"/>
    <mergeCell ref="W57:AD57"/>
    <mergeCell ref="L57:S57"/>
    <mergeCell ref="B49:AM49"/>
    <mergeCell ref="B50:AM50"/>
    <mergeCell ref="B52:AM52"/>
    <mergeCell ref="B68:AM68"/>
    <mergeCell ref="B71:AM71"/>
    <mergeCell ref="B77:AM77"/>
    <mergeCell ref="B72:AM72"/>
    <mergeCell ref="B73:AM73"/>
    <mergeCell ref="B46:AM46"/>
    <mergeCell ref="B76:AM76"/>
    <mergeCell ref="B74:AM74"/>
    <mergeCell ref="B75:AM75"/>
    <mergeCell ref="B39:AM39"/>
    <mergeCell ref="B65:AM65"/>
    <mergeCell ref="B66:AM66"/>
    <mergeCell ref="C57:J57"/>
    <mergeCell ref="AE58:AM60"/>
    <mergeCell ref="K61:S61"/>
    <mergeCell ref="AE61:AM61"/>
    <mergeCell ref="K62:S62"/>
    <mergeCell ref="AE62:AM62"/>
    <mergeCell ref="K59:S59"/>
  </mergeCells>
  <conditionalFormatting sqref="AO36">
    <cfRule type="iconSet" priority="94">
      <iconSet iconSet="3Symbols2">
        <cfvo type="percent" val="0"/>
        <cfvo type="num" val="0.5"/>
        <cfvo type="num" val="1"/>
      </iconSet>
    </cfRule>
  </conditionalFormatting>
  <conditionalFormatting sqref="AI5:AM5">
    <cfRule type="cellIs" dxfId="18" priority="33" operator="equal">
      <formula>""</formula>
    </cfRule>
  </conditionalFormatting>
  <conditionalFormatting sqref="AI7:AM7">
    <cfRule type="cellIs" dxfId="17" priority="32" operator="equal">
      <formula>""</formula>
    </cfRule>
  </conditionalFormatting>
  <conditionalFormatting sqref="AI9:AM9">
    <cfRule type="cellIs" dxfId="16" priority="31" operator="equal">
      <formula>""</formula>
    </cfRule>
  </conditionalFormatting>
  <conditionalFormatting sqref="AI11:AM11">
    <cfRule type="cellIs" dxfId="15" priority="30" operator="equal">
      <formula>""</formula>
    </cfRule>
  </conditionalFormatting>
  <conditionalFormatting sqref="C32">
    <cfRule type="cellIs" dxfId="14" priority="20" operator="equal">
      <formula>""</formula>
    </cfRule>
  </conditionalFormatting>
  <conditionalFormatting sqref="B68:AM68">
    <cfRule type="cellIs" dxfId="13" priority="10" operator="equal">
      <formula>""</formula>
    </cfRule>
    <cfRule type="cellIs" dxfId="12" priority="11" operator="equal">
      <formula>$AP$40</formula>
    </cfRule>
  </conditionalFormatting>
  <conditionalFormatting sqref="AI13:AM13">
    <cfRule type="cellIs" dxfId="11" priority="9" operator="equal">
      <formula>""</formula>
    </cfRule>
  </conditionalFormatting>
  <conditionalFormatting sqref="B32:C32 F32:N32 B29:N31">
    <cfRule type="expression" dxfId="10" priority="174">
      <formula>$AO$30=""</formula>
    </cfRule>
  </conditionalFormatting>
  <conditionalFormatting sqref="AQ25">
    <cfRule type="cellIs" dxfId="9" priority="5" operator="notEqual">
      <formula>0</formula>
    </cfRule>
    <cfRule type="cellIs" dxfId="8" priority="6" operator="equal">
      <formula>0</formula>
    </cfRule>
  </conditionalFormatting>
  <conditionalFormatting sqref="B45:AM46">
    <cfRule type="containsBlanks" dxfId="7" priority="4">
      <formula>LEN(TRIM(B45))=0</formula>
    </cfRule>
  </conditionalFormatting>
  <conditionalFormatting sqref="B49:AM49">
    <cfRule type="cellIs" dxfId="6" priority="177" operator="equal">
      <formula>#REF!</formula>
    </cfRule>
    <cfRule type="cellIs" dxfId="5" priority="178" operator="equal">
      <formula>""</formula>
    </cfRule>
  </conditionalFormatting>
  <conditionalFormatting sqref="C23:AM23">
    <cfRule type="expression" dxfId="4" priority="2">
      <formula>$AO$23=""</formula>
    </cfRule>
  </conditionalFormatting>
  <conditionalFormatting sqref="A25:AN33">
    <cfRule type="expression" dxfId="3" priority="1">
      <formula>$AO$28=""</formula>
    </cfRule>
  </conditionalFormatting>
  <dataValidations disablePrompts="1" count="3">
    <dataValidation type="list" allowBlank="1" showInputMessage="1" showErrorMessage="1" sqref="B68:AM68" xr:uid="{51C3EE0A-7DC2-4E3B-AD0B-3C78BDAF1BCB}">
      <formula1>$AP$68:$AP$71</formula1>
    </dataValidation>
    <dataValidation type="list" allowBlank="1" showInputMessage="1" showErrorMessage="1" sqref="B45:AM46" xr:uid="{5D2D5441-F4E6-4664-9747-EE91FE03E8CF}">
      <formula1>$AP$45:$AP$48</formula1>
    </dataValidation>
    <dataValidation type="list" allowBlank="1" showInputMessage="1" showErrorMessage="1" sqref="B49:AM49" xr:uid="{50ADACD1-5067-48EC-9D44-C701336A7F8E}">
      <formula1>$AP$49:$AP$51</formula1>
    </dataValidation>
  </dataValidations>
  <printOptions horizontalCentered="1"/>
  <pageMargins left="0.59055118110236227" right="0.39370078740157483" top="0.19685039370078741" bottom="0.39370078740157483" header="7.874015748031496E-2" footer="0.19685039370078741"/>
  <pageSetup paperSize="9" scale="82" orientation="portrait" r:id="rId1"/>
  <headerFooter>
    <oddFooter>&amp;C&amp;9&amp;G&amp;R&amp;P/&amp;N</oddFooter>
  </headerFooter>
  <rowBreaks count="1" manualBreakCount="1">
    <brk id="63" max="39" man="1"/>
  </rowBreaks>
  <colBreaks count="1" manualBreakCount="1">
    <brk id="40" max="1048575" man="1"/>
  </colBreaks>
  <drawing r:id="rId2"/>
  <legacyDrawingHF r:id="rId3"/>
  <extLst>
    <ext xmlns:x14="http://schemas.microsoft.com/office/spreadsheetml/2009/9/main" uri="{78C0D931-6437-407d-A8EE-F0AAD7539E65}">
      <x14:conditionalFormattings>
        <x14:conditionalFormatting xmlns:xm="http://schemas.microsoft.com/office/excel/2006/main">
          <x14:cfRule type="containsText" priority="3" operator="containsText" id="{1644B3BC-4D57-4E15-A382-2BC1EAB61C1F}">
            <xm:f>NOT(ISERROR(SEARCH("-",B46)))</xm:f>
            <xm:f>"-"</xm:f>
            <x14:dxf>
              <font>
                <color theme="0"/>
              </font>
            </x14:dxf>
          </x14:cfRule>
          <xm:sqref>B46:AM46</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56085-EF52-4CBB-9806-F5E027BF98CA}">
  <sheetPr>
    <tabColor rgb="FF0070C0"/>
  </sheetPr>
  <dimension ref="A1:CD445"/>
  <sheetViews>
    <sheetView view="pageBreakPreview" zoomScaleNormal="100" zoomScaleSheetLayoutView="100" workbookViewId="0">
      <selection activeCell="C354" sqref="C354:R367"/>
    </sheetView>
  </sheetViews>
  <sheetFormatPr defaultColWidth="9.140625" defaultRowHeight="15" x14ac:dyDescent="0.25"/>
  <cols>
    <col min="1" max="1" width="16.42578125" customWidth="1"/>
    <col min="2" max="37" width="2.85546875" customWidth="1"/>
    <col min="38" max="38" width="38.28515625" style="450" customWidth="1"/>
    <col min="39" max="82" width="9.140625" style="450"/>
  </cols>
  <sheetData>
    <row r="1" spans="1:38" ht="30.75" customHeight="1" x14ac:dyDescent="0.25">
      <c r="A1" s="238" t="s">
        <v>392</v>
      </c>
      <c r="B1" s="1997" t="s">
        <v>393</v>
      </c>
      <c r="C1" s="1997"/>
      <c r="D1" s="1997"/>
      <c r="E1" s="1997"/>
      <c r="F1" s="1997"/>
      <c r="G1" s="1997"/>
      <c r="H1" s="1997"/>
      <c r="I1" s="1997"/>
      <c r="J1" s="1997"/>
      <c r="K1" s="1997"/>
      <c r="L1" s="1997"/>
      <c r="M1" s="1997"/>
      <c r="N1" s="1997"/>
      <c r="O1" s="1997"/>
      <c r="P1" s="1997"/>
      <c r="Q1" s="1997"/>
      <c r="R1" s="1997"/>
      <c r="S1" s="1997"/>
      <c r="T1" s="1997"/>
      <c r="U1" s="1997"/>
      <c r="V1" s="1997"/>
      <c r="W1" s="1997"/>
      <c r="X1" s="1997"/>
      <c r="Y1" s="1997"/>
      <c r="Z1" s="1997"/>
      <c r="AA1" s="1997"/>
      <c r="AB1" s="1997"/>
      <c r="AC1" s="1997"/>
      <c r="AD1" s="1997"/>
      <c r="AE1" s="1997"/>
      <c r="AF1" s="1997"/>
      <c r="AG1" s="1997"/>
      <c r="AH1" s="1997"/>
      <c r="AI1" s="1997"/>
      <c r="AJ1" s="1997"/>
      <c r="AK1" s="1997"/>
      <c r="AL1" s="153"/>
    </row>
    <row r="2" spans="1:38" ht="30.75" customHeight="1" x14ac:dyDescent="0.25">
      <c r="A2" s="239" t="s">
        <v>394</v>
      </c>
      <c r="B2" s="1997"/>
      <c r="C2" s="1997"/>
      <c r="D2" s="1997"/>
      <c r="E2" s="1997"/>
      <c r="F2" s="1997"/>
      <c r="G2" s="1997"/>
      <c r="H2" s="1997"/>
      <c r="I2" s="1997"/>
      <c r="J2" s="1997"/>
      <c r="K2" s="1997"/>
      <c r="L2" s="1997"/>
      <c r="M2" s="1997"/>
      <c r="N2" s="1997"/>
      <c r="O2" s="1997"/>
      <c r="P2" s="1997"/>
      <c r="Q2" s="1997"/>
      <c r="R2" s="1997"/>
      <c r="S2" s="1997"/>
      <c r="T2" s="1997"/>
      <c r="U2" s="1997"/>
      <c r="V2" s="1997"/>
      <c r="W2" s="1997"/>
      <c r="X2" s="1997"/>
      <c r="Y2" s="1997"/>
      <c r="Z2" s="1997"/>
      <c r="AA2" s="1997"/>
      <c r="AB2" s="1997"/>
      <c r="AC2" s="1997"/>
      <c r="AD2" s="1997"/>
      <c r="AE2" s="1997"/>
      <c r="AF2" s="1997"/>
      <c r="AG2" s="1997"/>
      <c r="AH2" s="1997"/>
      <c r="AI2" s="1997"/>
      <c r="AJ2" s="1997"/>
      <c r="AK2" s="1997"/>
      <c r="AL2" s="153"/>
    </row>
    <row r="3" spans="1:38" ht="9" customHeight="1" x14ac:dyDescent="0.25">
      <c r="A3" s="4"/>
      <c r="B3" s="240"/>
      <c r="C3" s="240"/>
      <c r="D3" s="240"/>
      <c r="E3" s="240"/>
      <c r="F3" s="240"/>
      <c r="G3" s="240"/>
      <c r="H3" s="240"/>
      <c r="I3" s="240"/>
      <c r="J3" s="240"/>
      <c r="K3" s="240"/>
      <c r="L3" s="240"/>
      <c r="M3" s="240"/>
      <c r="N3" s="240"/>
      <c r="O3" s="240"/>
      <c r="P3" s="240"/>
      <c r="Q3" s="240"/>
      <c r="R3" s="240"/>
      <c r="S3" s="240"/>
      <c r="T3" s="240"/>
      <c r="U3" s="240"/>
      <c r="V3" s="240"/>
      <c r="W3" s="240"/>
      <c r="X3" s="240"/>
      <c r="Y3" s="240"/>
      <c r="Z3" s="240"/>
      <c r="AA3" s="240"/>
      <c r="AB3" s="240"/>
      <c r="AC3" s="240"/>
      <c r="AD3" s="240"/>
      <c r="AE3" s="240"/>
      <c r="AF3" s="240"/>
      <c r="AG3" s="240"/>
      <c r="AH3" s="240"/>
      <c r="AI3" s="240"/>
      <c r="AJ3" s="240"/>
      <c r="AK3" s="240"/>
      <c r="AL3" s="153"/>
    </row>
    <row r="4" spans="1:38" ht="19.5" hidden="1" customHeight="1" x14ac:dyDescent="0.3">
      <c r="A4" s="4"/>
      <c r="B4" s="241" t="s">
        <v>395</v>
      </c>
      <c r="C4" s="240"/>
      <c r="D4" s="240"/>
      <c r="E4" s="240"/>
      <c r="F4" s="240"/>
      <c r="G4" s="240"/>
      <c r="H4" s="240"/>
      <c r="I4" s="242" t="s">
        <v>396</v>
      </c>
      <c r="J4" s="1998"/>
      <c r="K4" s="1999"/>
      <c r="L4" s="1999"/>
      <c r="M4" s="1999"/>
      <c r="N4" s="4"/>
      <c r="O4" s="4"/>
      <c r="P4" s="242"/>
      <c r="Q4" s="242" t="s">
        <v>397</v>
      </c>
      <c r="R4" s="1998"/>
      <c r="S4" s="1999"/>
      <c r="T4" s="1999"/>
      <c r="U4" s="1999"/>
      <c r="V4" s="242"/>
      <c r="W4" s="242"/>
      <c r="X4" s="242"/>
      <c r="Y4" s="242"/>
      <c r="Z4" s="242"/>
      <c r="AA4" s="4"/>
      <c r="AB4" s="4"/>
      <c r="AC4" s="4"/>
      <c r="AD4" s="4"/>
      <c r="AE4" s="240"/>
      <c r="AF4" s="240"/>
      <c r="AG4" s="240"/>
      <c r="AH4" s="240"/>
      <c r="AI4" s="240"/>
      <c r="AJ4" s="240"/>
      <c r="AK4" s="240"/>
      <c r="AL4" s="153"/>
    </row>
    <row r="5" spans="1:38" ht="19.5" hidden="1" customHeight="1" x14ac:dyDescent="0.25">
      <c r="A5" s="4"/>
      <c r="B5" s="240"/>
      <c r="C5" s="240"/>
      <c r="D5" s="240"/>
      <c r="E5" s="240"/>
      <c r="F5" s="240"/>
      <c r="G5" s="240"/>
      <c r="H5" s="240"/>
      <c r="I5" s="240"/>
      <c r="J5" s="243" t="s">
        <v>398</v>
      </c>
      <c r="K5" s="240"/>
      <c r="L5" s="240"/>
      <c r="M5" s="240"/>
      <c r="N5" s="240"/>
      <c r="O5" s="240"/>
      <c r="P5" s="240"/>
      <c r="Q5" s="240"/>
      <c r="R5" s="243" t="s">
        <v>399</v>
      </c>
      <c r="S5" s="240"/>
      <c r="T5" s="240"/>
      <c r="U5" s="240"/>
      <c r="V5" s="240"/>
      <c r="W5" s="240"/>
      <c r="X5" s="240"/>
      <c r="Y5" s="240"/>
      <c r="Z5" s="240"/>
      <c r="AA5" s="240"/>
      <c r="AB5" s="240"/>
      <c r="AC5" s="240"/>
      <c r="AD5" s="240"/>
      <c r="AE5" s="240"/>
      <c r="AF5" s="240"/>
      <c r="AG5" s="240"/>
      <c r="AH5" s="240"/>
      <c r="AI5" s="240"/>
      <c r="AJ5" s="240"/>
      <c r="AK5" s="240"/>
      <c r="AL5" s="153"/>
    </row>
    <row r="6" spans="1:38" ht="4.5" customHeight="1" x14ac:dyDescent="0.25">
      <c r="A6" s="4"/>
      <c r="B6" s="244"/>
      <c r="C6" s="244"/>
      <c r="D6" s="244"/>
      <c r="E6" s="244"/>
      <c r="F6" s="244"/>
      <c r="G6" s="244"/>
      <c r="H6" s="244"/>
      <c r="I6" s="244"/>
      <c r="J6" s="244"/>
      <c r="K6" s="244"/>
      <c r="L6" s="244"/>
      <c r="M6" s="244"/>
      <c r="N6" s="244"/>
      <c r="O6" s="244"/>
      <c r="P6" s="244"/>
      <c r="Q6" s="244"/>
      <c r="R6" s="244"/>
      <c r="S6" s="244"/>
      <c r="T6" s="244"/>
      <c r="U6" s="244"/>
      <c r="V6" s="244"/>
      <c r="W6" s="244"/>
      <c r="X6" s="244"/>
      <c r="Y6" s="244"/>
      <c r="Z6" s="244"/>
      <c r="AA6" s="244"/>
      <c r="AB6" s="244"/>
      <c r="AC6" s="244"/>
      <c r="AD6" s="244"/>
      <c r="AE6" s="244"/>
      <c r="AF6" s="244"/>
      <c r="AG6" s="244"/>
      <c r="AH6" s="244"/>
      <c r="AI6" s="244"/>
      <c r="AJ6" s="244"/>
      <c r="AK6" s="244"/>
      <c r="AL6" s="153"/>
    </row>
    <row r="7" spans="1:38" ht="17.25" x14ac:dyDescent="0.35">
      <c r="A7" s="4"/>
      <c r="B7" s="3"/>
      <c r="C7" s="3"/>
      <c r="D7" s="3"/>
      <c r="E7" s="3"/>
      <c r="F7" s="3"/>
      <c r="G7" s="3"/>
      <c r="H7" s="3"/>
      <c r="I7" s="3"/>
      <c r="J7" s="3"/>
      <c r="K7" s="3"/>
      <c r="L7" s="3"/>
      <c r="M7" s="3"/>
      <c r="N7" s="3"/>
      <c r="O7" s="3"/>
      <c r="P7" s="3"/>
      <c r="Q7" s="3"/>
      <c r="R7" s="3"/>
      <c r="S7" s="3"/>
      <c r="T7" s="3"/>
      <c r="U7" s="3"/>
      <c r="V7" s="3"/>
      <c r="W7" s="3"/>
      <c r="X7" s="3"/>
      <c r="Y7" s="3"/>
      <c r="Z7" s="3"/>
      <c r="AA7" s="3"/>
      <c r="AB7" s="3"/>
      <c r="AC7" s="3"/>
      <c r="AD7" s="156"/>
      <c r="AE7" s="157"/>
      <c r="AF7" s="1424"/>
      <c r="AG7" s="1424"/>
      <c r="AH7" s="1424"/>
      <c r="AI7" s="1424"/>
      <c r="AJ7" s="1424"/>
      <c r="AK7" s="143" t="str">
        <f>+RA!AK4</f>
        <v xml:space="preserve">ID cliente:   |  ID GESVALT: </v>
      </c>
      <c r="AL7" s="153"/>
    </row>
    <row r="8" spans="1:38" ht="17.25" x14ac:dyDescent="0.35">
      <c r="A8" s="4"/>
      <c r="B8" s="3"/>
      <c r="C8" s="3"/>
      <c r="D8" s="3"/>
      <c r="E8" s="3"/>
      <c r="F8" s="3"/>
      <c r="G8" s="3"/>
      <c r="H8" s="3"/>
      <c r="I8" s="3"/>
      <c r="J8" s="3"/>
      <c r="K8" s="3"/>
      <c r="L8" s="3"/>
      <c r="M8" s="3"/>
      <c r="N8" s="3"/>
      <c r="O8" s="3"/>
      <c r="P8" s="3"/>
      <c r="Q8" s="3"/>
      <c r="R8" s="3"/>
      <c r="S8" s="3"/>
      <c r="T8" s="3"/>
      <c r="U8" s="3"/>
      <c r="V8" s="3"/>
      <c r="W8" s="3"/>
      <c r="X8" s="3"/>
      <c r="Y8" s="3"/>
      <c r="Z8" s="3"/>
      <c r="AA8" s="3"/>
      <c r="AB8" s="3"/>
      <c r="AC8" s="3"/>
      <c r="AD8" s="3"/>
      <c r="AE8" s="157"/>
      <c r="AF8" s="1425"/>
      <c r="AG8" s="1424"/>
      <c r="AH8" s="1424"/>
      <c r="AI8" s="1424"/>
      <c r="AJ8" s="1424"/>
      <c r="AK8" s="1424"/>
      <c r="AL8" s="153"/>
    </row>
    <row r="9" spans="1:38" ht="9" customHeight="1" x14ac:dyDescent="0.35">
      <c r="A9" s="4"/>
      <c r="B9" s="3"/>
      <c r="C9" s="3"/>
      <c r="D9" s="3"/>
      <c r="E9" s="3"/>
      <c r="F9" s="3"/>
      <c r="G9" s="3"/>
      <c r="H9" s="3"/>
      <c r="I9" s="3"/>
      <c r="J9" s="3"/>
      <c r="K9" s="3"/>
      <c r="L9" s="3"/>
      <c r="M9" s="3"/>
      <c r="N9" s="3"/>
      <c r="O9" s="3"/>
      <c r="P9" s="3"/>
      <c r="Q9" s="3"/>
      <c r="R9" s="3"/>
      <c r="S9" s="3"/>
      <c r="T9" s="3"/>
      <c r="U9" s="3"/>
      <c r="V9" s="3"/>
      <c r="W9" s="3"/>
      <c r="X9" s="3"/>
      <c r="Y9" s="3"/>
      <c r="Z9" s="3"/>
      <c r="AA9" s="3"/>
      <c r="AB9" s="3"/>
      <c r="AC9" s="146"/>
      <c r="AD9" s="3"/>
      <c r="AE9" s="156"/>
      <c r="AF9" s="156"/>
      <c r="AG9" s="156"/>
      <c r="AH9" s="156"/>
      <c r="AI9" s="156"/>
      <c r="AJ9" s="156"/>
      <c r="AK9" s="156"/>
      <c r="AL9" s="153"/>
    </row>
    <row r="10" spans="1:38" ht="18" customHeight="1" x14ac:dyDescent="0.25">
      <c r="A10" s="4"/>
      <c r="B10" s="10" t="s">
        <v>26</v>
      </c>
      <c r="C10" s="10" t="s">
        <v>26</v>
      </c>
      <c r="D10" s="145" t="s">
        <v>116</v>
      </c>
      <c r="E10" s="145"/>
      <c r="F10" s="145"/>
      <c r="G10" s="145"/>
      <c r="H10" s="145"/>
      <c r="I10" s="145"/>
      <c r="J10" s="145"/>
      <c r="K10" s="145"/>
      <c r="L10" s="145"/>
      <c r="M10" s="145"/>
      <c r="N10" s="145"/>
      <c r="O10" s="145"/>
      <c r="P10" s="145"/>
      <c r="Q10" s="145"/>
      <c r="R10" s="145"/>
      <c r="S10" s="145"/>
      <c r="T10" s="145"/>
      <c r="U10" s="145"/>
      <c r="V10" s="145"/>
      <c r="W10" s="145"/>
      <c r="X10" s="145"/>
      <c r="Y10" s="145"/>
      <c r="Z10" s="145"/>
      <c r="AA10" s="145"/>
      <c r="AB10" s="145"/>
      <c r="AC10" s="145"/>
      <c r="AD10" s="145"/>
      <c r="AE10" s="145"/>
      <c r="AF10" s="145"/>
      <c r="AG10" s="145"/>
      <c r="AH10" s="145"/>
      <c r="AI10" s="145"/>
      <c r="AJ10" s="145"/>
      <c r="AK10" s="145"/>
      <c r="AL10" s="153"/>
    </row>
    <row r="11" spans="1:38" ht="5.25" customHeight="1" x14ac:dyDescent="0.35">
      <c r="A11" s="4"/>
      <c r="B11" s="3"/>
      <c r="C11" s="3"/>
      <c r="D11" s="3"/>
      <c r="E11" s="3"/>
      <c r="F11" s="3"/>
      <c r="G11" s="3"/>
      <c r="H11" s="3"/>
      <c r="I11" s="3"/>
      <c r="J11" s="3"/>
      <c r="K11" s="3"/>
      <c r="L11" s="3"/>
      <c r="M11" s="3"/>
      <c r="N11" s="3"/>
      <c r="O11" s="3"/>
      <c r="P11" s="3"/>
      <c r="Q11" s="3"/>
      <c r="R11" s="3"/>
      <c r="S11" s="3"/>
      <c r="T11" s="3"/>
      <c r="U11" s="3"/>
      <c r="V11" s="3"/>
      <c r="W11" s="3"/>
      <c r="X11" s="3"/>
      <c r="Y11" s="3"/>
      <c r="Z11" s="3"/>
      <c r="AA11" s="3"/>
      <c r="AB11" s="3"/>
      <c r="AC11" s="146"/>
      <c r="AD11" s="146"/>
      <c r="AE11" s="146"/>
      <c r="AF11" s="146"/>
      <c r="AG11" s="146"/>
      <c r="AH11" s="146"/>
      <c r="AI11" s="146"/>
      <c r="AJ11" s="146"/>
      <c r="AK11" s="146"/>
      <c r="AL11" s="153"/>
    </row>
    <row r="12" spans="1:38" ht="18" customHeight="1" x14ac:dyDescent="0.25">
      <c r="A12" s="4"/>
      <c r="B12" s="10" t="s">
        <v>26</v>
      </c>
      <c r="C12" s="145" t="s">
        <v>931</v>
      </c>
      <c r="D12" s="145"/>
      <c r="E12" s="145"/>
      <c r="F12" s="145"/>
      <c r="G12" s="145"/>
      <c r="H12" s="145"/>
      <c r="I12" s="145"/>
      <c r="J12" s="145"/>
      <c r="K12" s="145"/>
      <c r="L12" s="145"/>
      <c r="M12" s="145"/>
      <c r="N12" s="145"/>
      <c r="O12" s="145"/>
      <c r="P12" s="145"/>
      <c r="Q12" s="145"/>
      <c r="R12" s="145"/>
      <c r="S12" s="145"/>
      <c r="T12" s="145"/>
      <c r="U12" s="145"/>
      <c r="V12" s="145"/>
      <c r="W12" s="145"/>
      <c r="X12" s="145"/>
      <c r="Y12" s="145"/>
      <c r="Z12" s="145"/>
      <c r="AA12" s="145"/>
      <c r="AB12" s="145"/>
      <c r="AC12" s="145"/>
      <c r="AD12" s="145"/>
      <c r="AE12" s="145"/>
      <c r="AF12" s="145"/>
      <c r="AG12" s="145"/>
      <c r="AH12" s="145"/>
      <c r="AI12" s="145"/>
      <c r="AJ12" s="145"/>
      <c r="AK12" s="145"/>
      <c r="AL12" s="153"/>
    </row>
    <row r="13" spans="1:38" ht="12.75" customHeight="1" x14ac:dyDescent="0.25">
      <c r="A13" s="4"/>
      <c r="B13" s="179"/>
      <c r="C13" s="1995"/>
      <c r="D13" s="1995"/>
      <c r="E13" s="1995"/>
      <c r="F13" s="1995"/>
      <c r="G13" s="1995"/>
      <c r="H13" s="1995"/>
      <c r="I13" s="1995"/>
      <c r="J13" s="1995"/>
      <c r="K13" s="1995"/>
      <c r="L13" s="1995"/>
      <c r="M13" s="1995"/>
      <c r="N13" s="1995"/>
      <c r="O13" s="1995"/>
      <c r="P13" s="1995"/>
      <c r="Q13" s="1995"/>
      <c r="R13" s="1995"/>
      <c r="S13" s="1995"/>
      <c r="T13" s="1995"/>
      <c r="U13" s="1995"/>
      <c r="V13" s="1995"/>
      <c r="W13" s="1995"/>
      <c r="X13" s="1995"/>
      <c r="Y13" s="1995"/>
      <c r="Z13" s="1995"/>
      <c r="AA13" s="1995"/>
      <c r="AB13" s="1995"/>
      <c r="AC13" s="1995"/>
      <c r="AD13" s="1995"/>
      <c r="AE13" s="1995"/>
      <c r="AF13" s="1995"/>
      <c r="AG13" s="1995"/>
      <c r="AH13" s="1995"/>
      <c r="AI13" s="1995"/>
      <c r="AJ13" s="1995"/>
      <c r="AK13" s="179"/>
      <c r="AL13" s="153"/>
    </row>
    <row r="14" spans="1:38" s="450" customFormat="1" ht="13.5" customHeight="1" x14ac:dyDescent="0.25">
      <c r="A14" s="153"/>
      <c r="B14" s="221"/>
      <c r="C14" s="493" t="s">
        <v>26</v>
      </c>
      <c r="D14" s="221" t="s">
        <v>400</v>
      </c>
      <c r="E14" s="221"/>
      <c r="F14" s="221"/>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c r="AL14" s="153"/>
    </row>
    <row r="15" spans="1:38" ht="6" customHeight="1" x14ac:dyDescent="0.35">
      <c r="A15" s="4"/>
      <c r="B15" s="245"/>
      <c r="C15" s="245"/>
      <c r="D15" s="245"/>
      <c r="E15" s="245"/>
      <c r="F15" s="245"/>
      <c r="G15" s="1996"/>
      <c r="H15" s="1996"/>
      <c r="I15" s="1996"/>
      <c r="J15" s="1996"/>
      <c r="K15" s="1996"/>
      <c r="L15" s="1996"/>
      <c r="M15" s="1996"/>
      <c r="N15" s="1996"/>
      <c r="O15" s="1996"/>
      <c r="P15" s="1996"/>
      <c r="Q15" s="1996"/>
      <c r="R15" s="1996"/>
      <c r="S15" s="1996"/>
      <c r="T15" s="1996"/>
      <c r="U15" s="1996"/>
      <c r="V15" s="1996"/>
      <c r="W15" s="1996"/>
      <c r="X15" s="1996"/>
      <c r="Y15" s="1996"/>
      <c r="Z15" s="1996"/>
      <c r="AA15" s="1996"/>
      <c r="AB15" s="1996"/>
      <c r="AC15" s="1996"/>
      <c r="AD15" s="1996"/>
      <c r="AE15" s="246"/>
      <c r="AF15" s="246"/>
      <c r="AG15" s="246"/>
      <c r="AH15" s="246"/>
      <c r="AI15" s="246"/>
      <c r="AJ15" s="246"/>
      <c r="AK15" s="245"/>
      <c r="AL15" s="153"/>
    </row>
    <row r="16" spans="1:38" ht="12.75" customHeight="1" x14ac:dyDescent="0.25">
      <c r="A16" s="4"/>
      <c r="B16" s="4"/>
      <c r="C16" s="1986"/>
      <c r="D16" s="1987"/>
      <c r="E16" s="1987"/>
      <c r="F16" s="1987"/>
      <c r="G16" s="1987"/>
      <c r="H16" s="1987"/>
      <c r="I16" s="1987"/>
      <c r="J16" s="1987"/>
      <c r="K16" s="1987"/>
      <c r="L16" s="1987"/>
      <c r="M16" s="1987"/>
      <c r="N16" s="1987"/>
      <c r="O16" s="1987"/>
      <c r="P16" s="1987"/>
      <c r="Q16" s="1987"/>
      <c r="R16" s="1987"/>
      <c r="S16" s="1987"/>
      <c r="T16" s="1987"/>
      <c r="U16" s="1987"/>
      <c r="V16" s="1987"/>
      <c r="W16" s="1987"/>
      <c r="X16" s="1987"/>
      <c r="Y16" s="1987"/>
      <c r="Z16" s="1987"/>
      <c r="AA16" s="1987"/>
      <c r="AB16" s="1987"/>
      <c r="AC16" s="1987"/>
      <c r="AD16" s="1987"/>
      <c r="AE16" s="1987"/>
      <c r="AF16" s="1987"/>
      <c r="AG16" s="1987"/>
      <c r="AH16" s="1987"/>
      <c r="AI16" s="1987"/>
      <c r="AJ16" s="1988"/>
      <c r="AK16" s="247"/>
      <c r="AL16" s="492"/>
    </row>
    <row r="17" spans="1:38" ht="12.75" customHeight="1" x14ac:dyDescent="0.25">
      <c r="A17" s="4"/>
      <c r="B17" s="4"/>
      <c r="C17" s="1989"/>
      <c r="D17" s="1990"/>
      <c r="E17" s="1990"/>
      <c r="F17" s="1990"/>
      <c r="G17" s="1990"/>
      <c r="H17" s="1990"/>
      <c r="I17" s="1990"/>
      <c r="J17" s="1990"/>
      <c r="K17" s="1990"/>
      <c r="L17" s="1990"/>
      <c r="M17" s="1990"/>
      <c r="N17" s="1990"/>
      <c r="O17" s="1990"/>
      <c r="P17" s="1990"/>
      <c r="Q17" s="1990"/>
      <c r="R17" s="1990"/>
      <c r="S17" s="1990"/>
      <c r="T17" s="1990"/>
      <c r="U17" s="1990"/>
      <c r="V17" s="1990"/>
      <c r="W17" s="1990"/>
      <c r="X17" s="1990"/>
      <c r="Y17" s="1990"/>
      <c r="Z17" s="1990"/>
      <c r="AA17" s="1990"/>
      <c r="AB17" s="1990"/>
      <c r="AC17" s="1990"/>
      <c r="AD17" s="1990"/>
      <c r="AE17" s="1990"/>
      <c r="AF17" s="1990"/>
      <c r="AG17" s="1990"/>
      <c r="AH17" s="1990"/>
      <c r="AI17" s="1990"/>
      <c r="AJ17" s="1991"/>
      <c r="AK17" s="247"/>
      <c r="AL17" s="1985"/>
    </row>
    <row r="18" spans="1:38" ht="12.75" customHeight="1" x14ac:dyDescent="0.25">
      <c r="A18" s="4"/>
      <c r="B18" s="4"/>
      <c r="C18" s="1989"/>
      <c r="D18" s="1990"/>
      <c r="E18" s="1990"/>
      <c r="F18" s="1990"/>
      <c r="G18" s="1990"/>
      <c r="H18" s="1990"/>
      <c r="I18" s="1990"/>
      <c r="J18" s="1990"/>
      <c r="K18" s="1990"/>
      <c r="L18" s="1990"/>
      <c r="M18" s="1990"/>
      <c r="N18" s="1990"/>
      <c r="O18" s="1990"/>
      <c r="P18" s="1990"/>
      <c r="Q18" s="1990"/>
      <c r="R18" s="1990"/>
      <c r="S18" s="1990"/>
      <c r="T18" s="1990"/>
      <c r="U18" s="1990"/>
      <c r="V18" s="1990"/>
      <c r="W18" s="1990"/>
      <c r="X18" s="1990"/>
      <c r="Y18" s="1990"/>
      <c r="Z18" s="1990"/>
      <c r="AA18" s="1990"/>
      <c r="AB18" s="1990"/>
      <c r="AC18" s="1990"/>
      <c r="AD18" s="1990"/>
      <c r="AE18" s="1990"/>
      <c r="AF18" s="1990"/>
      <c r="AG18" s="1990"/>
      <c r="AH18" s="1990"/>
      <c r="AI18" s="1990"/>
      <c r="AJ18" s="1991"/>
      <c r="AK18" s="247"/>
      <c r="AL18" s="1985"/>
    </row>
    <row r="19" spans="1:38" ht="12.75" customHeight="1" x14ac:dyDescent="0.25">
      <c r="A19" s="4"/>
      <c r="B19" s="4"/>
      <c r="C19" s="1989"/>
      <c r="D19" s="1990"/>
      <c r="E19" s="1990"/>
      <c r="F19" s="1990"/>
      <c r="G19" s="1990"/>
      <c r="H19" s="1990"/>
      <c r="I19" s="1990"/>
      <c r="J19" s="1990"/>
      <c r="K19" s="1990"/>
      <c r="L19" s="1990"/>
      <c r="M19" s="1990"/>
      <c r="N19" s="1990"/>
      <c r="O19" s="1990"/>
      <c r="P19" s="1990"/>
      <c r="Q19" s="1990"/>
      <c r="R19" s="1990"/>
      <c r="S19" s="1990"/>
      <c r="T19" s="1990"/>
      <c r="U19" s="1990"/>
      <c r="V19" s="1990"/>
      <c r="W19" s="1990"/>
      <c r="X19" s="1990"/>
      <c r="Y19" s="1990"/>
      <c r="Z19" s="1990"/>
      <c r="AA19" s="1990"/>
      <c r="AB19" s="1990"/>
      <c r="AC19" s="1990"/>
      <c r="AD19" s="1990"/>
      <c r="AE19" s="1990"/>
      <c r="AF19" s="1990"/>
      <c r="AG19" s="1990"/>
      <c r="AH19" s="1990"/>
      <c r="AI19" s="1990"/>
      <c r="AJ19" s="1991"/>
      <c r="AK19" s="247"/>
      <c r="AL19" s="1985"/>
    </row>
    <row r="20" spans="1:38" ht="12.75" customHeight="1" x14ac:dyDescent="0.25">
      <c r="A20" s="4"/>
      <c r="B20" s="4"/>
      <c r="C20" s="1989"/>
      <c r="D20" s="1990"/>
      <c r="E20" s="1990"/>
      <c r="F20" s="1990"/>
      <c r="G20" s="1990"/>
      <c r="H20" s="1990"/>
      <c r="I20" s="1990"/>
      <c r="J20" s="1990"/>
      <c r="K20" s="1990"/>
      <c r="L20" s="1990"/>
      <c r="M20" s="1990"/>
      <c r="N20" s="1990"/>
      <c r="O20" s="1990"/>
      <c r="P20" s="1990"/>
      <c r="Q20" s="1990"/>
      <c r="R20" s="1990"/>
      <c r="S20" s="1990"/>
      <c r="T20" s="1990"/>
      <c r="U20" s="1990"/>
      <c r="V20" s="1990"/>
      <c r="W20" s="1990"/>
      <c r="X20" s="1990"/>
      <c r="Y20" s="1990"/>
      <c r="Z20" s="1990"/>
      <c r="AA20" s="1990"/>
      <c r="AB20" s="1990"/>
      <c r="AC20" s="1990"/>
      <c r="AD20" s="1990"/>
      <c r="AE20" s="1990"/>
      <c r="AF20" s="1990"/>
      <c r="AG20" s="1990"/>
      <c r="AH20" s="1990"/>
      <c r="AI20" s="1990"/>
      <c r="AJ20" s="1991"/>
      <c r="AK20" s="247"/>
      <c r="AL20" s="153"/>
    </row>
    <row r="21" spans="1:38" ht="12.75" customHeight="1" x14ac:dyDescent="0.25">
      <c r="A21" s="4"/>
      <c r="B21" s="4"/>
      <c r="C21" s="1989"/>
      <c r="D21" s="1990"/>
      <c r="E21" s="1990"/>
      <c r="F21" s="1990"/>
      <c r="G21" s="1990"/>
      <c r="H21" s="1990"/>
      <c r="I21" s="1990"/>
      <c r="J21" s="1990"/>
      <c r="K21" s="1990"/>
      <c r="L21" s="1990"/>
      <c r="M21" s="1990"/>
      <c r="N21" s="1990"/>
      <c r="O21" s="1990"/>
      <c r="P21" s="1990"/>
      <c r="Q21" s="1990"/>
      <c r="R21" s="1990"/>
      <c r="S21" s="1990"/>
      <c r="T21" s="1990"/>
      <c r="U21" s="1990"/>
      <c r="V21" s="1990"/>
      <c r="W21" s="1990"/>
      <c r="X21" s="1990"/>
      <c r="Y21" s="1990"/>
      <c r="Z21" s="1990"/>
      <c r="AA21" s="1990"/>
      <c r="AB21" s="1990"/>
      <c r="AC21" s="1990"/>
      <c r="AD21" s="1990"/>
      <c r="AE21" s="1990"/>
      <c r="AF21" s="1990"/>
      <c r="AG21" s="1990"/>
      <c r="AH21" s="1990"/>
      <c r="AI21" s="1990"/>
      <c r="AJ21" s="1991"/>
      <c r="AK21" s="247"/>
      <c r="AL21" s="153"/>
    </row>
    <row r="22" spans="1:38" ht="12.75" customHeight="1" x14ac:dyDescent="0.25">
      <c r="A22" s="4"/>
      <c r="B22" s="4"/>
      <c r="C22" s="1989"/>
      <c r="D22" s="1990"/>
      <c r="E22" s="1990"/>
      <c r="F22" s="1990"/>
      <c r="G22" s="1990"/>
      <c r="H22" s="1990"/>
      <c r="I22" s="1990"/>
      <c r="J22" s="1990"/>
      <c r="K22" s="1990"/>
      <c r="L22" s="1990"/>
      <c r="M22" s="1990"/>
      <c r="N22" s="1990"/>
      <c r="O22" s="1990"/>
      <c r="P22" s="1990"/>
      <c r="Q22" s="1990"/>
      <c r="R22" s="1990"/>
      <c r="S22" s="1990"/>
      <c r="T22" s="1990"/>
      <c r="U22" s="1990"/>
      <c r="V22" s="1990"/>
      <c r="W22" s="1990"/>
      <c r="X22" s="1990"/>
      <c r="Y22" s="1990"/>
      <c r="Z22" s="1990"/>
      <c r="AA22" s="1990"/>
      <c r="AB22" s="1990"/>
      <c r="AC22" s="1990"/>
      <c r="AD22" s="1990"/>
      <c r="AE22" s="1990"/>
      <c r="AF22" s="1990"/>
      <c r="AG22" s="1990"/>
      <c r="AH22" s="1990"/>
      <c r="AI22" s="1990"/>
      <c r="AJ22" s="1991"/>
      <c r="AK22" s="247"/>
      <c r="AL22" s="153"/>
    </row>
    <row r="23" spans="1:38" ht="12.75" customHeight="1" x14ac:dyDescent="0.25">
      <c r="A23" s="4"/>
      <c r="B23" s="4"/>
      <c r="C23" s="1989"/>
      <c r="D23" s="1990"/>
      <c r="E23" s="1990"/>
      <c r="F23" s="1990"/>
      <c r="G23" s="1990"/>
      <c r="H23" s="1990"/>
      <c r="I23" s="1990"/>
      <c r="J23" s="1990"/>
      <c r="K23" s="1990"/>
      <c r="L23" s="1990"/>
      <c r="M23" s="1990"/>
      <c r="N23" s="1990"/>
      <c r="O23" s="1990"/>
      <c r="P23" s="1990"/>
      <c r="Q23" s="1990"/>
      <c r="R23" s="1990"/>
      <c r="S23" s="1990"/>
      <c r="T23" s="1990"/>
      <c r="U23" s="1990"/>
      <c r="V23" s="1990"/>
      <c r="W23" s="1990"/>
      <c r="X23" s="1990"/>
      <c r="Y23" s="1990"/>
      <c r="Z23" s="1990"/>
      <c r="AA23" s="1990"/>
      <c r="AB23" s="1990"/>
      <c r="AC23" s="1990"/>
      <c r="AD23" s="1990"/>
      <c r="AE23" s="1990"/>
      <c r="AF23" s="1990"/>
      <c r="AG23" s="1990"/>
      <c r="AH23" s="1990"/>
      <c r="AI23" s="1990"/>
      <c r="AJ23" s="1991"/>
      <c r="AK23" s="247"/>
      <c r="AL23" s="153"/>
    </row>
    <row r="24" spans="1:38" ht="12.75" customHeight="1" x14ac:dyDescent="0.25">
      <c r="A24" s="4"/>
      <c r="B24" s="4"/>
      <c r="C24" s="1989"/>
      <c r="D24" s="1990"/>
      <c r="E24" s="1990"/>
      <c r="F24" s="1990"/>
      <c r="G24" s="1990"/>
      <c r="H24" s="1990"/>
      <c r="I24" s="1990"/>
      <c r="J24" s="1990"/>
      <c r="K24" s="1990"/>
      <c r="L24" s="1990"/>
      <c r="M24" s="1990"/>
      <c r="N24" s="1990"/>
      <c r="O24" s="1990"/>
      <c r="P24" s="1990"/>
      <c r="Q24" s="1990"/>
      <c r="R24" s="1990"/>
      <c r="S24" s="1990"/>
      <c r="T24" s="1990"/>
      <c r="U24" s="1990"/>
      <c r="V24" s="1990"/>
      <c r="W24" s="1990"/>
      <c r="X24" s="1990"/>
      <c r="Y24" s="1990"/>
      <c r="Z24" s="1990"/>
      <c r="AA24" s="1990"/>
      <c r="AB24" s="1990"/>
      <c r="AC24" s="1990"/>
      <c r="AD24" s="1990"/>
      <c r="AE24" s="1990"/>
      <c r="AF24" s="1990"/>
      <c r="AG24" s="1990"/>
      <c r="AH24" s="1990"/>
      <c r="AI24" s="1990"/>
      <c r="AJ24" s="1991"/>
      <c r="AK24" s="247"/>
      <c r="AL24" s="153"/>
    </row>
    <row r="25" spans="1:38" ht="12.75" customHeight="1" x14ac:dyDescent="0.25">
      <c r="A25" s="4"/>
      <c r="B25" s="4"/>
      <c r="C25" s="1989"/>
      <c r="D25" s="1990"/>
      <c r="E25" s="1990"/>
      <c r="F25" s="1990"/>
      <c r="G25" s="1990"/>
      <c r="H25" s="1990"/>
      <c r="I25" s="1990"/>
      <c r="J25" s="1990"/>
      <c r="K25" s="1990"/>
      <c r="L25" s="1990"/>
      <c r="M25" s="1990"/>
      <c r="N25" s="1990"/>
      <c r="O25" s="1990"/>
      <c r="P25" s="1990"/>
      <c r="Q25" s="1990"/>
      <c r="R25" s="1990"/>
      <c r="S25" s="1990"/>
      <c r="T25" s="1990"/>
      <c r="U25" s="1990"/>
      <c r="V25" s="1990"/>
      <c r="W25" s="1990"/>
      <c r="X25" s="1990"/>
      <c r="Y25" s="1990"/>
      <c r="Z25" s="1990"/>
      <c r="AA25" s="1990"/>
      <c r="AB25" s="1990"/>
      <c r="AC25" s="1990"/>
      <c r="AD25" s="1990"/>
      <c r="AE25" s="1990"/>
      <c r="AF25" s="1990"/>
      <c r="AG25" s="1990"/>
      <c r="AH25" s="1990"/>
      <c r="AI25" s="1990"/>
      <c r="AJ25" s="1991"/>
      <c r="AK25" s="247"/>
      <c r="AL25" s="153"/>
    </row>
    <row r="26" spans="1:38" ht="12.75" customHeight="1" x14ac:dyDescent="0.25">
      <c r="A26" s="4"/>
      <c r="B26" s="4"/>
      <c r="C26" s="1989"/>
      <c r="D26" s="1990"/>
      <c r="E26" s="1990"/>
      <c r="F26" s="1990"/>
      <c r="G26" s="1990"/>
      <c r="H26" s="1990"/>
      <c r="I26" s="1990"/>
      <c r="J26" s="1990"/>
      <c r="K26" s="1990"/>
      <c r="L26" s="1990"/>
      <c r="M26" s="1990"/>
      <c r="N26" s="1990"/>
      <c r="O26" s="1990"/>
      <c r="P26" s="1990"/>
      <c r="Q26" s="1990"/>
      <c r="R26" s="1990"/>
      <c r="S26" s="1990"/>
      <c r="T26" s="1990"/>
      <c r="U26" s="1990"/>
      <c r="V26" s="1990"/>
      <c r="W26" s="1990"/>
      <c r="X26" s="1990"/>
      <c r="Y26" s="1990"/>
      <c r="Z26" s="1990"/>
      <c r="AA26" s="1990"/>
      <c r="AB26" s="1990"/>
      <c r="AC26" s="1990"/>
      <c r="AD26" s="1990"/>
      <c r="AE26" s="1990"/>
      <c r="AF26" s="1990"/>
      <c r="AG26" s="1990"/>
      <c r="AH26" s="1990"/>
      <c r="AI26" s="1990"/>
      <c r="AJ26" s="1991"/>
      <c r="AK26" s="247"/>
      <c r="AL26" s="153"/>
    </row>
    <row r="27" spans="1:38" ht="12.75" customHeight="1" x14ac:dyDescent="0.25">
      <c r="A27" s="4"/>
      <c r="B27" s="4"/>
      <c r="C27" s="1989"/>
      <c r="D27" s="1990"/>
      <c r="E27" s="1990"/>
      <c r="F27" s="1990"/>
      <c r="G27" s="1990"/>
      <c r="H27" s="1990"/>
      <c r="I27" s="1990"/>
      <c r="J27" s="1990"/>
      <c r="K27" s="1990"/>
      <c r="L27" s="1990"/>
      <c r="M27" s="1990"/>
      <c r="N27" s="1990"/>
      <c r="O27" s="1990"/>
      <c r="P27" s="1990"/>
      <c r="Q27" s="1990"/>
      <c r="R27" s="1990"/>
      <c r="S27" s="1990"/>
      <c r="T27" s="1990"/>
      <c r="U27" s="1990"/>
      <c r="V27" s="1990"/>
      <c r="W27" s="1990"/>
      <c r="X27" s="1990"/>
      <c r="Y27" s="1990"/>
      <c r="Z27" s="1990"/>
      <c r="AA27" s="1990"/>
      <c r="AB27" s="1990"/>
      <c r="AC27" s="1990"/>
      <c r="AD27" s="1990"/>
      <c r="AE27" s="1990"/>
      <c r="AF27" s="1990"/>
      <c r="AG27" s="1990"/>
      <c r="AH27" s="1990"/>
      <c r="AI27" s="1990"/>
      <c r="AJ27" s="1991"/>
      <c r="AK27" s="247"/>
      <c r="AL27" s="153"/>
    </row>
    <row r="28" spans="1:38" ht="12.75" customHeight="1" x14ac:dyDescent="0.25">
      <c r="A28" s="4"/>
      <c r="B28" s="4"/>
      <c r="C28" s="1989"/>
      <c r="D28" s="1990"/>
      <c r="E28" s="1990"/>
      <c r="F28" s="1990"/>
      <c r="G28" s="1990"/>
      <c r="H28" s="1990"/>
      <c r="I28" s="1990"/>
      <c r="J28" s="1990"/>
      <c r="K28" s="1990"/>
      <c r="L28" s="1990"/>
      <c r="M28" s="1990"/>
      <c r="N28" s="1990"/>
      <c r="O28" s="1990"/>
      <c r="P28" s="1990"/>
      <c r="Q28" s="1990"/>
      <c r="R28" s="1990"/>
      <c r="S28" s="1990"/>
      <c r="T28" s="1990"/>
      <c r="U28" s="1990"/>
      <c r="V28" s="1990"/>
      <c r="W28" s="1990"/>
      <c r="X28" s="1990"/>
      <c r="Y28" s="1990"/>
      <c r="Z28" s="1990"/>
      <c r="AA28" s="1990"/>
      <c r="AB28" s="1990"/>
      <c r="AC28" s="1990"/>
      <c r="AD28" s="1990"/>
      <c r="AE28" s="1990"/>
      <c r="AF28" s="1990"/>
      <c r="AG28" s="1990"/>
      <c r="AH28" s="1990"/>
      <c r="AI28" s="1990"/>
      <c r="AJ28" s="1991"/>
      <c r="AK28" s="247"/>
      <c r="AL28" s="153"/>
    </row>
    <row r="29" spans="1:38" ht="12.75" customHeight="1" x14ac:dyDescent="0.25">
      <c r="A29" s="4"/>
      <c r="B29" s="4"/>
      <c r="C29" s="1989"/>
      <c r="D29" s="1990"/>
      <c r="E29" s="1990"/>
      <c r="F29" s="1990"/>
      <c r="G29" s="1990"/>
      <c r="H29" s="1990"/>
      <c r="I29" s="1990"/>
      <c r="J29" s="1990"/>
      <c r="K29" s="1990"/>
      <c r="L29" s="1990"/>
      <c r="M29" s="1990"/>
      <c r="N29" s="1990"/>
      <c r="O29" s="1990"/>
      <c r="P29" s="1990"/>
      <c r="Q29" s="1990"/>
      <c r="R29" s="1990"/>
      <c r="S29" s="1990"/>
      <c r="T29" s="1990"/>
      <c r="U29" s="1990"/>
      <c r="V29" s="1990"/>
      <c r="W29" s="1990"/>
      <c r="X29" s="1990"/>
      <c r="Y29" s="1990"/>
      <c r="Z29" s="1990"/>
      <c r="AA29" s="1990"/>
      <c r="AB29" s="1990"/>
      <c r="AC29" s="1990"/>
      <c r="AD29" s="1990"/>
      <c r="AE29" s="1990"/>
      <c r="AF29" s="1990"/>
      <c r="AG29" s="1990"/>
      <c r="AH29" s="1990"/>
      <c r="AI29" s="1990"/>
      <c r="AJ29" s="1991"/>
      <c r="AK29" s="247"/>
      <c r="AL29" s="153"/>
    </row>
    <row r="30" spans="1:38" ht="12.75" customHeight="1" x14ac:dyDescent="0.25">
      <c r="A30" s="4"/>
      <c r="B30" s="4"/>
      <c r="C30" s="1989"/>
      <c r="D30" s="1990"/>
      <c r="E30" s="1990"/>
      <c r="F30" s="1990"/>
      <c r="G30" s="1990"/>
      <c r="H30" s="1990"/>
      <c r="I30" s="1990"/>
      <c r="J30" s="1990"/>
      <c r="K30" s="1990"/>
      <c r="L30" s="1990"/>
      <c r="M30" s="1990"/>
      <c r="N30" s="1990"/>
      <c r="O30" s="1990"/>
      <c r="P30" s="1990"/>
      <c r="Q30" s="1990"/>
      <c r="R30" s="1990"/>
      <c r="S30" s="1990"/>
      <c r="T30" s="1990"/>
      <c r="U30" s="1990"/>
      <c r="V30" s="1990"/>
      <c r="W30" s="1990"/>
      <c r="X30" s="1990"/>
      <c r="Y30" s="1990"/>
      <c r="Z30" s="1990"/>
      <c r="AA30" s="1990"/>
      <c r="AB30" s="1990"/>
      <c r="AC30" s="1990"/>
      <c r="AD30" s="1990"/>
      <c r="AE30" s="1990"/>
      <c r="AF30" s="1990"/>
      <c r="AG30" s="1990"/>
      <c r="AH30" s="1990"/>
      <c r="AI30" s="1990"/>
      <c r="AJ30" s="1991"/>
      <c r="AK30" s="247"/>
      <c r="AL30" s="153"/>
    </row>
    <row r="31" spans="1:38" ht="12.75" customHeight="1" x14ac:dyDescent="0.25">
      <c r="A31" s="4"/>
      <c r="B31" s="4"/>
      <c r="C31" s="1989"/>
      <c r="D31" s="1990"/>
      <c r="E31" s="1990"/>
      <c r="F31" s="1990"/>
      <c r="G31" s="1990"/>
      <c r="H31" s="1990"/>
      <c r="I31" s="1990"/>
      <c r="J31" s="1990"/>
      <c r="K31" s="1990"/>
      <c r="L31" s="1990"/>
      <c r="M31" s="1990"/>
      <c r="N31" s="1990"/>
      <c r="O31" s="1990"/>
      <c r="P31" s="1990"/>
      <c r="Q31" s="1990"/>
      <c r="R31" s="1990"/>
      <c r="S31" s="1990"/>
      <c r="T31" s="1990"/>
      <c r="U31" s="1990"/>
      <c r="V31" s="1990"/>
      <c r="W31" s="1990"/>
      <c r="X31" s="1990"/>
      <c r="Y31" s="1990"/>
      <c r="Z31" s="1990"/>
      <c r="AA31" s="1990"/>
      <c r="AB31" s="1990"/>
      <c r="AC31" s="1990"/>
      <c r="AD31" s="1990"/>
      <c r="AE31" s="1990"/>
      <c r="AF31" s="1990"/>
      <c r="AG31" s="1990"/>
      <c r="AH31" s="1990"/>
      <c r="AI31" s="1990"/>
      <c r="AJ31" s="1991"/>
      <c r="AK31" s="247"/>
      <c r="AL31" s="153"/>
    </row>
    <row r="32" spans="1:38" ht="12.75" customHeight="1" x14ac:dyDescent="0.25">
      <c r="A32" s="4"/>
      <c r="B32" s="4"/>
      <c r="C32" s="1989"/>
      <c r="D32" s="1990"/>
      <c r="E32" s="1990"/>
      <c r="F32" s="1990"/>
      <c r="G32" s="1990"/>
      <c r="H32" s="1990"/>
      <c r="I32" s="1990"/>
      <c r="J32" s="1990"/>
      <c r="K32" s="1990"/>
      <c r="L32" s="1990"/>
      <c r="M32" s="1990"/>
      <c r="N32" s="1990"/>
      <c r="O32" s="1990"/>
      <c r="P32" s="1990"/>
      <c r="Q32" s="1990"/>
      <c r="R32" s="1990"/>
      <c r="S32" s="1990"/>
      <c r="T32" s="1990"/>
      <c r="U32" s="1990"/>
      <c r="V32" s="1990"/>
      <c r="W32" s="1990"/>
      <c r="X32" s="1990"/>
      <c r="Y32" s="1990"/>
      <c r="Z32" s="1990"/>
      <c r="AA32" s="1990"/>
      <c r="AB32" s="1990"/>
      <c r="AC32" s="1990"/>
      <c r="AD32" s="1990"/>
      <c r="AE32" s="1990"/>
      <c r="AF32" s="1990"/>
      <c r="AG32" s="1990"/>
      <c r="AH32" s="1990"/>
      <c r="AI32" s="1990"/>
      <c r="AJ32" s="1991"/>
      <c r="AK32" s="247"/>
      <c r="AL32" s="153"/>
    </row>
    <row r="33" spans="1:38" ht="12.75" customHeight="1" x14ac:dyDescent="0.25">
      <c r="A33" s="4"/>
      <c r="B33" s="4"/>
      <c r="C33" s="1989"/>
      <c r="D33" s="1990"/>
      <c r="E33" s="1990"/>
      <c r="F33" s="1990"/>
      <c r="G33" s="1990"/>
      <c r="H33" s="1990"/>
      <c r="I33" s="1990"/>
      <c r="J33" s="1990"/>
      <c r="K33" s="1990"/>
      <c r="L33" s="1990"/>
      <c r="M33" s="1990"/>
      <c r="N33" s="1990"/>
      <c r="O33" s="1990"/>
      <c r="P33" s="1990"/>
      <c r="Q33" s="1990"/>
      <c r="R33" s="1990"/>
      <c r="S33" s="1990"/>
      <c r="T33" s="1990"/>
      <c r="U33" s="1990"/>
      <c r="V33" s="1990"/>
      <c r="W33" s="1990"/>
      <c r="X33" s="1990"/>
      <c r="Y33" s="1990"/>
      <c r="Z33" s="1990"/>
      <c r="AA33" s="1990"/>
      <c r="AB33" s="1990"/>
      <c r="AC33" s="1990"/>
      <c r="AD33" s="1990"/>
      <c r="AE33" s="1990"/>
      <c r="AF33" s="1990"/>
      <c r="AG33" s="1990"/>
      <c r="AH33" s="1990"/>
      <c r="AI33" s="1990"/>
      <c r="AJ33" s="1991"/>
      <c r="AK33" s="247"/>
      <c r="AL33" s="153"/>
    </row>
    <row r="34" spans="1:38" ht="12.75" customHeight="1" x14ac:dyDescent="0.25">
      <c r="A34" s="4"/>
      <c r="B34" s="4"/>
      <c r="C34" s="1989"/>
      <c r="D34" s="1990"/>
      <c r="E34" s="1990"/>
      <c r="F34" s="1990"/>
      <c r="G34" s="1990"/>
      <c r="H34" s="1990"/>
      <c r="I34" s="1990"/>
      <c r="J34" s="1990"/>
      <c r="K34" s="1990"/>
      <c r="L34" s="1990"/>
      <c r="M34" s="1990"/>
      <c r="N34" s="1990"/>
      <c r="O34" s="1990"/>
      <c r="P34" s="1990"/>
      <c r="Q34" s="1990"/>
      <c r="R34" s="1990"/>
      <c r="S34" s="1990"/>
      <c r="T34" s="1990"/>
      <c r="U34" s="1990"/>
      <c r="V34" s="1990"/>
      <c r="W34" s="1990"/>
      <c r="X34" s="1990"/>
      <c r="Y34" s="1990"/>
      <c r="Z34" s="1990"/>
      <c r="AA34" s="1990"/>
      <c r="AB34" s="1990"/>
      <c r="AC34" s="1990"/>
      <c r="AD34" s="1990"/>
      <c r="AE34" s="1990"/>
      <c r="AF34" s="1990"/>
      <c r="AG34" s="1990"/>
      <c r="AH34" s="1990"/>
      <c r="AI34" s="1990"/>
      <c r="AJ34" s="1991"/>
      <c r="AK34" s="247"/>
      <c r="AL34" s="153"/>
    </row>
    <row r="35" spans="1:38" ht="12.75" customHeight="1" x14ac:dyDescent="0.25">
      <c r="A35" s="4"/>
      <c r="B35" s="4"/>
      <c r="C35" s="1989"/>
      <c r="D35" s="1990"/>
      <c r="E35" s="1990"/>
      <c r="F35" s="1990"/>
      <c r="G35" s="1990"/>
      <c r="H35" s="1990"/>
      <c r="I35" s="1990"/>
      <c r="J35" s="1990"/>
      <c r="K35" s="1990"/>
      <c r="L35" s="1990"/>
      <c r="M35" s="1990"/>
      <c r="N35" s="1990"/>
      <c r="O35" s="1990"/>
      <c r="P35" s="1990"/>
      <c r="Q35" s="1990"/>
      <c r="R35" s="1990"/>
      <c r="S35" s="1990"/>
      <c r="T35" s="1990"/>
      <c r="U35" s="1990"/>
      <c r="V35" s="1990"/>
      <c r="W35" s="1990"/>
      <c r="X35" s="1990"/>
      <c r="Y35" s="1990"/>
      <c r="Z35" s="1990"/>
      <c r="AA35" s="1990"/>
      <c r="AB35" s="1990"/>
      <c r="AC35" s="1990"/>
      <c r="AD35" s="1990"/>
      <c r="AE35" s="1990"/>
      <c r="AF35" s="1990"/>
      <c r="AG35" s="1990"/>
      <c r="AH35" s="1990"/>
      <c r="AI35" s="1990"/>
      <c r="AJ35" s="1991"/>
      <c r="AK35" s="247"/>
      <c r="AL35" s="153"/>
    </row>
    <row r="36" spans="1:38" ht="12.75" customHeight="1" x14ac:dyDescent="0.25">
      <c r="A36" s="4"/>
      <c r="B36" s="4"/>
      <c r="C36" s="1989"/>
      <c r="D36" s="1990"/>
      <c r="E36" s="1990"/>
      <c r="F36" s="1990"/>
      <c r="G36" s="1990"/>
      <c r="H36" s="1990"/>
      <c r="I36" s="1990"/>
      <c r="J36" s="1990"/>
      <c r="K36" s="1990"/>
      <c r="L36" s="1990"/>
      <c r="M36" s="1990"/>
      <c r="N36" s="1990"/>
      <c r="O36" s="1990"/>
      <c r="P36" s="1990"/>
      <c r="Q36" s="1990"/>
      <c r="R36" s="1990"/>
      <c r="S36" s="1990"/>
      <c r="T36" s="1990"/>
      <c r="U36" s="1990"/>
      <c r="V36" s="1990"/>
      <c r="W36" s="1990"/>
      <c r="X36" s="1990"/>
      <c r="Y36" s="1990"/>
      <c r="Z36" s="1990"/>
      <c r="AA36" s="1990"/>
      <c r="AB36" s="1990"/>
      <c r="AC36" s="1990"/>
      <c r="AD36" s="1990"/>
      <c r="AE36" s="1990"/>
      <c r="AF36" s="1990"/>
      <c r="AG36" s="1990"/>
      <c r="AH36" s="1990"/>
      <c r="AI36" s="1990"/>
      <c r="AJ36" s="1991"/>
      <c r="AK36" s="247"/>
      <c r="AL36" s="153"/>
    </row>
    <row r="37" spans="1:38" ht="12.75" customHeight="1" x14ac:dyDescent="0.25">
      <c r="A37" s="4"/>
      <c r="B37" s="4"/>
      <c r="C37" s="1989"/>
      <c r="D37" s="1990"/>
      <c r="E37" s="1990"/>
      <c r="F37" s="1990"/>
      <c r="G37" s="1990"/>
      <c r="H37" s="1990"/>
      <c r="I37" s="1990"/>
      <c r="J37" s="1990"/>
      <c r="K37" s="1990"/>
      <c r="L37" s="1990"/>
      <c r="M37" s="1990"/>
      <c r="N37" s="1990"/>
      <c r="O37" s="1990"/>
      <c r="P37" s="1990"/>
      <c r="Q37" s="1990"/>
      <c r="R37" s="1990"/>
      <c r="S37" s="1990"/>
      <c r="T37" s="1990"/>
      <c r="U37" s="1990"/>
      <c r="V37" s="1990"/>
      <c r="W37" s="1990"/>
      <c r="X37" s="1990"/>
      <c r="Y37" s="1990"/>
      <c r="Z37" s="1990"/>
      <c r="AA37" s="1990"/>
      <c r="AB37" s="1990"/>
      <c r="AC37" s="1990"/>
      <c r="AD37" s="1990"/>
      <c r="AE37" s="1990"/>
      <c r="AF37" s="1990"/>
      <c r="AG37" s="1990"/>
      <c r="AH37" s="1990"/>
      <c r="AI37" s="1990"/>
      <c r="AJ37" s="1991"/>
      <c r="AK37" s="247"/>
      <c r="AL37" s="153"/>
    </row>
    <row r="38" spans="1:38" ht="12.75" customHeight="1" x14ac:dyDescent="0.25">
      <c r="A38" s="4"/>
      <c r="B38" s="4"/>
      <c r="C38" s="1989"/>
      <c r="D38" s="1990"/>
      <c r="E38" s="1990"/>
      <c r="F38" s="1990"/>
      <c r="G38" s="1990"/>
      <c r="H38" s="1990"/>
      <c r="I38" s="1990"/>
      <c r="J38" s="1990"/>
      <c r="K38" s="1990"/>
      <c r="L38" s="1990"/>
      <c r="M38" s="1990"/>
      <c r="N38" s="1990"/>
      <c r="O38" s="1990"/>
      <c r="P38" s="1990"/>
      <c r="Q38" s="1990"/>
      <c r="R38" s="1990"/>
      <c r="S38" s="1990"/>
      <c r="T38" s="1990"/>
      <c r="U38" s="1990"/>
      <c r="V38" s="1990"/>
      <c r="W38" s="1990"/>
      <c r="X38" s="1990"/>
      <c r="Y38" s="1990"/>
      <c r="Z38" s="1990"/>
      <c r="AA38" s="1990"/>
      <c r="AB38" s="1990"/>
      <c r="AC38" s="1990"/>
      <c r="AD38" s="1990"/>
      <c r="AE38" s="1990"/>
      <c r="AF38" s="1990"/>
      <c r="AG38" s="1990"/>
      <c r="AH38" s="1990"/>
      <c r="AI38" s="1990"/>
      <c r="AJ38" s="1991"/>
      <c r="AK38" s="247"/>
      <c r="AL38" s="153"/>
    </row>
    <row r="39" spans="1:38" ht="12.75" customHeight="1" x14ac:dyDescent="0.25">
      <c r="A39" s="4"/>
      <c r="B39" s="4"/>
      <c r="C39" s="1989"/>
      <c r="D39" s="1990"/>
      <c r="E39" s="1990"/>
      <c r="F39" s="1990"/>
      <c r="G39" s="1990"/>
      <c r="H39" s="1990"/>
      <c r="I39" s="1990"/>
      <c r="J39" s="1990"/>
      <c r="K39" s="1990"/>
      <c r="L39" s="1990"/>
      <c r="M39" s="1990"/>
      <c r="N39" s="1990"/>
      <c r="O39" s="1990"/>
      <c r="P39" s="1990"/>
      <c r="Q39" s="1990"/>
      <c r="R39" s="1990"/>
      <c r="S39" s="1990"/>
      <c r="T39" s="1990"/>
      <c r="U39" s="1990"/>
      <c r="V39" s="1990"/>
      <c r="W39" s="1990"/>
      <c r="X39" s="1990"/>
      <c r="Y39" s="1990"/>
      <c r="Z39" s="1990"/>
      <c r="AA39" s="1990"/>
      <c r="AB39" s="1990"/>
      <c r="AC39" s="1990"/>
      <c r="AD39" s="1990"/>
      <c r="AE39" s="1990"/>
      <c r="AF39" s="1990"/>
      <c r="AG39" s="1990"/>
      <c r="AH39" s="1990"/>
      <c r="AI39" s="1990"/>
      <c r="AJ39" s="1991"/>
      <c r="AK39" s="247"/>
      <c r="AL39" s="153"/>
    </row>
    <row r="40" spans="1:38" ht="12.75" customHeight="1" x14ac:dyDescent="0.25">
      <c r="A40" s="4"/>
      <c r="B40" s="4"/>
      <c r="C40" s="1989"/>
      <c r="D40" s="1990"/>
      <c r="E40" s="1990"/>
      <c r="F40" s="1990"/>
      <c r="G40" s="1990"/>
      <c r="H40" s="1990"/>
      <c r="I40" s="1990"/>
      <c r="J40" s="1990"/>
      <c r="K40" s="1990"/>
      <c r="L40" s="1990"/>
      <c r="M40" s="1990"/>
      <c r="N40" s="1990"/>
      <c r="O40" s="1990"/>
      <c r="P40" s="1990"/>
      <c r="Q40" s="1990"/>
      <c r="R40" s="1990"/>
      <c r="S40" s="1990"/>
      <c r="T40" s="1990"/>
      <c r="U40" s="1990"/>
      <c r="V40" s="1990"/>
      <c r="W40" s="1990"/>
      <c r="X40" s="1990"/>
      <c r="Y40" s="1990"/>
      <c r="Z40" s="1990"/>
      <c r="AA40" s="1990"/>
      <c r="AB40" s="1990"/>
      <c r="AC40" s="1990"/>
      <c r="AD40" s="1990"/>
      <c r="AE40" s="1990"/>
      <c r="AF40" s="1990"/>
      <c r="AG40" s="1990"/>
      <c r="AH40" s="1990"/>
      <c r="AI40" s="1990"/>
      <c r="AJ40" s="1991"/>
      <c r="AK40" s="247"/>
      <c r="AL40" s="153"/>
    </row>
    <row r="41" spans="1:38" ht="12.75" customHeight="1" x14ac:dyDescent="0.25">
      <c r="A41" s="4"/>
      <c r="B41" s="4"/>
      <c r="C41" s="1989"/>
      <c r="D41" s="1990"/>
      <c r="E41" s="1990"/>
      <c r="F41" s="1990"/>
      <c r="G41" s="1990"/>
      <c r="H41" s="1990"/>
      <c r="I41" s="1990"/>
      <c r="J41" s="1990"/>
      <c r="K41" s="1990"/>
      <c r="L41" s="1990"/>
      <c r="M41" s="1990"/>
      <c r="N41" s="1990"/>
      <c r="O41" s="1990"/>
      <c r="P41" s="1990"/>
      <c r="Q41" s="1990"/>
      <c r="R41" s="1990"/>
      <c r="S41" s="1990"/>
      <c r="T41" s="1990"/>
      <c r="U41" s="1990"/>
      <c r="V41" s="1990"/>
      <c r="W41" s="1990"/>
      <c r="X41" s="1990"/>
      <c r="Y41" s="1990"/>
      <c r="Z41" s="1990"/>
      <c r="AA41" s="1990"/>
      <c r="AB41" s="1990"/>
      <c r="AC41" s="1990"/>
      <c r="AD41" s="1990"/>
      <c r="AE41" s="1990"/>
      <c r="AF41" s="1990"/>
      <c r="AG41" s="1990"/>
      <c r="AH41" s="1990"/>
      <c r="AI41" s="1990"/>
      <c r="AJ41" s="1991"/>
      <c r="AK41" s="247"/>
      <c r="AL41" s="153"/>
    </row>
    <row r="42" spans="1:38" ht="12.75" customHeight="1" x14ac:dyDescent="0.25">
      <c r="A42" s="4"/>
      <c r="B42" s="4"/>
      <c r="C42" s="1992"/>
      <c r="D42" s="1993"/>
      <c r="E42" s="1993"/>
      <c r="F42" s="1993"/>
      <c r="G42" s="1993"/>
      <c r="H42" s="1993"/>
      <c r="I42" s="1993"/>
      <c r="J42" s="1993"/>
      <c r="K42" s="1993"/>
      <c r="L42" s="1993"/>
      <c r="M42" s="1993"/>
      <c r="N42" s="1993"/>
      <c r="O42" s="1993"/>
      <c r="P42" s="1993"/>
      <c r="Q42" s="1993"/>
      <c r="R42" s="1993"/>
      <c r="S42" s="1993"/>
      <c r="T42" s="1993"/>
      <c r="U42" s="1993"/>
      <c r="V42" s="1993"/>
      <c r="W42" s="1993"/>
      <c r="X42" s="1993"/>
      <c r="Y42" s="1993"/>
      <c r="Z42" s="1993"/>
      <c r="AA42" s="1993"/>
      <c r="AB42" s="1993"/>
      <c r="AC42" s="1993"/>
      <c r="AD42" s="1993"/>
      <c r="AE42" s="1993"/>
      <c r="AF42" s="1993"/>
      <c r="AG42" s="1993"/>
      <c r="AH42" s="1993"/>
      <c r="AI42" s="1993"/>
      <c r="AJ42" s="1994"/>
      <c r="AK42" s="247"/>
      <c r="AL42" s="153"/>
    </row>
    <row r="43" spans="1:38" x14ac:dyDescent="0.25">
      <c r="A43" s="4"/>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153"/>
    </row>
    <row r="44" spans="1:38" s="450" customFormat="1" ht="13.5" customHeight="1" x14ac:dyDescent="0.25">
      <c r="A44" s="153"/>
      <c r="B44" s="221"/>
      <c r="C44" s="493" t="s">
        <v>26</v>
      </c>
      <c r="D44" s="221" t="s">
        <v>400</v>
      </c>
      <c r="E44" s="221"/>
      <c r="F44" s="221"/>
      <c r="G44" s="221"/>
      <c r="H44" s="221"/>
      <c r="I44" s="221"/>
      <c r="J44" s="221"/>
      <c r="K44" s="221"/>
      <c r="L44" s="221"/>
      <c r="M44" s="221"/>
      <c r="N44" s="221"/>
      <c r="O44" s="221"/>
      <c r="P44" s="221"/>
      <c r="Q44" s="221"/>
      <c r="R44" s="221"/>
      <c r="S44" s="221"/>
      <c r="T44" s="221"/>
      <c r="U44" s="221"/>
      <c r="V44" s="221"/>
      <c r="W44" s="221"/>
      <c r="X44" s="221"/>
      <c r="Y44" s="221"/>
      <c r="Z44" s="221"/>
      <c r="AA44" s="221"/>
      <c r="AB44" s="221"/>
      <c r="AC44" s="221"/>
      <c r="AD44" s="221"/>
      <c r="AE44" s="221"/>
      <c r="AF44" s="221"/>
      <c r="AG44" s="221"/>
      <c r="AH44" s="221"/>
      <c r="AI44" s="221"/>
      <c r="AJ44" s="221"/>
      <c r="AK44" s="221"/>
      <c r="AL44" s="153"/>
    </row>
    <row r="45" spans="1:38" ht="6" customHeight="1" x14ac:dyDescent="0.25">
      <c r="A45" s="4"/>
      <c r="B45" s="4"/>
      <c r="C45" s="4"/>
      <c r="D45" s="4"/>
      <c r="E45" s="4"/>
      <c r="F45" s="4"/>
      <c r="G45" s="4"/>
      <c r="H45" s="4"/>
      <c r="I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153"/>
    </row>
    <row r="46" spans="1:38" ht="12.75" customHeight="1" x14ac:dyDescent="0.25">
      <c r="A46" s="4"/>
      <c r="B46" s="4"/>
      <c r="C46" s="1986"/>
      <c r="D46" s="1987"/>
      <c r="E46" s="1987"/>
      <c r="F46" s="1987"/>
      <c r="G46" s="1987"/>
      <c r="H46" s="1987"/>
      <c r="I46" s="1987"/>
      <c r="J46" s="1987"/>
      <c r="K46" s="1987"/>
      <c r="L46" s="1987"/>
      <c r="M46" s="1987"/>
      <c r="N46" s="1987"/>
      <c r="O46" s="1987"/>
      <c r="P46" s="1987"/>
      <c r="Q46" s="1987"/>
      <c r="R46" s="1987"/>
      <c r="S46" s="1987"/>
      <c r="T46" s="1987"/>
      <c r="U46" s="1987"/>
      <c r="V46" s="1987"/>
      <c r="W46" s="1987"/>
      <c r="X46" s="1987"/>
      <c r="Y46" s="1987"/>
      <c r="Z46" s="1987"/>
      <c r="AA46" s="1987"/>
      <c r="AB46" s="1987"/>
      <c r="AC46" s="1987"/>
      <c r="AD46" s="1987"/>
      <c r="AE46" s="1987"/>
      <c r="AF46" s="1987"/>
      <c r="AG46" s="1987"/>
      <c r="AH46" s="1987"/>
      <c r="AI46" s="1987"/>
      <c r="AJ46" s="1988"/>
      <c r="AK46" s="4"/>
      <c r="AL46" s="492"/>
    </row>
    <row r="47" spans="1:38" ht="12.75" customHeight="1" x14ac:dyDescent="0.25">
      <c r="A47" s="4"/>
      <c r="B47" s="4"/>
      <c r="C47" s="1989"/>
      <c r="D47" s="1990"/>
      <c r="E47" s="1990"/>
      <c r="F47" s="1990"/>
      <c r="G47" s="1990"/>
      <c r="H47" s="1990"/>
      <c r="I47" s="1990"/>
      <c r="J47" s="1990"/>
      <c r="K47" s="1990"/>
      <c r="L47" s="1990"/>
      <c r="M47" s="1990"/>
      <c r="N47" s="1990"/>
      <c r="O47" s="1990"/>
      <c r="P47" s="1990"/>
      <c r="Q47" s="1990"/>
      <c r="R47" s="1990"/>
      <c r="S47" s="1990"/>
      <c r="T47" s="1990"/>
      <c r="U47" s="1990"/>
      <c r="V47" s="1990"/>
      <c r="W47" s="1990"/>
      <c r="X47" s="1990"/>
      <c r="Y47" s="1990"/>
      <c r="Z47" s="1990"/>
      <c r="AA47" s="1990"/>
      <c r="AB47" s="1990"/>
      <c r="AC47" s="1990"/>
      <c r="AD47" s="1990"/>
      <c r="AE47" s="1990"/>
      <c r="AF47" s="1990"/>
      <c r="AG47" s="1990"/>
      <c r="AH47" s="1990"/>
      <c r="AI47" s="1990"/>
      <c r="AJ47" s="1991"/>
      <c r="AK47" s="4"/>
      <c r="AL47" s="1985"/>
    </row>
    <row r="48" spans="1:38" ht="12.75" customHeight="1" x14ac:dyDescent="0.25">
      <c r="A48" s="4"/>
      <c r="B48" s="4"/>
      <c r="C48" s="1989"/>
      <c r="D48" s="1990"/>
      <c r="E48" s="1990"/>
      <c r="F48" s="1990"/>
      <c r="G48" s="1990"/>
      <c r="H48" s="1990"/>
      <c r="I48" s="1990"/>
      <c r="J48" s="1990"/>
      <c r="K48" s="1990"/>
      <c r="L48" s="1990"/>
      <c r="M48" s="1990"/>
      <c r="N48" s="1990"/>
      <c r="O48" s="1990"/>
      <c r="P48" s="1990"/>
      <c r="Q48" s="1990"/>
      <c r="R48" s="1990"/>
      <c r="S48" s="1990"/>
      <c r="T48" s="1990"/>
      <c r="U48" s="1990"/>
      <c r="V48" s="1990"/>
      <c r="W48" s="1990"/>
      <c r="X48" s="1990"/>
      <c r="Y48" s="1990"/>
      <c r="Z48" s="1990"/>
      <c r="AA48" s="1990"/>
      <c r="AB48" s="1990"/>
      <c r="AC48" s="1990"/>
      <c r="AD48" s="1990"/>
      <c r="AE48" s="1990"/>
      <c r="AF48" s="1990"/>
      <c r="AG48" s="1990"/>
      <c r="AH48" s="1990"/>
      <c r="AI48" s="1990"/>
      <c r="AJ48" s="1991"/>
      <c r="AK48" s="4"/>
      <c r="AL48" s="1985"/>
    </row>
    <row r="49" spans="1:38" ht="12.75" customHeight="1" x14ac:dyDescent="0.25">
      <c r="A49" s="4"/>
      <c r="B49" s="4"/>
      <c r="C49" s="1989"/>
      <c r="D49" s="1990"/>
      <c r="E49" s="1990"/>
      <c r="F49" s="1990"/>
      <c r="G49" s="1990"/>
      <c r="H49" s="1990"/>
      <c r="I49" s="1990"/>
      <c r="J49" s="1990"/>
      <c r="K49" s="1990"/>
      <c r="L49" s="1990"/>
      <c r="M49" s="1990"/>
      <c r="N49" s="1990"/>
      <c r="O49" s="1990"/>
      <c r="P49" s="1990"/>
      <c r="Q49" s="1990"/>
      <c r="R49" s="1990"/>
      <c r="S49" s="1990"/>
      <c r="T49" s="1990"/>
      <c r="U49" s="1990"/>
      <c r="V49" s="1990"/>
      <c r="W49" s="1990"/>
      <c r="X49" s="1990"/>
      <c r="Y49" s="1990"/>
      <c r="Z49" s="1990"/>
      <c r="AA49" s="1990"/>
      <c r="AB49" s="1990"/>
      <c r="AC49" s="1990"/>
      <c r="AD49" s="1990"/>
      <c r="AE49" s="1990"/>
      <c r="AF49" s="1990"/>
      <c r="AG49" s="1990"/>
      <c r="AH49" s="1990"/>
      <c r="AI49" s="1990"/>
      <c r="AJ49" s="1991"/>
      <c r="AK49" s="4"/>
      <c r="AL49" s="1985"/>
    </row>
    <row r="50" spans="1:38" ht="12.75" customHeight="1" x14ac:dyDescent="0.25">
      <c r="A50" s="4"/>
      <c r="B50" s="4"/>
      <c r="C50" s="1989"/>
      <c r="D50" s="1990"/>
      <c r="E50" s="1990"/>
      <c r="F50" s="1990"/>
      <c r="G50" s="1990"/>
      <c r="H50" s="1990"/>
      <c r="I50" s="1990"/>
      <c r="J50" s="1990"/>
      <c r="K50" s="1990"/>
      <c r="L50" s="1990"/>
      <c r="M50" s="1990"/>
      <c r="N50" s="1990"/>
      <c r="O50" s="1990"/>
      <c r="P50" s="1990"/>
      <c r="Q50" s="1990"/>
      <c r="R50" s="1990"/>
      <c r="S50" s="1990"/>
      <c r="T50" s="1990"/>
      <c r="U50" s="1990"/>
      <c r="V50" s="1990"/>
      <c r="W50" s="1990"/>
      <c r="X50" s="1990"/>
      <c r="Y50" s="1990"/>
      <c r="Z50" s="1990"/>
      <c r="AA50" s="1990"/>
      <c r="AB50" s="1990"/>
      <c r="AC50" s="1990"/>
      <c r="AD50" s="1990"/>
      <c r="AE50" s="1990"/>
      <c r="AF50" s="1990"/>
      <c r="AG50" s="1990"/>
      <c r="AH50" s="1990"/>
      <c r="AI50" s="1990"/>
      <c r="AJ50" s="1991"/>
      <c r="AK50" s="4"/>
      <c r="AL50" s="153"/>
    </row>
    <row r="51" spans="1:38" ht="12.75" customHeight="1" x14ac:dyDescent="0.25">
      <c r="A51" s="4"/>
      <c r="B51" s="4"/>
      <c r="C51" s="1989"/>
      <c r="D51" s="1990"/>
      <c r="E51" s="1990"/>
      <c r="F51" s="1990"/>
      <c r="G51" s="1990"/>
      <c r="H51" s="1990"/>
      <c r="I51" s="1990"/>
      <c r="J51" s="1990"/>
      <c r="K51" s="1990"/>
      <c r="L51" s="1990"/>
      <c r="M51" s="1990"/>
      <c r="N51" s="1990"/>
      <c r="O51" s="1990"/>
      <c r="P51" s="1990"/>
      <c r="Q51" s="1990"/>
      <c r="R51" s="1990"/>
      <c r="S51" s="1990"/>
      <c r="T51" s="1990"/>
      <c r="U51" s="1990"/>
      <c r="V51" s="1990"/>
      <c r="W51" s="1990"/>
      <c r="X51" s="1990"/>
      <c r="Y51" s="1990"/>
      <c r="Z51" s="1990"/>
      <c r="AA51" s="1990"/>
      <c r="AB51" s="1990"/>
      <c r="AC51" s="1990"/>
      <c r="AD51" s="1990"/>
      <c r="AE51" s="1990"/>
      <c r="AF51" s="1990"/>
      <c r="AG51" s="1990"/>
      <c r="AH51" s="1990"/>
      <c r="AI51" s="1990"/>
      <c r="AJ51" s="1991"/>
      <c r="AK51" s="4"/>
      <c r="AL51" s="153"/>
    </row>
    <row r="52" spans="1:38" ht="12.75" customHeight="1" x14ac:dyDescent="0.25">
      <c r="A52" s="4"/>
      <c r="B52" s="4"/>
      <c r="C52" s="1989"/>
      <c r="D52" s="1990"/>
      <c r="E52" s="1990"/>
      <c r="F52" s="1990"/>
      <c r="G52" s="1990"/>
      <c r="H52" s="1990"/>
      <c r="I52" s="1990"/>
      <c r="J52" s="1990"/>
      <c r="K52" s="1990"/>
      <c r="L52" s="1990"/>
      <c r="M52" s="1990"/>
      <c r="N52" s="1990"/>
      <c r="O52" s="1990"/>
      <c r="P52" s="1990"/>
      <c r="Q52" s="1990"/>
      <c r="R52" s="1990"/>
      <c r="S52" s="1990"/>
      <c r="T52" s="1990"/>
      <c r="U52" s="1990"/>
      <c r="V52" s="1990"/>
      <c r="W52" s="1990"/>
      <c r="X52" s="1990"/>
      <c r="Y52" s="1990"/>
      <c r="Z52" s="1990"/>
      <c r="AA52" s="1990"/>
      <c r="AB52" s="1990"/>
      <c r="AC52" s="1990"/>
      <c r="AD52" s="1990"/>
      <c r="AE52" s="1990"/>
      <c r="AF52" s="1990"/>
      <c r="AG52" s="1990"/>
      <c r="AH52" s="1990"/>
      <c r="AI52" s="1990"/>
      <c r="AJ52" s="1991"/>
      <c r="AK52" s="4"/>
      <c r="AL52" s="153"/>
    </row>
    <row r="53" spans="1:38" ht="12.75" customHeight="1" x14ac:dyDescent="0.25">
      <c r="A53" s="4"/>
      <c r="B53" s="4"/>
      <c r="C53" s="1989"/>
      <c r="D53" s="1990"/>
      <c r="E53" s="1990"/>
      <c r="F53" s="1990"/>
      <c r="G53" s="1990"/>
      <c r="H53" s="1990"/>
      <c r="I53" s="1990"/>
      <c r="J53" s="1990"/>
      <c r="K53" s="1990"/>
      <c r="L53" s="1990"/>
      <c r="M53" s="1990"/>
      <c r="N53" s="1990"/>
      <c r="O53" s="1990"/>
      <c r="P53" s="1990"/>
      <c r="Q53" s="1990"/>
      <c r="R53" s="1990"/>
      <c r="S53" s="1990"/>
      <c r="T53" s="1990"/>
      <c r="U53" s="1990"/>
      <c r="V53" s="1990"/>
      <c r="W53" s="1990"/>
      <c r="X53" s="1990"/>
      <c r="Y53" s="1990"/>
      <c r="Z53" s="1990"/>
      <c r="AA53" s="1990"/>
      <c r="AB53" s="1990"/>
      <c r="AC53" s="1990"/>
      <c r="AD53" s="1990"/>
      <c r="AE53" s="1990"/>
      <c r="AF53" s="1990"/>
      <c r="AG53" s="1990"/>
      <c r="AH53" s="1990"/>
      <c r="AI53" s="1990"/>
      <c r="AJ53" s="1991"/>
      <c r="AK53" s="4"/>
      <c r="AL53" s="153"/>
    </row>
    <row r="54" spans="1:38" ht="12.75" customHeight="1" x14ac:dyDescent="0.25">
      <c r="A54" s="4"/>
      <c r="B54" s="4"/>
      <c r="C54" s="1989"/>
      <c r="D54" s="1990"/>
      <c r="E54" s="1990"/>
      <c r="F54" s="1990"/>
      <c r="G54" s="1990"/>
      <c r="H54" s="1990"/>
      <c r="I54" s="1990"/>
      <c r="J54" s="1990"/>
      <c r="K54" s="1990"/>
      <c r="L54" s="1990"/>
      <c r="M54" s="1990"/>
      <c r="N54" s="1990"/>
      <c r="O54" s="1990"/>
      <c r="P54" s="1990"/>
      <c r="Q54" s="1990"/>
      <c r="R54" s="1990"/>
      <c r="S54" s="1990"/>
      <c r="T54" s="1990"/>
      <c r="U54" s="1990"/>
      <c r="V54" s="1990"/>
      <c r="W54" s="1990"/>
      <c r="X54" s="1990"/>
      <c r="Y54" s="1990"/>
      <c r="Z54" s="1990"/>
      <c r="AA54" s="1990"/>
      <c r="AB54" s="1990"/>
      <c r="AC54" s="1990"/>
      <c r="AD54" s="1990"/>
      <c r="AE54" s="1990"/>
      <c r="AF54" s="1990"/>
      <c r="AG54" s="1990"/>
      <c r="AH54" s="1990"/>
      <c r="AI54" s="1990"/>
      <c r="AJ54" s="1991"/>
      <c r="AK54" s="4"/>
      <c r="AL54" s="153"/>
    </row>
    <row r="55" spans="1:38" ht="12.75" customHeight="1" x14ac:dyDescent="0.25">
      <c r="A55" s="4"/>
      <c r="B55" s="4"/>
      <c r="C55" s="1989"/>
      <c r="D55" s="1990"/>
      <c r="E55" s="1990"/>
      <c r="F55" s="1990"/>
      <c r="G55" s="1990"/>
      <c r="H55" s="1990"/>
      <c r="I55" s="1990"/>
      <c r="J55" s="1990"/>
      <c r="K55" s="1990"/>
      <c r="L55" s="1990"/>
      <c r="M55" s="1990"/>
      <c r="N55" s="1990"/>
      <c r="O55" s="1990"/>
      <c r="P55" s="1990"/>
      <c r="Q55" s="1990"/>
      <c r="R55" s="1990"/>
      <c r="S55" s="1990"/>
      <c r="T55" s="1990"/>
      <c r="U55" s="1990"/>
      <c r="V55" s="1990"/>
      <c r="W55" s="1990"/>
      <c r="X55" s="1990"/>
      <c r="Y55" s="1990"/>
      <c r="Z55" s="1990"/>
      <c r="AA55" s="1990"/>
      <c r="AB55" s="1990"/>
      <c r="AC55" s="1990"/>
      <c r="AD55" s="1990"/>
      <c r="AE55" s="1990"/>
      <c r="AF55" s="1990"/>
      <c r="AG55" s="1990"/>
      <c r="AH55" s="1990"/>
      <c r="AI55" s="1990"/>
      <c r="AJ55" s="1991"/>
      <c r="AK55" s="4"/>
      <c r="AL55" s="153"/>
    </row>
    <row r="56" spans="1:38" ht="12.75" customHeight="1" x14ac:dyDescent="0.25">
      <c r="A56" s="4"/>
      <c r="B56" s="4"/>
      <c r="C56" s="1989"/>
      <c r="D56" s="1990"/>
      <c r="E56" s="1990"/>
      <c r="F56" s="1990"/>
      <c r="G56" s="1990"/>
      <c r="H56" s="1990"/>
      <c r="I56" s="1990"/>
      <c r="J56" s="1990"/>
      <c r="K56" s="1990"/>
      <c r="L56" s="1990"/>
      <c r="M56" s="1990"/>
      <c r="N56" s="1990"/>
      <c r="O56" s="1990"/>
      <c r="P56" s="1990"/>
      <c r="Q56" s="1990"/>
      <c r="R56" s="1990"/>
      <c r="S56" s="1990"/>
      <c r="T56" s="1990"/>
      <c r="U56" s="1990"/>
      <c r="V56" s="1990"/>
      <c r="W56" s="1990"/>
      <c r="X56" s="1990"/>
      <c r="Y56" s="1990"/>
      <c r="Z56" s="1990"/>
      <c r="AA56" s="1990"/>
      <c r="AB56" s="1990"/>
      <c r="AC56" s="1990"/>
      <c r="AD56" s="1990"/>
      <c r="AE56" s="1990"/>
      <c r="AF56" s="1990"/>
      <c r="AG56" s="1990"/>
      <c r="AH56" s="1990"/>
      <c r="AI56" s="1990"/>
      <c r="AJ56" s="1991"/>
      <c r="AK56" s="4"/>
      <c r="AL56" s="153"/>
    </row>
    <row r="57" spans="1:38" ht="12.75" customHeight="1" x14ac:dyDescent="0.25">
      <c r="A57" s="4"/>
      <c r="B57" s="4"/>
      <c r="C57" s="1989"/>
      <c r="D57" s="1990"/>
      <c r="E57" s="1990"/>
      <c r="F57" s="1990"/>
      <c r="G57" s="1990"/>
      <c r="H57" s="1990"/>
      <c r="I57" s="1990"/>
      <c r="J57" s="1990"/>
      <c r="K57" s="1990"/>
      <c r="L57" s="1990"/>
      <c r="M57" s="1990"/>
      <c r="N57" s="1990"/>
      <c r="O57" s="1990"/>
      <c r="P57" s="1990"/>
      <c r="Q57" s="1990"/>
      <c r="R57" s="1990"/>
      <c r="S57" s="1990"/>
      <c r="T57" s="1990"/>
      <c r="U57" s="1990"/>
      <c r="V57" s="1990"/>
      <c r="W57" s="1990"/>
      <c r="X57" s="1990"/>
      <c r="Y57" s="1990"/>
      <c r="Z57" s="1990"/>
      <c r="AA57" s="1990"/>
      <c r="AB57" s="1990"/>
      <c r="AC57" s="1990"/>
      <c r="AD57" s="1990"/>
      <c r="AE57" s="1990"/>
      <c r="AF57" s="1990"/>
      <c r="AG57" s="1990"/>
      <c r="AH57" s="1990"/>
      <c r="AI57" s="1990"/>
      <c r="AJ57" s="1991"/>
      <c r="AK57" s="4"/>
      <c r="AL57" s="153"/>
    </row>
    <row r="58" spans="1:38" ht="12.75" customHeight="1" x14ac:dyDescent="0.25">
      <c r="A58" s="4"/>
      <c r="B58" s="4"/>
      <c r="C58" s="1989"/>
      <c r="D58" s="1990"/>
      <c r="E58" s="1990"/>
      <c r="F58" s="1990"/>
      <c r="G58" s="1990"/>
      <c r="H58" s="1990"/>
      <c r="I58" s="1990"/>
      <c r="J58" s="1990"/>
      <c r="K58" s="1990"/>
      <c r="L58" s="1990"/>
      <c r="M58" s="1990"/>
      <c r="N58" s="1990"/>
      <c r="O58" s="1990"/>
      <c r="P58" s="1990"/>
      <c r="Q58" s="1990"/>
      <c r="R58" s="1990"/>
      <c r="S58" s="1990"/>
      <c r="T58" s="1990"/>
      <c r="U58" s="1990"/>
      <c r="V58" s="1990"/>
      <c r="W58" s="1990"/>
      <c r="X58" s="1990"/>
      <c r="Y58" s="1990"/>
      <c r="Z58" s="1990"/>
      <c r="AA58" s="1990"/>
      <c r="AB58" s="1990"/>
      <c r="AC58" s="1990"/>
      <c r="AD58" s="1990"/>
      <c r="AE58" s="1990"/>
      <c r="AF58" s="1990"/>
      <c r="AG58" s="1990"/>
      <c r="AH58" s="1990"/>
      <c r="AI58" s="1990"/>
      <c r="AJ58" s="1991"/>
      <c r="AK58" s="4"/>
      <c r="AL58" s="153"/>
    </row>
    <row r="59" spans="1:38" ht="12.75" customHeight="1" x14ac:dyDescent="0.25">
      <c r="A59" s="4"/>
      <c r="B59" s="4"/>
      <c r="C59" s="1989"/>
      <c r="D59" s="1990"/>
      <c r="E59" s="1990"/>
      <c r="F59" s="1990"/>
      <c r="G59" s="1990"/>
      <c r="H59" s="1990"/>
      <c r="I59" s="1990"/>
      <c r="J59" s="1990"/>
      <c r="K59" s="1990"/>
      <c r="L59" s="1990"/>
      <c r="M59" s="1990"/>
      <c r="N59" s="1990"/>
      <c r="O59" s="1990"/>
      <c r="P59" s="1990"/>
      <c r="Q59" s="1990"/>
      <c r="R59" s="1990"/>
      <c r="S59" s="1990"/>
      <c r="T59" s="1990"/>
      <c r="U59" s="1990"/>
      <c r="V59" s="1990"/>
      <c r="W59" s="1990"/>
      <c r="X59" s="1990"/>
      <c r="Y59" s="1990"/>
      <c r="Z59" s="1990"/>
      <c r="AA59" s="1990"/>
      <c r="AB59" s="1990"/>
      <c r="AC59" s="1990"/>
      <c r="AD59" s="1990"/>
      <c r="AE59" s="1990"/>
      <c r="AF59" s="1990"/>
      <c r="AG59" s="1990"/>
      <c r="AH59" s="1990"/>
      <c r="AI59" s="1990"/>
      <c r="AJ59" s="1991"/>
      <c r="AK59" s="4"/>
      <c r="AL59" s="153"/>
    </row>
    <row r="60" spans="1:38" ht="12.75" customHeight="1" x14ac:dyDescent="0.25">
      <c r="A60" s="4"/>
      <c r="B60" s="4"/>
      <c r="C60" s="1989"/>
      <c r="D60" s="1990"/>
      <c r="E60" s="1990"/>
      <c r="F60" s="1990"/>
      <c r="G60" s="1990"/>
      <c r="H60" s="1990"/>
      <c r="I60" s="1990"/>
      <c r="J60" s="1990"/>
      <c r="K60" s="1990"/>
      <c r="L60" s="1990"/>
      <c r="M60" s="1990"/>
      <c r="N60" s="1990"/>
      <c r="O60" s="1990"/>
      <c r="P60" s="1990"/>
      <c r="Q60" s="1990"/>
      <c r="R60" s="1990"/>
      <c r="S60" s="1990"/>
      <c r="T60" s="1990"/>
      <c r="U60" s="1990"/>
      <c r="V60" s="1990"/>
      <c r="W60" s="1990"/>
      <c r="X60" s="1990"/>
      <c r="Y60" s="1990"/>
      <c r="Z60" s="1990"/>
      <c r="AA60" s="1990"/>
      <c r="AB60" s="1990"/>
      <c r="AC60" s="1990"/>
      <c r="AD60" s="1990"/>
      <c r="AE60" s="1990"/>
      <c r="AF60" s="1990"/>
      <c r="AG60" s="1990"/>
      <c r="AH60" s="1990"/>
      <c r="AI60" s="1990"/>
      <c r="AJ60" s="1991"/>
      <c r="AK60" s="4"/>
      <c r="AL60" s="153"/>
    </row>
    <row r="61" spans="1:38" ht="12.75" customHeight="1" x14ac:dyDescent="0.25">
      <c r="A61" s="4"/>
      <c r="B61" s="4"/>
      <c r="C61" s="1989"/>
      <c r="D61" s="1990"/>
      <c r="E61" s="1990"/>
      <c r="F61" s="1990"/>
      <c r="G61" s="1990"/>
      <c r="H61" s="1990"/>
      <c r="I61" s="1990"/>
      <c r="J61" s="1990"/>
      <c r="K61" s="1990"/>
      <c r="L61" s="1990"/>
      <c r="M61" s="1990"/>
      <c r="N61" s="1990"/>
      <c r="O61" s="1990"/>
      <c r="P61" s="1990"/>
      <c r="Q61" s="1990"/>
      <c r="R61" s="1990"/>
      <c r="S61" s="1990"/>
      <c r="T61" s="1990"/>
      <c r="U61" s="1990"/>
      <c r="V61" s="1990"/>
      <c r="W61" s="1990"/>
      <c r="X61" s="1990"/>
      <c r="Y61" s="1990"/>
      <c r="Z61" s="1990"/>
      <c r="AA61" s="1990"/>
      <c r="AB61" s="1990"/>
      <c r="AC61" s="1990"/>
      <c r="AD61" s="1990"/>
      <c r="AE61" s="1990"/>
      <c r="AF61" s="1990"/>
      <c r="AG61" s="1990"/>
      <c r="AH61" s="1990"/>
      <c r="AI61" s="1990"/>
      <c r="AJ61" s="1991"/>
      <c r="AK61" s="4"/>
      <c r="AL61" s="153"/>
    </row>
    <row r="62" spans="1:38" ht="12.75" customHeight="1" x14ac:dyDescent="0.25">
      <c r="A62" s="4"/>
      <c r="B62" s="4"/>
      <c r="C62" s="1989"/>
      <c r="D62" s="1990"/>
      <c r="E62" s="1990"/>
      <c r="F62" s="1990"/>
      <c r="G62" s="1990"/>
      <c r="H62" s="1990"/>
      <c r="I62" s="1990"/>
      <c r="J62" s="1990"/>
      <c r="K62" s="1990"/>
      <c r="L62" s="1990"/>
      <c r="M62" s="1990"/>
      <c r="N62" s="1990"/>
      <c r="O62" s="1990"/>
      <c r="P62" s="1990"/>
      <c r="Q62" s="1990"/>
      <c r="R62" s="1990"/>
      <c r="S62" s="1990"/>
      <c r="T62" s="1990"/>
      <c r="U62" s="1990"/>
      <c r="V62" s="1990"/>
      <c r="W62" s="1990"/>
      <c r="X62" s="1990"/>
      <c r="Y62" s="1990"/>
      <c r="Z62" s="1990"/>
      <c r="AA62" s="1990"/>
      <c r="AB62" s="1990"/>
      <c r="AC62" s="1990"/>
      <c r="AD62" s="1990"/>
      <c r="AE62" s="1990"/>
      <c r="AF62" s="1990"/>
      <c r="AG62" s="1990"/>
      <c r="AH62" s="1990"/>
      <c r="AI62" s="1990"/>
      <c r="AJ62" s="1991"/>
      <c r="AK62" s="4"/>
      <c r="AL62" s="153"/>
    </row>
    <row r="63" spans="1:38" ht="12.75" customHeight="1" x14ac:dyDescent="0.25">
      <c r="A63" s="4"/>
      <c r="B63" s="4"/>
      <c r="C63" s="1989"/>
      <c r="D63" s="1990"/>
      <c r="E63" s="1990"/>
      <c r="F63" s="1990"/>
      <c r="G63" s="1990"/>
      <c r="H63" s="1990"/>
      <c r="I63" s="1990"/>
      <c r="J63" s="1990"/>
      <c r="K63" s="1990"/>
      <c r="L63" s="1990"/>
      <c r="M63" s="1990"/>
      <c r="N63" s="1990"/>
      <c r="O63" s="1990"/>
      <c r="P63" s="1990"/>
      <c r="Q63" s="1990"/>
      <c r="R63" s="1990"/>
      <c r="S63" s="1990"/>
      <c r="T63" s="1990"/>
      <c r="U63" s="1990"/>
      <c r="V63" s="1990"/>
      <c r="W63" s="1990"/>
      <c r="X63" s="1990"/>
      <c r="Y63" s="1990"/>
      <c r="Z63" s="1990"/>
      <c r="AA63" s="1990"/>
      <c r="AB63" s="1990"/>
      <c r="AC63" s="1990"/>
      <c r="AD63" s="1990"/>
      <c r="AE63" s="1990"/>
      <c r="AF63" s="1990"/>
      <c r="AG63" s="1990"/>
      <c r="AH63" s="1990"/>
      <c r="AI63" s="1990"/>
      <c r="AJ63" s="1991"/>
      <c r="AK63" s="4"/>
      <c r="AL63" s="153"/>
    </row>
    <row r="64" spans="1:38" ht="12.75" customHeight="1" x14ac:dyDescent="0.25">
      <c r="A64" s="4"/>
      <c r="B64" s="4"/>
      <c r="C64" s="1989"/>
      <c r="D64" s="1990"/>
      <c r="E64" s="1990"/>
      <c r="F64" s="1990"/>
      <c r="G64" s="1990"/>
      <c r="H64" s="1990"/>
      <c r="I64" s="1990"/>
      <c r="J64" s="1990"/>
      <c r="K64" s="1990"/>
      <c r="L64" s="1990"/>
      <c r="M64" s="1990"/>
      <c r="N64" s="1990"/>
      <c r="O64" s="1990"/>
      <c r="P64" s="1990"/>
      <c r="Q64" s="1990"/>
      <c r="R64" s="1990"/>
      <c r="S64" s="1990"/>
      <c r="T64" s="1990"/>
      <c r="U64" s="1990"/>
      <c r="V64" s="1990"/>
      <c r="W64" s="1990"/>
      <c r="X64" s="1990"/>
      <c r="Y64" s="1990"/>
      <c r="Z64" s="1990"/>
      <c r="AA64" s="1990"/>
      <c r="AB64" s="1990"/>
      <c r="AC64" s="1990"/>
      <c r="AD64" s="1990"/>
      <c r="AE64" s="1990"/>
      <c r="AF64" s="1990"/>
      <c r="AG64" s="1990"/>
      <c r="AH64" s="1990"/>
      <c r="AI64" s="1990"/>
      <c r="AJ64" s="1991"/>
      <c r="AK64" s="4"/>
      <c r="AL64" s="153"/>
    </row>
    <row r="65" spans="1:38" ht="12.75" customHeight="1" x14ac:dyDescent="0.25">
      <c r="A65" s="4"/>
      <c r="B65" s="4"/>
      <c r="C65" s="1989"/>
      <c r="D65" s="1990"/>
      <c r="E65" s="1990"/>
      <c r="F65" s="1990"/>
      <c r="G65" s="1990"/>
      <c r="H65" s="1990"/>
      <c r="I65" s="1990"/>
      <c r="J65" s="1990"/>
      <c r="K65" s="1990"/>
      <c r="L65" s="1990"/>
      <c r="M65" s="1990"/>
      <c r="N65" s="1990"/>
      <c r="O65" s="1990"/>
      <c r="P65" s="1990"/>
      <c r="Q65" s="1990"/>
      <c r="R65" s="1990"/>
      <c r="S65" s="1990"/>
      <c r="T65" s="1990"/>
      <c r="U65" s="1990"/>
      <c r="V65" s="1990"/>
      <c r="W65" s="1990"/>
      <c r="X65" s="1990"/>
      <c r="Y65" s="1990"/>
      <c r="Z65" s="1990"/>
      <c r="AA65" s="1990"/>
      <c r="AB65" s="1990"/>
      <c r="AC65" s="1990"/>
      <c r="AD65" s="1990"/>
      <c r="AE65" s="1990"/>
      <c r="AF65" s="1990"/>
      <c r="AG65" s="1990"/>
      <c r="AH65" s="1990"/>
      <c r="AI65" s="1990"/>
      <c r="AJ65" s="1991"/>
      <c r="AK65" s="4"/>
      <c r="AL65" s="153"/>
    </row>
    <row r="66" spans="1:38" ht="12.75" customHeight="1" x14ac:dyDescent="0.25">
      <c r="A66" s="4"/>
      <c r="B66" s="4"/>
      <c r="C66" s="1989"/>
      <c r="D66" s="1990"/>
      <c r="E66" s="1990"/>
      <c r="F66" s="1990"/>
      <c r="G66" s="1990"/>
      <c r="H66" s="1990"/>
      <c r="I66" s="1990"/>
      <c r="J66" s="1990"/>
      <c r="K66" s="1990"/>
      <c r="L66" s="1990"/>
      <c r="M66" s="1990"/>
      <c r="N66" s="1990"/>
      <c r="O66" s="1990"/>
      <c r="P66" s="1990"/>
      <c r="Q66" s="1990"/>
      <c r="R66" s="1990"/>
      <c r="S66" s="1990"/>
      <c r="T66" s="1990"/>
      <c r="U66" s="1990"/>
      <c r="V66" s="1990"/>
      <c r="W66" s="1990"/>
      <c r="X66" s="1990"/>
      <c r="Y66" s="1990"/>
      <c r="Z66" s="1990"/>
      <c r="AA66" s="1990"/>
      <c r="AB66" s="1990"/>
      <c r="AC66" s="1990"/>
      <c r="AD66" s="1990"/>
      <c r="AE66" s="1990"/>
      <c r="AF66" s="1990"/>
      <c r="AG66" s="1990"/>
      <c r="AH66" s="1990"/>
      <c r="AI66" s="1990"/>
      <c r="AJ66" s="1991"/>
      <c r="AK66" s="4"/>
      <c r="AL66" s="153"/>
    </row>
    <row r="67" spans="1:38" ht="12.75" customHeight="1" x14ac:dyDescent="0.25">
      <c r="A67" s="4"/>
      <c r="B67" s="4"/>
      <c r="C67" s="1989"/>
      <c r="D67" s="1990"/>
      <c r="E67" s="1990"/>
      <c r="F67" s="1990"/>
      <c r="G67" s="1990"/>
      <c r="H67" s="1990"/>
      <c r="I67" s="1990"/>
      <c r="J67" s="1990"/>
      <c r="K67" s="1990"/>
      <c r="L67" s="1990"/>
      <c r="M67" s="1990"/>
      <c r="N67" s="1990"/>
      <c r="O67" s="1990"/>
      <c r="P67" s="1990"/>
      <c r="Q67" s="1990"/>
      <c r="R67" s="1990"/>
      <c r="S67" s="1990"/>
      <c r="T67" s="1990"/>
      <c r="U67" s="1990"/>
      <c r="V67" s="1990"/>
      <c r="W67" s="1990"/>
      <c r="X67" s="1990"/>
      <c r="Y67" s="1990"/>
      <c r="Z67" s="1990"/>
      <c r="AA67" s="1990"/>
      <c r="AB67" s="1990"/>
      <c r="AC67" s="1990"/>
      <c r="AD67" s="1990"/>
      <c r="AE67" s="1990"/>
      <c r="AF67" s="1990"/>
      <c r="AG67" s="1990"/>
      <c r="AH67" s="1990"/>
      <c r="AI67" s="1990"/>
      <c r="AJ67" s="1991"/>
      <c r="AK67" s="4"/>
      <c r="AL67" s="153"/>
    </row>
    <row r="68" spans="1:38" ht="12.75" customHeight="1" x14ac:dyDescent="0.25">
      <c r="A68" s="4"/>
      <c r="B68" s="4"/>
      <c r="C68" s="1989"/>
      <c r="D68" s="1990"/>
      <c r="E68" s="1990"/>
      <c r="F68" s="1990"/>
      <c r="G68" s="1990"/>
      <c r="H68" s="1990"/>
      <c r="I68" s="1990"/>
      <c r="J68" s="1990"/>
      <c r="K68" s="1990"/>
      <c r="L68" s="1990"/>
      <c r="M68" s="1990"/>
      <c r="N68" s="1990"/>
      <c r="O68" s="1990"/>
      <c r="P68" s="1990"/>
      <c r="Q68" s="1990"/>
      <c r="R68" s="1990"/>
      <c r="S68" s="1990"/>
      <c r="T68" s="1990"/>
      <c r="U68" s="1990"/>
      <c r="V68" s="1990"/>
      <c r="W68" s="1990"/>
      <c r="X68" s="1990"/>
      <c r="Y68" s="1990"/>
      <c r="Z68" s="1990"/>
      <c r="AA68" s="1990"/>
      <c r="AB68" s="1990"/>
      <c r="AC68" s="1990"/>
      <c r="AD68" s="1990"/>
      <c r="AE68" s="1990"/>
      <c r="AF68" s="1990"/>
      <c r="AG68" s="1990"/>
      <c r="AH68" s="1990"/>
      <c r="AI68" s="1990"/>
      <c r="AJ68" s="1991"/>
      <c r="AK68" s="4"/>
      <c r="AL68" s="153"/>
    </row>
    <row r="69" spans="1:38" ht="12.75" customHeight="1" x14ac:dyDescent="0.25">
      <c r="A69" s="4"/>
      <c r="B69" s="4"/>
      <c r="C69" s="1989"/>
      <c r="D69" s="1990"/>
      <c r="E69" s="1990"/>
      <c r="F69" s="1990"/>
      <c r="G69" s="1990"/>
      <c r="H69" s="1990"/>
      <c r="I69" s="1990"/>
      <c r="J69" s="1990"/>
      <c r="K69" s="1990"/>
      <c r="L69" s="1990"/>
      <c r="M69" s="1990"/>
      <c r="N69" s="1990"/>
      <c r="O69" s="1990"/>
      <c r="P69" s="1990"/>
      <c r="Q69" s="1990"/>
      <c r="R69" s="1990"/>
      <c r="S69" s="1990"/>
      <c r="T69" s="1990"/>
      <c r="U69" s="1990"/>
      <c r="V69" s="1990"/>
      <c r="W69" s="1990"/>
      <c r="X69" s="1990"/>
      <c r="Y69" s="1990"/>
      <c r="Z69" s="1990"/>
      <c r="AA69" s="1990"/>
      <c r="AB69" s="1990"/>
      <c r="AC69" s="1990"/>
      <c r="AD69" s="1990"/>
      <c r="AE69" s="1990"/>
      <c r="AF69" s="1990"/>
      <c r="AG69" s="1990"/>
      <c r="AH69" s="1990"/>
      <c r="AI69" s="1990"/>
      <c r="AJ69" s="1991"/>
      <c r="AK69" s="4"/>
      <c r="AL69" s="153"/>
    </row>
    <row r="70" spans="1:38" ht="12.75" customHeight="1" x14ac:dyDescent="0.25">
      <c r="A70" s="4"/>
      <c r="B70" s="4"/>
      <c r="C70" s="1989"/>
      <c r="D70" s="1990"/>
      <c r="E70" s="1990"/>
      <c r="F70" s="1990"/>
      <c r="G70" s="1990"/>
      <c r="H70" s="1990"/>
      <c r="I70" s="1990"/>
      <c r="J70" s="1990"/>
      <c r="K70" s="1990"/>
      <c r="L70" s="1990"/>
      <c r="M70" s="1990"/>
      <c r="N70" s="1990"/>
      <c r="O70" s="1990"/>
      <c r="P70" s="1990"/>
      <c r="Q70" s="1990"/>
      <c r="R70" s="1990"/>
      <c r="S70" s="1990"/>
      <c r="T70" s="1990"/>
      <c r="U70" s="1990"/>
      <c r="V70" s="1990"/>
      <c r="W70" s="1990"/>
      <c r="X70" s="1990"/>
      <c r="Y70" s="1990"/>
      <c r="Z70" s="1990"/>
      <c r="AA70" s="1990"/>
      <c r="AB70" s="1990"/>
      <c r="AC70" s="1990"/>
      <c r="AD70" s="1990"/>
      <c r="AE70" s="1990"/>
      <c r="AF70" s="1990"/>
      <c r="AG70" s="1990"/>
      <c r="AH70" s="1990"/>
      <c r="AI70" s="1990"/>
      <c r="AJ70" s="1991"/>
      <c r="AK70" s="4"/>
      <c r="AL70" s="153"/>
    </row>
    <row r="71" spans="1:38" ht="12.75" customHeight="1" x14ac:dyDescent="0.25">
      <c r="A71" s="4"/>
      <c r="B71" s="4"/>
      <c r="C71" s="1989"/>
      <c r="D71" s="1990"/>
      <c r="E71" s="1990"/>
      <c r="F71" s="1990"/>
      <c r="G71" s="1990"/>
      <c r="H71" s="1990"/>
      <c r="I71" s="1990"/>
      <c r="J71" s="1990"/>
      <c r="K71" s="1990"/>
      <c r="L71" s="1990"/>
      <c r="M71" s="1990"/>
      <c r="N71" s="1990"/>
      <c r="O71" s="1990"/>
      <c r="P71" s="1990"/>
      <c r="Q71" s="1990"/>
      <c r="R71" s="1990"/>
      <c r="S71" s="1990"/>
      <c r="T71" s="1990"/>
      <c r="U71" s="1990"/>
      <c r="V71" s="1990"/>
      <c r="W71" s="1990"/>
      <c r="X71" s="1990"/>
      <c r="Y71" s="1990"/>
      <c r="Z71" s="1990"/>
      <c r="AA71" s="1990"/>
      <c r="AB71" s="1990"/>
      <c r="AC71" s="1990"/>
      <c r="AD71" s="1990"/>
      <c r="AE71" s="1990"/>
      <c r="AF71" s="1990"/>
      <c r="AG71" s="1990"/>
      <c r="AH71" s="1990"/>
      <c r="AI71" s="1990"/>
      <c r="AJ71" s="1991"/>
      <c r="AK71" s="4"/>
      <c r="AL71" s="153"/>
    </row>
    <row r="72" spans="1:38" ht="12.75" customHeight="1" x14ac:dyDescent="0.25">
      <c r="A72" s="4"/>
      <c r="B72" s="4"/>
      <c r="C72" s="1992"/>
      <c r="D72" s="1993"/>
      <c r="E72" s="1993"/>
      <c r="F72" s="1993"/>
      <c r="G72" s="1993"/>
      <c r="H72" s="1993"/>
      <c r="I72" s="1993"/>
      <c r="J72" s="1993"/>
      <c r="K72" s="1993"/>
      <c r="L72" s="1993"/>
      <c r="M72" s="1993"/>
      <c r="N72" s="1993"/>
      <c r="O72" s="1993"/>
      <c r="P72" s="1993"/>
      <c r="Q72" s="1993"/>
      <c r="R72" s="1993"/>
      <c r="S72" s="1993"/>
      <c r="T72" s="1993"/>
      <c r="U72" s="1993"/>
      <c r="V72" s="1993"/>
      <c r="W72" s="1993"/>
      <c r="X72" s="1993"/>
      <c r="Y72" s="1993"/>
      <c r="Z72" s="1993"/>
      <c r="AA72" s="1993"/>
      <c r="AB72" s="1993"/>
      <c r="AC72" s="1993"/>
      <c r="AD72" s="1993"/>
      <c r="AE72" s="1993"/>
      <c r="AF72" s="1993"/>
      <c r="AG72" s="1993"/>
      <c r="AH72" s="1993"/>
      <c r="AI72" s="1993"/>
      <c r="AJ72" s="1994"/>
      <c r="AK72" s="4"/>
      <c r="AL72" s="153"/>
    </row>
    <row r="73" spans="1:38" ht="9" customHeight="1" x14ac:dyDescent="0.25">
      <c r="A73" s="4"/>
      <c r="B73" s="4"/>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153"/>
    </row>
    <row r="74" spans="1:38" s="450" customFormat="1" ht="13.5" customHeight="1" x14ac:dyDescent="0.25">
      <c r="A74" s="153"/>
      <c r="B74" s="221"/>
      <c r="C74" s="493" t="s">
        <v>26</v>
      </c>
      <c r="D74" s="221" t="s">
        <v>401</v>
      </c>
      <c r="E74" s="221"/>
      <c r="F74" s="221"/>
      <c r="G74" s="221"/>
      <c r="H74" s="221"/>
      <c r="I74" s="221"/>
      <c r="J74" s="221"/>
      <c r="K74" s="221"/>
      <c r="L74" s="221"/>
      <c r="M74" s="221"/>
      <c r="N74" s="221"/>
      <c r="O74" s="221"/>
      <c r="P74" s="221"/>
      <c r="Q74" s="221"/>
      <c r="R74" s="221"/>
      <c r="S74" s="221"/>
      <c r="T74" s="221"/>
      <c r="U74" s="221"/>
      <c r="V74" s="221"/>
      <c r="W74" s="221"/>
      <c r="X74" s="221"/>
      <c r="Y74" s="221"/>
      <c r="Z74" s="221"/>
      <c r="AA74" s="221"/>
      <c r="AB74" s="221"/>
      <c r="AC74" s="221"/>
      <c r="AD74" s="221"/>
      <c r="AE74" s="221"/>
      <c r="AF74" s="221"/>
      <c r="AG74" s="221"/>
      <c r="AH74" s="221"/>
      <c r="AI74" s="221"/>
      <c r="AJ74" s="221"/>
      <c r="AK74" s="221"/>
      <c r="AL74" s="153"/>
    </row>
    <row r="75" spans="1:38" ht="7.5" customHeight="1" x14ac:dyDescent="0.25">
      <c r="A75" s="4"/>
      <c r="B75" s="4"/>
      <c r="C75" s="4"/>
      <c r="D75" s="4"/>
      <c r="E75" s="4"/>
      <c r="F75" s="4"/>
      <c r="G75" s="4"/>
      <c r="H75" s="4"/>
      <c r="I75" s="4"/>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153"/>
    </row>
    <row r="76" spans="1:38" ht="12.75" customHeight="1" x14ac:dyDescent="0.25">
      <c r="A76" s="4"/>
      <c r="B76" s="4"/>
      <c r="C76" s="1976"/>
      <c r="D76" s="1977"/>
      <c r="E76" s="1977"/>
      <c r="F76" s="1977"/>
      <c r="G76" s="1977"/>
      <c r="H76" s="1977"/>
      <c r="I76" s="1977"/>
      <c r="J76" s="1977"/>
      <c r="K76" s="1977"/>
      <c r="L76" s="1977"/>
      <c r="M76" s="1977"/>
      <c r="N76" s="1977"/>
      <c r="O76" s="1977"/>
      <c r="P76" s="1977"/>
      <c r="Q76" s="1977"/>
      <c r="R76" s="1978"/>
      <c r="S76" s="4"/>
      <c r="T76" s="4"/>
      <c r="U76" s="1976"/>
      <c r="V76" s="1977"/>
      <c r="W76" s="1977"/>
      <c r="X76" s="1977"/>
      <c r="Y76" s="1977"/>
      <c r="Z76" s="1977"/>
      <c r="AA76" s="1977"/>
      <c r="AB76" s="1977"/>
      <c r="AC76" s="1977"/>
      <c r="AD76" s="1977"/>
      <c r="AE76" s="1977"/>
      <c r="AF76" s="1977"/>
      <c r="AG76" s="1977"/>
      <c r="AH76" s="1977"/>
      <c r="AI76" s="1977"/>
      <c r="AJ76" s="1978"/>
      <c r="AK76" s="4"/>
      <c r="AL76" s="153"/>
    </row>
    <row r="77" spans="1:38" ht="12.75" customHeight="1" x14ac:dyDescent="0.25">
      <c r="A77" s="4"/>
      <c r="B77" s="4"/>
      <c r="C77" s="1979"/>
      <c r="D77" s="1980"/>
      <c r="E77" s="1980"/>
      <c r="F77" s="1980"/>
      <c r="G77" s="1980"/>
      <c r="H77" s="1980"/>
      <c r="I77" s="1980"/>
      <c r="J77" s="1980"/>
      <c r="K77" s="1980"/>
      <c r="L77" s="1980"/>
      <c r="M77" s="1980"/>
      <c r="N77" s="1980"/>
      <c r="O77" s="1980"/>
      <c r="P77" s="1980"/>
      <c r="Q77" s="1980"/>
      <c r="R77" s="1981"/>
      <c r="S77" s="4"/>
      <c r="T77" s="4"/>
      <c r="U77" s="1979"/>
      <c r="V77" s="1980"/>
      <c r="W77" s="1980"/>
      <c r="X77" s="1980"/>
      <c r="Y77" s="1980"/>
      <c r="Z77" s="1980"/>
      <c r="AA77" s="1980"/>
      <c r="AB77" s="1980"/>
      <c r="AC77" s="1980"/>
      <c r="AD77" s="1980"/>
      <c r="AE77" s="1980"/>
      <c r="AF77" s="1980"/>
      <c r="AG77" s="1980"/>
      <c r="AH77" s="1980"/>
      <c r="AI77" s="1980"/>
      <c r="AJ77" s="1981"/>
      <c r="AK77" s="4"/>
      <c r="AL77" s="153"/>
    </row>
    <row r="78" spans="1:38" ht="12.75" customHeight="1" x14ac:dyDescent="0.25">
      <c r="A78" s="4"/>
      <c r="B78" s="4"/>
      <c r="C78" s="1979"/>
      <c r="D78" s="1980"/>
      <c r="E78" s="1980"/>
      <c r="F78" s="1980"/>
      <c r="G78" s="1980"/>
      <c r="H78" s="1980"/>
      <c r="I78" s="1980"/>
      <c r="J78" s="1980"/>
      <c r="K78" s="1980"/>
      <c r="L78" s="1980"/>
      <c r="M78" s="1980"/>
      <c r="N78" s="1980"/>
      <c r="O78" s="1980"/>
      <c r="P78" s="1980"/>
      <c r="Q78" s="1980"/>
      <c r="R78" s="1981"/>
      <c r="S78" s="4"/>
      <c r="T78" s="4"/>
      <c r="U78" s="1979"/>
      <c r="V78" s="1980"/>
      <c r="W78" s="1980"/>
      <c r="X78" s="1980"/>
      <c r="Y78" s="1980"/>
      <c r="Z78" s="1980"/>
      <c r="AA78" s="1980"/>
      <c r="AB78" s="1980"/>
      <c r="AC78" s="1980"/>
      <c r="AD78" s="1980"/>
      <c r="AE78" s="1980"/>
      <c r="AF78" s="1980"/>
      <c r="AG78" s="1980"/>
      <c r="AH78" s="1980"/>
      <c r="AI78" s="1980"/>
      <c r="AJ78" s="1981"/>
      <c r="AK78" s="4"/>
      <c r="AL78" s="153"/>
    </row>
    <row r="79" spans="1:38" ht="12.75" customHeight="1" x14ac:dyDescent="0.25">
      <c r="A79" s="4"/>
      <c r="B79" s="4"/>
      <c r="C79" s="1979"/>
      <c r="D79" s="1980"/>
      <c r="E79" s="1980"/>
      <c r="F79" s="1980"/>
      <c r="G79" s="1980"/>
      <c r="H79" s="1980"/>
      <c r="I79" s="1980"/>
      <c r="J79" s="1980"/>
      <c r="K79" s="1980"/>
      <c r="L79" s="1980"/>
      <c r="M79" s="1980"/>
      <c r="N79" s="1980"/>
      <c r="O79" s="1980"/>
      <c r="P79" s="1980"/>
      <c r="Q79" s="1980"/>
      <c r="R79" s="1981"/>
      <c r="S79" s="4"/>
      <c r="T79" s="4"/>
      <c r="U79" s="1979"/>
      <c r="V79" s="1980"/>
      <c r="W79" s="1980"/>
      <c r="X79" s="1980"/>
      <c r="Y79" s="1980"/>
      <c r="Z79" s="1980"/>
      <c r="AA79" s="1980"/>
      <c r="AB79" s="1980"/>
      <c r="AC79" s="1980"/>
      <c r="AD79" s="1980"/>
      <c r="AE79" s="1980"/>
      <c r="AF79" s="1980"/>
      <c r="AG79" s="1980"/>
      <c r="AH79" s="1980"/>
      <c r="AI79" s="1980"/>
      <c r="AJ79" s="1981"/>
      <c r="AK79" s="4"/>
      <c r="AL79" s="153"/>
    </row>
    <row r="80" spans="1:38" ht="12.75" customHeight="1" x14ac:dyDescent="0.25">
      <c r="A80" s="4"/>
      <c r="B80" s="4"/>
      <c r="C80" s="1979"/>
      <c r="D80" s="1980"/>
      <c r="E80" s="1980"/>
      <c r="F80" s="1980"/>
      <c r="G80" s="1980"/>
      <c r="H80" s="1980"/>
      <c r="I80" s="1980"/>
      <c r="J80" s="1980"/>
      <c r="K80" s="1980"/>
      <c r="L80" s="1980"/>
      <c r="M80" s="1980"/>
      <c r="N80" s="1980"/>
      <c r="O80" s="1980"/>
      <c r="P80" s="1980"/>
      <c r="Q80" s="1980"/>
      <c r="R80" s="1981"/>
      <c r="S80" s="4"/>
      <c r="T80" s="4"/>
      <c r="U80" s="1979"/>
      <c r="V80" s="1980"/>
      <c r="W80" s="1980"/>
      <c r="X80" s="1980"/>
      <c r="Y80" s="1980"/>
      <c r="Z80" s="1980"/>
      <c r="AA80" s="1980"/>
      <c r="AB80" s="1980"/>
      <c r="AC80" s="1980"/>
      <c r="AD80" s="1980"/>
      <c r="AE80" s="1980"/>
      <c r="AF80" s="1980"/>
      <c r="AG80" s="1980"/>
      <c r="AH80" s="1980"/>
      <c r="AI80" s="1980"/>
      <c r="AJ80" s="1981"/>
      <c r="AK80" s="4"/>
      <c r="AL80" s="153"/>
    </row>
    <row r="81" spans="1:38" ht="12.75" customHeight="1" x14ac:dyDescent="0.25">
      <c r="A81" s="4"/>
      <c r="B81" s="4"/>
      <c r="C81" s="1979"/>
      <c r="D81" s="1980"/>
      <c r="E81" s="1980"/>
      <c r="F81" s="1980"/>
      <c r="G81" s="1980"/>
      <c r="H81" s="1980"/>
      <c r="I81" s="1980"/>
      <c r="J81" s="1980"/>
      <c r="K81" s="1980"/>
      <c r="L81" s="1980"/>
      <c r="M81" s="1980"/>
      <c r="N81" s="1980"/>
      <c r="O81" s="1980"/>
      <c r="P81" s="1980"/>
      <c r="Q81" s="1980"/>
      <c r="R81" s="1981"/>
      <c r="S81" s="4"/>
      <c r="T81" s="4"/>
      <c r="U81" s="1979"/>
      <c r="V81" s="1980"/>
      <c r="W81" s="1980"/>
      <c r="X81" s="1980"/>
      <c r="Y81" s="1980"/>
      <c r="Z81" s="1980"/>
      <c r="AA81" s="1980"/>
      <c r="AB81" s="1980"/>
      <c r="AC81" s="1980"/>
      <c r="AD81" s="1980"/>
      <c r="AE81" s="1980"/>
      <c r="AF81" s="1980"/>
      <c r="AG81" s="1980"/>
      <c r="AH81" s="1980"/>
      <c r="AI81" s="1980"/>
      <c r="AJ81" s="1981"/>
      <c r="AK81" s="4"/>
      <c r="AL81" s="153"/>
    </row>
    <row r="82" spans="1:38" ht="12.75" customHeight="1" x14ac:dyDescent="0.25">
      <c r="A82" s="4"/>
      <c r="B82" s="4"/>
      <c r="C82" s="1979"/>
      <c r="D82" s="1980"/>
      <c r="E82" s="1980"/>
      <c r="F82" s="1980"/>
      <c r="G82" s="1980"/>
      <c r="H82" s="1980"/>
      <c r="I82" s="1980"/>
      <c r="J82" s="1980"/>
      <c r="K82" s="1980"/>
      <c r="L82" s="1980"/>
      <c r="M82" s="1980"/>
      <c r="N82" s="1980"/>
      <c r="O82" s="1980"/>
      <c r="P82" s="1980"/>
      <c r="Q82" s="1980"/>
      <c r="R82" s="1981"/>
      <c r="S82" s="4"/>
      <c r="T82" s="4"/>
      <c r="U82" s="1979"/>
      <c r="V82" s="1980"/>
      <c r="W82" s="1980"/>
      <c r="X82" s="1980"/>
      <c r="Y82" s="1980"/>
      <c r="Z82" s="1980"/>
      <c r="AA82" s="1980"/>
      <c r="AB82" s="1980"/>
      <c r="AC82" s="1980"/>
      <c r="AD82" s="1980"/>
      <c r="AE82" s="1980"/>
      <c r="AF82" s="1980"/>
      <c r="AG82" s="1980"/>
      <c r="AH82" s="1980"/>
      <c r="AI82" s="1980"/>
      <c r="AJ82" s="1981"/>
      <c r="AK82" s="4"/>
      <c r="AL82" s="153"/>
    </row>
    <row r="83" spans="1:38" ht="12.75" customHeight="1" x14ac:dyDescent="0.25">
      <c r="A83" s="4"/>
      <c r="B83" s="4"/>
      <c r="C83" s="1979"/>
      <c r="D83" s="1980"/>
      <c r="E83" s="1980"/>
      <c r="F83" s="1980"/>
      <c r="G83" s="1980"/>
      <c r="H83" s="1980"/>
      <c r="I83" s="1980"/>
      <c r="J83" s="1980"/>
      <c r="K83" s="1980"/>
      <c r="L83" s="1980"/>
      <c r="M83" s="1980"/>
      <c r="N83" s="1980"/>
      <c r="O83" s="1980"/>
      <c r="P83" s="1980"/>
      <c r="Q83" s="1980"/>
      <c r="R83" s="1981"/>
      <c r="S83" s="4"/>
      <c r="T83" s="4"/>
      <c r="U83" s="1979"/>
      <c r="V83" s="1980"/>
      <c r="W83" s="1980"/>
      <c r="X83" s="1980"/>
      <c r="Y83" s="1980"/>
      <c r="Z83" s="1980"/>
      <c r="AA83" s="1980"/>
      <c r="AB83" s="1980"/>
      <c r="AC83" s="1980"/>
      <c r="AD83" s="1980"/>
      <c r="AE83" s="1980"/>
      <c r="AF83" s="1980"/>
      <c r="AG83" s="1980"/>
      <c r="AH83" s="1980"/>
      <c r="AI83" s="1980"/>
      <c r="AJ83" s="1981"/>
      <c r="AK83" s="4"/>
      <c r="AL83" s="153"/>
    </row>
    <row r="84" spans="1:38" ht="12.75" customHeight="1" x14ac:dyDescent="0.25">
      <c r="A84" s="4"/>
      <c r="B84" s="4"/>
      <c r="C84" s="1979"/>
      <c r="D84" s="1980"/>
      <c r="E84" s="1980"/>
      <c r="F84" s="1980"/>
      <c r="G84" s="1980"/>
      <c r="H84" s="1980"/>
      <c r="I84" s="1980"/>
      <c r="J84" s="1980"/>
      <c r="K84" s="1980"/>
      <c r="L84" s="1980"/>
      <c r="M84" s="1980"/>
      <c r="N84" s="1980"/>
      <c r="O84" s="1980"/>
      <c r="P84" s="1980"/>
      <c r="Q84" s="1980"/>
      <c r="R84" s="1981"/>
      <c r="S84" s="4"/>
      <c r="T84" s="4"/>
      <c r="U84" s="1979"/>
      <c r="V84" s="1980"/>
      <c r="W84" s="1980"/>
      <c r="X84" s="1980"/>
      <c r="Y84" s="1980"/>
      <c r="Z84" s="1980"/>
      <c r="AA84" s="1980"/>
      <c r="AB84" s="1980"/>
      <c r="AC84" s="1980"/>
      <c r="AD84" s="1980"/>
      <c r="AE84" s="1980"/>
      <c r="AF84" s="1980"/>
      <c r="AG84" s="1980"/>
      <c r="AH84" s="1980"/>
      <c r="AI84" s="1980"/>
      <c r="AJ84" s="1981"/>
      <c r="AK84" s="4"/>
      <c r="AL84" s="153"/>
    </row>
    <row r="85" spans="1:38" ht="12.75" customHeight="1" x14ac:dyDescent="0.25">
      <c r="A85" s="4"/>
      <c r="B85" s="4"/>
      <c r="C85" s="1979"/>
      <c r="D85" s="1980"/>
      <c r="E85" s="1980"/>
      <c r="F85" s="1980"/>
      <c r="G85" s="1980"/>
      <c r="H85" s="1980"/>
      <c r="I85" s="1980"/>
      <c r="J85" s="1980"/>
      <c r="K85" s="1980"/>
      <c r="L85" s="1980"/>
      <c r="M85" s="1980"/>
      <c r="N85" s="1980"/>
      <c r="O85" s="1980"/>
      <c r="P85" s="1980"/>
      <c r="Q85" s="1980"/>
      <c r="R85" s="1981"/>
      <c r="S85" s="4"/>
      <c r="T85" s="4"/>
      <c r="U85" s="1979"/>
      <c r="V85" s="1980"/>
      <c r="W85" s="1980"/>
      <c r="X85" s="1980"/>
      <c r="Y85" s="1980"/>
      <c r="Z85" s="1980"/>
      <c r="AA85" s="1980"/>
      <c r="AB85" s="1980"/>
      <c r="AC85" s="1980"/>
      <c r="AD85" s="1980"/>
      <c r="AE85" s="1980"/>
      <c r="AF85" s="1980"/>
      <c r="AG85" s="1980"/>
      <c r="AH85" s="1980"/>
      <c r="AI85" s="1980"/>
      <c r="AJ85" s="1981"/>
      <c r="AK85" s="4"/>
      <c r="AL85" s="153"/>
    </row>
    <row r="86" spans="1:38" ht="12.75" customHeight="1" x14ac:dyDescent="0.25">
      <c r="A86" s="4"/>
      <c r="B86" s="4"/>
      <c r="C86" s="1979"/>
      <c r="D86" s="1980"/>
      <c r="E86" s="1980"/>
      <c r="F86" s="1980"/>
      <c r="G86" s="1980"/>
      <c r="H86" s="1980"/>
      <c r="I86" s="1980"/>
      <c r="J86" s="1980"/>
      <c r="K86" s="1980"/>
      <c r="L86" s="1980"/>
      <c r="M86" s="1980"/>
      <c r="N86" s="1980"/>
      <c r="O86" s="1980"/>
      <c r="P86" s="1980"/>
      <c r="Q86" s="1980"/>
      <c r="R86" s="1981"/>
      <c r="S86" s="4"/>
      <c r="T86" s="4"/>
      <c r="U86" s="1979"/>
      <c r="V86" s="1980"/>
      <c r="W86" s="1980"/>
      <c r="X86" s="1980"/>
      <c r="Y86" s="1980"/>
      <c r="Z86" s="1980"/>
      <c r="AA86" s="1980"/>
      <c r="AB86" s="1980"/>
      <c r="AC86" s="1980"/>
      <c r="AD86" s="1980"/>
      <c r="AE86" s="1980"/>
      <c r="AF86" s="1980"/>
      <c r="AG86" s="1980"/>
      <c r="AH86" s="1980"/>
      <c r="AI86" s="1980"/>
      <c r="AJ86" s="1981"/>
      <c r="AK86" s="4"/>
      <c r="AL86" s="153"/>
    </row>
    <row r="87" spans="1:38" ht="12.75" customHeight="1" x14ac:dyDescent="0.25">
      <c r="A87" s="4"/>
      <c r="B87" s="4"/>
      <c r="C87" s="1979"/>
      <c r="D87" s="1980"/>
      <c r="E87" s="1980"/>
      <c r="F87" s="1980"/>
      <c r="G87" s="1980"/>
      <c r="H87" s="1980"/>
      <c r="I87" s="1980"/>
      <c r="J87" s="1980"/>
      <c r="K87" s="1980"/>
      <c r="L87" s="1980"/>
      <c r="M87" s="1980"/>
      <c r="N87" s="1980"/>
      <c r="O87" s="1980"/>
      <c r="P87" s="1980"/>
      <c r="Q87" s="1980"/>
      <c r="R87" s="1981"/>
      <c r="S87" s="4"/>
      <c r="T87" s="4"/>
      <c r="U87" s="1979"/>
      <c r="V87" s="1980"/>
      <c r="W87" s="1980"/>
      <c r="X87" s="1980"/>
      <c r="Y87" s="1980"/>
      <c r="Z87" s="1980"/>
      <c r="AA87" s="1980"/>
      <c r="AB87" s="1980"/>
      <c r="AC87" s="1980"/>
      <c r="AD87" s="1980"/>
      <c r="AE87" s="1980"/>
      <c r="AF87" s="1980"/>
      <c r="AG87" s="1980"/>
      <c r="AH87" s="1980"/>
      <c r="AI87" s="1980"/>
      <c r="AJ87" s="1981"/>
      <c r="AK87" s="4"/>
      <c r="AL87" s="153"/>
    </row>
    <row r="88" spans="1:38" ht="12.75" customHeight="1" x14ac:dyDescent="0.25">
      <c r="A88" s="4"/>
      <c r="B88" s="4"/>
      <c r="C88" s="1979"/>
      <c r="D88" s="1980"/>
      <c r="E88" s="1980"/>
      <c r="F88" s="1980"/>
      <c r="G88" s="1980"/>
      <c r="H88" s="1980"/>
      <c r="I88" s="1980"/>
      <c r="J88" s="1980"/>
      <c r="K88" s="1980"/>
      <c r="L88" s="1980"/>
      <c r="M88" s="1980"/>
      <c r="N88" s="1980"/>
      <c r="O88" s="1980"/>
      <c r="P88" s="1980"/>
      <c r="Q88" s="1980"/>
      <c r="R88" s="1981"/>
      <c r="S88" s="4"/>
      <c r="T88" s="4"/>
      <c r="U88" s="1979"/>
      <c r="V88" s="1980"/>
      <c r="W88" s="1980"/>
      <c r="X88" s="1980"/>
      <c r="Y88" s="1980"/>
      <c r="Z88" s="1980"/>
      <c r="AA88" s="1980"/>
      <c r="AB88" s="1980"/>
      <c r="AC88" s="1980"/>
      <c r="AD88" s="1980"/>
      <c r="AE88" s="1980"/>
      <c r="AF88" s="1980"/>
      <c r="AG88" s="1980"/>
      <c r="AH88" s="1980"/>
      <c r="AI88" s="1980"/>
      <c r="AJ88" s="1981"/>
      <c r="AK88" s="4"/>
      <c r="AL88" s="153"/>
    </row>
    <row r="89" spans="1:38" ht="12.75" customHeight="1" x14ac:dyDescent="0.25">
      <c r="A89" s="4"/>
      <c r="B89" s="4"/>
      <c r="C89" s="1982"/>
      <c r="D89" s="1983"/>
      <c r="E89" s="1983"/>
      <c r="F89" s="1983"/>
      <c r="G89" s="1983"/>
      <c r="H89" s="1983"/>
      <c r="I89" s="1983"/>
      <c r="J89" s="1983"/>
      <c r="K89" s="1983"/>
      <c r="L89" s="1983"/>
      <c r="M89" s="1983"/>
      <c r="N89" s="1983"/>
      <c r="O89" s="1983"/>
      <c r="P89" s="1983"/>
      <c r="Q89" s="1983"/>
      <c r="R89" s="1984"/>
      <c r="S89" s="4"/>
      <c r="T89" s="4"/>
      <c r="U89" s="1982"/>
      <c r="V89" s="1983"/>
      <c r="W89" s="1983"/>
      <c r="X89" s="1983"/>
      <c r="Y89" s="1983"/>
      <c r="Z89" s="1983"/>
      <c r="AA89" s="1983"/>
      <c r="AB89" s="1983"/>
      <c r="AC89" s="1983"/>
      <c r="AD89" s="1983"/>
      <c r="AE89" s="1983"/>
      <c r="AF89" s="1983"/>
      <c r="AG89" s="1983"/>
      <c r="AH89" s="1983"/>
      <c r="AI89" s="1983"/>
      <c r="AJ89" s="1984"/>
      <c r="AK89" s="4"/>
      <c r="AL89" s="153"/>
    </row>
    <row r="90" spans="1:38" ht="12" customHeight="1" x14ac:dyDescent="0.25">
      <c r="A90" s="4"/>
      <c r="B90" s="4"/>
      <c r="C90" s="4"/>
      <c r="D90" s="4"/>
      <c r="E90" s="4"/>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153"/>
    </row>
    <row r="91" spans="1:38" ht="12.75" customHeight="1" x14ac:dyDescent="0.25">
      <c r="A91" s="4"/>
      <c r="B91" s="4"/>
      <c r="C91" s="1976"/>
      <c r="D91" s="1977"/>
      <c r="E91" s="1977"/>
      <c r="F91" s="1977"/>
      <c r="G91" s="1977"/>
      <c r="H91" s="1977"/>
      <c r="I91" s="1977"/>
      <c r="J91" s="1977"/>
      <c r="K91" s="1977"/>
      <c r="L91" s="1977"/>
      <c r="M91" s="1977"/>
      <c r="N91" s="1977"/>
      <c r="O91" s="1977"/>
      <c r="P91" s="1977"/>
      <c r="Q91" s="1977"/>
      <c r="R91" s="1978"/>
      <c r="S91" s="4"/>
      <c r="T91" s="4"/>
      <c r="U91" s="1976"/>
      <c r="V91" s="1977"/>
      <c r="W91" s="1977"/>
      <c r="X91" s="1977"/>
      <c r="Y91" s="1977"/>
      <c r="Z91" s="1977"/>
      <c r="AA91" s="1977"/>
      <c r="AB91" s="1977"/>
      <c r="AC91" s="1977"/>
      <c r="AD91" s="1977"/>
      <c r="AE91" s="1977"/>
      <c r="AF91" s="1977"/>
      <c r="AG91" s="1977"/>
      <c r="AH91" s="1977"/>
      <c r="AI91" s="1977"/>
      <c r="AJ91" s="1978"/>
      <c r="AK91" s="4"/>
      <c r="AL91" s="153"/>
    </row>
    <row r="92" spans="1:38" ht="12.75" customHeight="1" x14ac:dyDescent="0.25">
      <c r="A92" s="4"/>
      <c r="B92" s="4"/>
      <c r="C92" s="1979"/>
      <c r="D92" s="1980"/>
      <c r="E92" s="1980"/>
      <c r="F92" s="1980"/>
      <c r="G92" s="1980"/>
      <c r="H92" s="1980"/>
      <c r="I92" s="1980"/>
      <c r="J92" s="1980"/>
      <c r="K92" s="1980"/>
      <c r="L92" s="1980"/>
      <c r="M92" s="1980"/>
      <c r="N92" s="1980"/>
      <c r="O92" s="1980"/>
      <c r="P92" s="1980"/>
      <c r="Q92" s="1980"/>
      <c r="R92" s="1981"/>
      <c r="S92" s="4"/>
      <c r="T92" s="4"/>
      <c r="U92" s="1979"/>
      <c r="V92" s="1980"/>
      <c r="W92" s="1980"/>
      <c r="X92" s="1980"/>
      <c r="Y92" s="1980"/>
      <c r="Z92" s="1980"/>
      <c r="AA92" s="1980"/>
      <c r="AB92" s="1980"/>
      <c r="AC92" s="1980"/>
      <c r="AD92" s="1980"/>
      <c r="AE92" s="1980"/>
      <c r="AF92" s="1980"/>
      <c r="AG92" s="1980"/>
      <c r="AH92" s="1980"/>
      <c r="AI92" s="1980"/>
      <c r="AJ92" s="1981"/>
      <c r="AK92" s="4"/>
      <c r="AL92" s="153"/>
    </row>
    <row r="93" spans="1:38" ht="12.75" customHeight="1" x14ac:dyDescent="0.25">
      <c r="A93" s="4"/>
      <c r="B93" s="4"/>
      <c r="C93" s="1979"/>
      <c r="D93" s="1980"/>
      <c r="E93" s="1980"/>
      <c r="F93" s="1980"/>
      <c r="G93" s="1980"/>
      <c r="H93" s="1980"/>
      <c r="I93" s="1980"/>
      <c r="J93" s="1980"/>
      <c r="K93" s="1980"/>
      <c r="L93" s="1980"/>
      <c r="M93" s="1980"/>
      <c r="N93" s="1980"/>
      <c r="O93" s="1980"/>
      <c r="P93" s="1980"/>
      <c r="Q93" s="1980"/>
      <c r="R93" s="1981"/>
      <c r="S93" s="4"/>
      <c r="T93" s="4"/>
      <c r="U93" s="1979"/>
      <c r="V93" s="1980"/>
      <c r="W93" s="1980"/>
      <c r="X93" s="1980"/>
      <c r="Y93" s="1980"/>
      <c r="Z93" s="1980"/>
      <c r="AA93" s="1980"/>
      <c r="AB93" s="1980"/>
      <c r="AC93" s="1980"/>
      <c r="AD93" s="1980"/>
      <c r="AE93" s="1980"/>
      <c r="AF93" s="1980"/>
      <c r="AG93" s="1980"/>
      <c r="AH93" s="1980"/>
      <c r="AI93" s="1980"/>
      <c r="AJ93" s="1981"/>
      <c r="AK93" s="4"/>
      <c r="AL93" s="153"/>
    </row>
    <row r="94" spans="1:38" ht="12.75" customHeight="1" x14ac:dyDescent="0.25">
      <c r="A94" s="4"/>
      <c r="B94" s="4"/>
      <c r="C94" s="1979"/>
      <c r="D94" s="1980"/>
      <c r="E94" s="1980"/>
      <c r="F94" s="1980"/>
      <c r="G94" s="1980"/>
      <c r="H94" s="1980"/>
      <c r="I94" s="1980"/>
      <c r="J94" s="1980"/>
      <c r="K94" s="1980"/>
      <c r="L94" s="1980"/>
      <c r="M94" s="1980"/>
      <c r="N94" s="1980"/>
      <c r="O94" s="1980"/>
      <c r="P94" s="1980"/>
      <c r="Q94" s="1980"/>
      <c r="R94" s="1981"/>
      <c r="S94" s="4"/>
      <c r="T94" s="4"/>
      <c r="U94" s="1979"/>
      <c r="V94" s="1980"/>
      <c r="W94" s="1980"/>
      <c r="X94" s="1980"/>
      <c r="Y94" s="1980"/>
      <c r="Z94" s="1980"/>
      <c r="AA94" s="1980"/>
      <c r="AB94" s="1980"/>
      <c r="AC94" s="1980"/>
      <c r="AD94" s="1980"/>
      <c r="AE94" s="1980"/>
      <c r="AF94" s="1980"/>
      <c r="AG94" s="1980"/>
      <c r="AH94" s="1980"/>
      <c r="AI94" s="1980"/>
      <c r="AJ94" s="1981"/>
      <c r="AK94" s="4"/>
      <c r="AL94" s="153"/>
    </row>
    <row r="95" spans="1:38" ht="12.75" customHeight="1" x14ac:dyDescent="0.25">
      <c r="A95" s="4"/>
      <c r="B95" s="4"/>
      <c r="C95" s="1979"/>
      <c r="D95" s="1980"/>
      <c r="E95" s="1980"/>
      <c r="F95" s="1980"/>
      <c r="G95" s="1980"/>
      <c r="H95" s="1980"/>
      <c r="I95" s="1980"/>
      <c r="J95" s="1980"/>
      <c r="K95" s="1980"/>
      <c r="L95" s="1980"/>
      <c r="M95" s="1980"/>
      <c r="N95" s="1980"/>
      <c r="O95" s="1980"/>
      <c r="P95" s="1980"/>
      <c r="Q95" s="1980"/>
      <c r="R95" s="1981"/>
      <c r="S95" s="4"/>
      <c r="T95" s="4"/>
      <c r="U95" s="1979"/>
      <c r="V95" s="1980"/>
      <c r="W95" s="1980"/>
      <c r="X95" s="1980"/>
      <c r="Y95" s="1980"/>
      <c r="Z95" s="1980"/>
      <c r="AA95" s="1980"/>
      <c r="AB95" s="1980"/>
      <c r="AC95" s="1980"/>
      <c r="AD95" s="1980"/>
      <c r="AE95" s="1980"/>
      <c r="AF95" s="1980"/>
      <c r="AG95" s="1980"/>
      <c r="AH95" s="1980"/>
      <c r="AI95" s="1980"/>
      <c r="AJ95" s="1981"/>
      <c r="AK95" s="4"/>
      <c r="AL95" s="153"/>
    </row>
    <row r="96" spans="1:38" ht="12.75" customHeight="1" x14ac:dyDescent="0.25">
      <c r="A96" s="4"/>
      <c r="B96" s="4"/>
      <c r="C96" s="1979"/>
      <c r="D96" s="1980"/>
      <c r="E96" s="1980"/>
      <c r="F96" s="1980"/>
      <c r="G96" s="1980"/>
      <c r="H96" s="1980"/>
      <c r="I96" s="1980"/>
      <c r="J96" s="1980"/>
      <c r="K96" s="1980"/>
      <c r="L96" s="1980"/>
      <c r="M96" s="1980"/>
      <c r="N96" s="1980"/>
      <c r="O96" s="1980"/>
      <c r="P96" s="1980"/>
      <c r="Q96" s="1980"/>
      <c r="R96" s="1981"/>
      <c r="S96" s="4"/>
      <c r="T96" s="4"/>
      <c r="U96" s="1979"/>
      <c r="V96" s="1980"/>
      <c r="W96" s="1980"/>
      <c r="X96" s="1980"/>
      <c r="Y96" s="1980"/>
      <c r="Z96" s="1980"/>
      <c r="AA96" s="1980"/>
      <c r="AB96" s="1980"/>
      <c r="AC96" s="1980"/>
      <c r="AD96" s="1980"/>
      <c r="AE96" s="1980"/>
      <c r="AF96" s="1980"/>
      <c r="AG96" s="1980"/>
      <c r="AH96" s="1980"/>
      <c r="AI96" s="1980"/>
      <c r="AJ96" s="1981"/>
      <c r="AK96" s="4"/>
      <c r="AL96" s="153"/>
    </row>
    <row r="97" spans="1:38" ht="12.75" customHeight="1" x14ac:dyDescent="0.25">
      <c r="A97" s="4"/>
      <c r="B97" s="4"/>
      <c r="C97" s="1979"/>
      <c r="D97" s="1980"/>
      <c r="E97" s="1980"/>
      <c r="F97" s="1980"/>
      <c r="G97" s="1980"/>
      <c r="H97" s="1980"/>
      <c r="I97" s="1980"/>
      <c r="J97" s="1980"/>
      <c r="K97" s="1980"/>
      <c r="L97" s="1980"/>
      <c r="M97" s="1980"/>
      <c r="N97" s="1980"/>
      <c r="O97" s="1980"/>
      <c r="P97" s="1980"/>
      <c r="Q97" s="1980"/>
      <c r="R97" s="1981"/>
      <c r="S97" s="4"/>
      <c r="T97" s="4"/>
      <c r="U97" s="1979"/>
      <c r="V97" s="1980"/>
      <c r="W97" s="1980"/>
      <c r="X97" s="1980"/>
      <c r="Y97" s="1980"/>
      <c r="Z97" s="1980"/>
      <c r="AA97" s="1980"/>
      <c r="AB97" s="1980"/>
      <c r="AC97" s="1980"/>
      <c r="AD97" s="1980"/>
      <c r="AE97" s="1980"/>
      <c r="AF97" s="1980"/>
      <c r="AG97" s="1980"/>
      <c r="AH97" s="1980"/>
      <c r="AI97" s="1980"/>
      <c r="AJ97" s="1981"/>
      <c r="AK97" s="4"/>
      <c r="AL97" s="153"/>
    </row>
    <row r="98" spans="1:38" ht="12.75" customHeight="1" x14ac:dyDescent="0.25">
      <c r="A98" s="4"/>
      <c r="B98" s="4"/>
      <c r="C98" s="1979"/>
      <c r="D98" s="1980"/>
      <c r="E98" s="1980"/>
      <c r="F98" s="1980"/>
      <c r="G98" s="1980"/>
      <c r="H98" s="1980"/>
      <c r="I98" s="1980"/>
      <c r="J98" s="1980"/>
      <c r="K98" s="1980"/>
      <c r="L98" s="1980"/>
      <c r="M98" s="1980"/>
      <c r="N98" s="1980"/>
      <c r="O98" s="1980"/>
      <c r="P98" s="1980"/>
      <c r="Q98" s="1980"/>
      <c r="R98" s="1981"/>
      <c r="S98" s="4"/>
      <c r="T98" s="4"/>
      <c r="U98" s="1979"/>
      <c r="V98" s="1980"/>
      <c r="W98" s="1980"/>
      <c r="X98" s="1980"/>
      <c r="Y98" s="1980"/>
      <c r="Z98" s="1980"/>
      <c r="AA98" s="1980"/>
      <c r="AB98" s="1980"/>
      <c r="AC98" s="1980"/>
      <c r="AD98" s="1980"/>
      <c r="AE98" s="1980"/>
      <c r="AF98" s="1980"/>
      <c r="AG98" s="1980"/>
      <c r="AH98" s="1980"/>
      <c r="AI98" s="1980"/>
      <c r="AJ98" s="1981"/>
      <c r="AK98" s="4"/>
      <c r="AL98" s="153"/>
    </row>
    <row r="99" spans="1:38" ht="12.75" customHeight="1" x14ac:dyDescent="0.25">
      <c r="A99" s="4"/>
      <c r="B99" s="4"/>
      <c r="C99" s="1979"/>
      <c r="D99" s="1980"/>
      <c r="E99" s="1980"/>
      <c r="F99" s="1980"/>
      <c r="G99" s="1980"/>
      <c r="H99" s="1980"/>
      <c r="I99" s="1980"/>
      <c r="J99" s="1980"/>
      <c r="K99" s="1980"/>
      <c r="L99" s="1980"/>
      <c r="M99" s="1980"/>
      <c r="N99" s="1980"/>
      <c r="O99" s="1980"/>
      <c r="P99" s="1980"/>
      <c r="Q99" s="1980"/>
      <c r="R99" s="1981"/>
      <c r="S99" s="4"/>
      <c r="T99" s="4"/>
      <c r="U99" s="1979"/>
      <c r="V99" s="1980"/>
      <c r="W99" s="1980"/>
      <c r="X99" s="1980"/>
      <c r="Y99" s="1980"/>
      <c r="Z99" s="1980"/>
      <c r="AA99" s="1980"/>
      <c r="AB99" s="1980"/>
      <c r="AC99" s="1980"/>
      <c r="AD99" s="1980"/>
      <c r="AE99" s="1980"/>
      <c r="AF99" s="1980"/>
      <c r="AG99" s="1980"/>
      <c r="AH99" s="1980"/>
      <c r="AI99" s="1980"/>
      <c r="AJ99" s="1981"/>
      <c r="AK99" s="4"/>
      <c r="AL99" s="153"/>
    </row>
    <row r="100" spans="1:38" ht="12.75" customHeight="1" x14ac:dyDescent="0.25">
      <c r="A100" s="4"/>
      <c r="B100" s="4"/>
      <c r="C100" s="1979"/>
      <c r="D100" s="1980"/>
      <c r="E100" s="1980"/>
      <c r="F100" s="1980"/>
      <c r="G100" s="1980"/>
      <c r="H100" s="1980"/>
      <c r="I100" s="1980"/>
      <c r="J100" s="1980"/>
      <c r="K100" s="1980"/>
      <c r="L100" s="1980"/>
      <c r="M100" s="1980"/>
      <c r="N100" s="1980"/>
      <c r="O100" s="1980"/>
      <c r="P100" s="1980"/>
      <c r="Q100" s="1980"/>
      <c r="R100" s="1981"/>
      <c r="S100" s="4"/>
      <c r="T100" s="4"/>
      <c r="U100" s="1979"/>
      <c r="V100" s="1980"/>
      <c r="W100" s="1980"/>
      <c r="X100" s="1980"/>
      <c r="Y100" s="1980"/>
      <c r="Z100" s="1980"/>
      <c r="AA100" s="1980"/>
      <c r="AB100" s="1980"/>
      <c r="AC100" s="1980"/>
      <c r="AD100" s="1980"/>
      <c r="AE100" s="1980"/>
      <c r="AF100" s="1980"/>
      <c r="AG100" s="1980"/>
      <c r="AH100" s="1980"/>
      <c r="AI100" s="1980"/>
      <c r="AJ100" s="1981"/>
      <c r="AK100" s="4"/>
      <c r="AL100" s="153"/>
    </row>
    <row r="101" spans="1:38" ht="12.75" customHeight="1" x14ac:dyDescent="0.25">
      <c r="A101" s="4"/>
      <c r="B101" s="4"/>
      <c r="C101" s="1979"/>
      <c r="D101" s="1980"/>
      <c r="E101" s="1980"/>
      <c r="F101" s="1980"/>
      <c r="G101" s="1980"/>
      <c r="H101" s="1980"/>
      <c r="I101" s="1980"/>
      <c r="J101" s="1980"/>
      <c r="K101" s="1980"/>
      <c r="L101" s="1980"/>
      <c r="M101" s="1980"/>
      <c r="N101" s="1980"/>
      <c r="O101" s="1980"/>
      <c r="P101" s="1980"/>
      <c r="Q101" s="1980"/>
      <c r="R101" s="1981"/>
      <c r="S101" s="4"/>
      <c r="T101" s="4"/>
      <c r="U101" s="1979"/>
      <c r="V101" s="1980"/>
      <c r="W101" s="1980"/>
      <c r="X101" s="1980"/>
      <c r="Y101" s="1980"/>
      <c r="Z101" s="1980"/>
      <c r="AA101" s="1980"/>
      <c r="AB101" s="1980"/>
      <c r="AC101" s="1980"/>
      <c r="AD101" s="1980"/>
      <c r="AE101" s="1980"/>
      <c r="AF101" s="1980"/>
      <c r="AG101" s="1980"/>
      <c r="AH101" s="1980"/>
      <c r="AI101" s="1980"/>
      <c r="AJ101" s="1981"/>
      <c r="AK101" s="4"/>
      <c r="AL101" s="153"/>
    </row>
    <row r="102" spans="1:38" ht="12.75" customHeight="1" x14ac:dyDescent="0.25">
      <c r="A102" s="4"/>
      <c r="B102" s="4"/>
      <c r="C102" s="1979"/>
      <c r="D102" s="1980"/>
      <c r="E102" s="1980"/>
      <c r="F102" s="1980"/>
      <c r="G102" s="1980"/>
      <c r="H102" s="1980"/>
      <c r="I102" s="1980"/>
      <c r="J102" s="1980"/>
      <c r="K102" s="1980"/>
      <c r="L102" s="1980"/>
      <c r="M102" s="1980"/>
      <c r="N102" s="1980"/>
      <c r="O102" s="1980"/>
      <c r="P102" s="1980"/>
      <c r="Q102" s="1980"/>
      <c r="R102" s="1981"/>
      <c r="S102" s="4"/>
      <c r="T102" s="4"/>
      <c r="U102" s="1979"/>
      <c r="V102" s="1980"/>
      <c r="W102" s="1980"/>
      <c r="X102" s="1980"/>
      <c r="Y102" s="1980"/>
      <c r="Z102" s="1980"/>
      <c r="AA102" s="1980"/>
      <c r="AB102" s="1980"/>
      <c r="AC102" s="1980"/>
      <c r="AD102" s="1980"/>
      <c r="AE102" s="1980"/>
      <c r="AF102" s="1980"/>
      <c r="AG102" s="1980"/>
      <c r="AH102" s="1980"/>
      <c r="AI102" s="1980"/>
      <c r="AJ102" s="1981"/>
      <c r="AK102" s="4"/>
      <c r="AL102" s="153"/>
    </row>
    <row r="103" spans="1:38" ht="12.75" customHeight="1" x14ac:dyDescent="0.25">
      <c r="A103" s="4"/>
      <c r="B103" s="4"/>
      <c r="C103" s="1979"/>
      <c r="D103" s="1980"/>
      <c r="E103" s="1980"/>
      <c r="F103" s="1980"/>
      <c r="G103" s="1980"/>
      <c r="H103" s="1980"/>
      <c r="I103" s="1980"/>
      <c r="J103" s="1980"/>
      <c r="K103" s="1980"/>
      <c r="L103" s="1980"/>
      <c r="M103" s="1980"/>
      <c r="N103" s="1980"/>
      <c r="O103" s="1980"/>
      <c r="P103" s="1980"/>
      <c r="Q103" s="1980"/>
      <c r="R103" s="1981"/>
      <c r="S103" s="4"/>
      <c r="T103" s="4"/>
      <c r="U103" s="1979"/>
      <c r="V103" s="1980"/>
      <c r="W103" s="1980"/>
      <c r="X103" s="1980"/>
      <c r="Y103" s="1980"/>
      <c r="Z103" s="1980"/>
      <c r="AA103" s="1980"/>
      <c r="AB103" s="1980"/>
      <c r="AC103" s="1980"/>
      <c r="AD103" s="1980"/>
      <c r="AE103" s="1980"/>
      <c r="AF103" s="1980"/>
      <c r="AG103" s="1980"/>
      <c r="AH103" s="1980"/>
      <c r="AI103" s="1980"/>
      <c r="AJ103" s="1981"/>
      <c r="AK103" s="4"/>
      <c r="AL103" s="153"/>
    </row>
    <row r="104" spans="1:38" ht="12.75" customHeight="1" x14ac:dyDescent="0.25">
      <c r="A104" s="4"/>
      <c r="B104" s="4"/>
      <c r="C104" s="1982"/>
      <c r="D104" s="1983"/>
      <c r="E104" s="1983"/>
      <c r="F104" s="1983"/>
      <c r="G104" s="1983"/>
      <c r="H104" s="1983"/>
      <c r="I104" s="1983"/>
      <c r="J104" s="1983"/>
      <c r="K104" s="1983"/>
      <c r="L104" s="1983"/>
      <c r="M104" s="1983"/>
      <c r="N104" s="1983"/>
      <c r="O104" s="1983"/>
      <c r="P104" s="1983"/>
      <c r="Q104" s="1983"/>
      <c r="R104" s="1984"/>
      <c r="S104" s="4"/>
      <c r="T104" s="4"/>
      <c r="U104" s="1982"/>
      <c r="V104" s="1983"/>
      <c r="W104" s="1983"/>
      <c r="X104" s="1983"/>
      <c r="Y104" s="1983"/>
      <c r="Z104" s="1983"/>
      <c r="AA104" s="1983"/>
      <c r="AB104" s="1983"/>
      <c r="AC104" s="1983"/>
      <c r="AD104" s="1983"/>
      <c r="AE104" s="1983"/>
      <c r="AF104" s="1983"/>
      <c r="AG104" s="1983"/>
      <c r="AH104" s="1983"/>
      <c r="AI104" s="1983"/>
      <c r="AJ104" s="1984"/>
      <c r="AK104" s="4"/>
      <c r="AL104" s="153"/>
    </row>
    <row r="105" spans="1:38" ht="12" customHeight="1" x14ac:dyDescent="0.25">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c r="AA105" s="4"/>
      <c r="AB105" s="4"/>
      <c r="AC105" s="4"/>
      <c r="AD105" s="4"/>
      <c r="AE105" s="4"/>
      <c r="AF105" s="4"/>
      <c r="AG105" s="4"/>
      <c r="AH105" s="4"/>
      <c r="AI105" s="4"/>
      <c r="AJ105" s="4"/>
      <c r="AK105" s="4"/>
      <c r="AL105" s="153"/>
    </row>
    <row r="106" spans="1:38" ht="12.75" customHeight="1" x14ac:dyDescent="0.25">
      <c r="A106" s="4"/>
      <c r="B106" s="4"/>
      <c r="C106" s="1976"/>
      <c r="D106" s="1977"/>
      <c r="E106" s="1977"/>
      <c r="F106" s="1977"/>
      <c r="G106" s="1977"/>
      <c r="H106" s="1977"/>
      <c r="I106" s="1977"/>
      <c r="J106" s="1977"/>
      <c r="K106" s="1977"/>
      <c r="L106" s="1977"/>
      <c r="M106" s="1977"/>
      <c r="N106" s="1977"/>
      <c r="O106" s="1977"/>
      <c r="P106" s="1977"/>
      <c r="Q106" s="1977"/>
      <c r="R106" s="1978"/>
      <c r="S106" s="4"/>
      <c r="T106" s="4"/>
      <c r="U106" s="1976"/>
      <c r="V106" s="1977"/>
      <c r="W106" s="1977"/>
      <c r="X106" s="1977"/>
      <c r="Y106" s="1977"/>
      <c r="Z106" s="1977"/>
      <c r="AA106" s="1977"/>
      <c r="AB106" s="1977"/>
      <c r="AC106" s="1977"/>
      <c r="AD106" s="1977"/>
      <c r="AE106" s="1977"/>
      <c r="AF106" s="1977"/>
      <c r="AG106" s="1977"/>
      <c r="AH106" s="1977"/>
      <c r="AI106" s="1977"/>
      <c r="AJ106" s="1978"/>
      <c r="AK106" s="4"/>
      <c r="AL106" s="153"/>
    </row>
    <row r="107" spans="1:38" ht="12.75" customHeight="1" x14ac:dyDescent="0.25">
      <c r="A107" s="4"/>
      <c r="B107" s="4"/>
      <c r="C107" s="1979"/>
      <c r="D107" s="1980"/>
      <c r="E107" s="1980"/>
      <c r="F107" s="1980"/>
      <c r="G107" s="1980"/>
      <c r="H107" s="1980"/>
      <c r="I107" s="1980"/>
      <c r="J107" s="1980"/>
      <c r="K107" s="1980"/>
      <c r="L107" s="1980"/>
      <c r="M107" s="1980"/>
      <c r="N107" s="1980"/>
      <c r="O107" s="1980"/>
      <c r="P107" s="1980"/>
      <c r="Q107" s="1980"/>
      <c r="R107" s="1981"/>
      <c r="S107" s="4"/>
      <c r="T107" s="4"/>
      <c r="U107" s="1979"/>
      <c r="V107" s="1980"/>
      <c r="W107" s="1980"/>
      <c r="X107" s="1980"/>
      <c r="Y107" s="1980"/>
      <c r="Z107" s="1980"/>
      <c r="AA107" s="1980"/>
      <c r="AB107" s="1980"/>
      <c r="AC107" s="1980"/>
      <c r="AD107" s="1980"/>
      <c r="AE107" s="1980"/>
      <c r="AF107" s="1980"/>
      <c r="AG107" s="1980"/>
      <c r="AH107" s="1980"/>
      <c r="AI107" s="1980"/>
      <c r="AJ107" s="1981"/>
      <c r="AK107" s="4"/>
      <c r="AL107" s="153"/>
    </row>
    <row r="108" spans="1:38" ht="12.75" customHeight="1" x14ac:dyDescent="0.25">
      <c r="A108" s="4"/>
      <c r="B108" s="4"/>
      <c r="C108" s="1979"/>
      <c r="D108" s="1980"/>
      <c r="E108" s="1980"/>
      <c r="F108" s="1980"/>
      <c r="G108" s="1980"/>
      <c r="H108" s="1980"/>
      <c r="I108" s="1980"/>
      <c r="J108" s="1980"/>
      <c r="K108" s="1980"/>
      <c r="L108" s="1980"/>
      <c r="M108" s="1980"/>
      <c r="N108" s="1980"/>
      <c r="O108" s="1980"/>
      <c r="P108" s="1980"/>
      <c r="Q108" s="1980"/>
      <c r="R108" s="1981"/>
      <c r="S108" s="4"/>
      <c r="T108" s="4"/>
      <c r="U108" s="1979"/>
      <c r="V108" s="1980"/>
      <c r="W108" s="1980"/>
      <c r="X108" s="1980"/>
      <c r="Y108" s="1980"/>
      <c r="Z108" s="1980"/>
      <c r="AA108" s="1980"/>
      <c r="AB108" s="1980"/>
      <c r="AC108" s="1980"/>
      <c r="AD108" s="1980"/>
      <c r="AE108" s="1980"/>
      <c r="AF108" s="1980"/>
      <c r="AG108" s="1980"/>
      <c r="AH108" s="1980"/>
      <c r="AI108" s="1980"/>
      <c r="AJ108" s="1981"/>
      <c r="AK108" s="4"/>
      <c r="AL108" s="153"/>
    </row>
    <row r="109" spans="1:38" ht="12.75" customHeight="1" x14ac:dyDescent="0.25">
      <c r="A109" s="4"/>
      <c r="B109" s="4"/>
      <c r="C109" s="1979"/>
      <c r="D109" s="1980"/>
      <c r="E109" s="1980"/>
      <c r="F109" s="1980"/>
      <c r="G109" s="1980"/>
      <c r="H109" s="1980"/>
      <c r="I109" s="1980"/>
      <c r="J109" s="1980"/>
      <c r="K109" s="1980"/>
      <c r="L109" s="1980"/>
      <c r="M109" s="1980"/>
      <c r="N109" s="1980"/>
      <c r="O109" s="1980"/>
      <c r="P109" s="1980"/>
      <c r="Q109" s="1980"/>
      <c r="R109" s="1981"/>
      <c r="S109" s="4"/>
      <c r="T109" s="4"/>
      <c r="U109" s="1979"/>
      <c r="V109" s="1980"/>
      <c r="W109" s="1980"/>
      <c r="X109" s="1980"/>
      <c r="Y109" s="1980"/>
      <c r="Z109" s="1980"/>
      <c r="AA109" s="1980"/>
      <c r="AB109" s="1980"/>
      <c r="AC109" s="1980"/>
      <c r="AD109" s="1980"/>
      <c r="AE109" s="1980"/>
      <c r="AF109" s="1980"/>
      <c r="AG109" s="1980"/>
      <c r="AH109" s="1980"/>
      <c r="AI109" s="1980"/>
      <c r="AJ109" s="1981"/>
      <c r="AK109" s="4"/>
      <c r="AL109" s="153"/>
    </row>
    <row r="110" spans="1:38" ht="12.75" customHeight="1" x14ac:dyDescent="0.25">
      <c r="A110" s="4"/>
      <c r="B110" s="4"/>
      <c r="C110" s="1979"/>
      <c r="D110" s="1980"/>
      <c r="E110" s="1980"/>
      <c r="F110" s="1980"/>
      <c r="G110" s="1980"/>
      <c r="H110" s="1980"/>
      <c r="I110" s="1980"/>
      <c r="J110" s="1980"/>
      <c r="K110" s="1980"/>
      <c r="L110" s="1980"/>
      <c r="M110" s="1980"/>
      <c r="N110" s="1980"/>
      <c r="O110" s="1980"/>
      <c r="P110" s="1980"/>
      <c r="Q110" s="1980"/>
      <c r="R110" s="1981"/>
      <c r="S110" s="4"/>
      <c r="T110" s="4"/>
      <c r="U110" s="1979"/>
      <c r="V110" s="1980"/>
      <c r="W110" s="1980"/>
      <c r="X110" s="1980"/>
      <c r="Y110" s="1980"/>
      <c r="Z110" s="1980"/>
      <c r="AA110" s="1980"/>
      <c r="AB110" s="1980"/>
      <c r="AC110" s="1980"/>
      <c r="AD110" s="1980"/>
      <c r="AE110" s="1980"/>
      <c r="AF110" s="1980"/>
      <c r="AG110" s="1980"/>
      <c r="AH110" s="1980"/>
      <c r="AI110" s="1980"/>
      <c r="AJ110" s="1981"/>
      <c r="AK110" s="4"/>
      <c r="AL110" s="153"/>
    </row>
    <row r="111" spans="1:38" ht="12.75" customHeight="1" x14ac:dyDescent="0.25">
      <c r="A111" s="4"/>
      <c r="B111" s="4"/>
      <c r="C111" s="1979"/>
      <c r="D111" s="1980"/>
      <c r="E111" s="1980"/>
      <c r="F111" s="1980"/>
      <c r="G111" s="1980"/>
      <c r="H111" s="1980"/>
      <c r="I111" s="1980"/>
      <c r="J111" s="1980"/>
      <c r="K111" s="1980"/>
      <c r="L111" s="1980"/>
      <c r="M111" s="1980"/>
      <c r="N111" s="1980"/>
      <c r="O111" s="1980"/>
      <c r="P111" s="1980"/>
      <c r="Q111" s="1980"/>
      <c r="R111" s="1981"/>
      <c r="S111" s="4"/>
      <c r="T111" s="4"/>
      <c r="U111" s="1979"/>
      <c r="V111" s="1980"/>
      <c r="W111" s="1980"/>
      <c r="X111" s="1980"/>
      <c r="Y111" s="1980"/>
      <c r="Z111" s="1980"/>
      <c r="AA111" s="1980"/>
      <c r="AB111" s="1980"/>
      <c r="AC111" s="1980"/>
      <c r="AD111" s="1980"/>
      <c r="AE111" s="1980"/>
      <c r="AF111" s="1980"/>
      <c r="AG111" s="1980"/>
      <c r="AH111" s="1980"/>
      <c r="AI111" s="1980"/>
      <c r="AJ111" s="1981"/>
      <c r="AK111" s="4"/>
      <c r="AL111" s="153"/>
    </row>
    <row r="112" spans="1:38" ht="12.75" customHeight="1" x14ac:dyDescent="0.25">
      <c r="A112" s="4"/>
      <c r="B112" s="4"/>
      <c r="C112" s="1979"/>
      <c r="D112" s="1980"/>
      <c r="E112" s="1980"/>
      <c r="F112" s="1980"/>
      <c r="G112" s="1980"/>
      <c r="H112" s="1980"/>
      <c r="I112" s="1980"/>
      <c r="J112" s="1980"/>
      <c r="K112" s="1980"/>
      <c r="L112" s="1980"/>
      <c r="M112" s="1980"/>
      <c r="N112" s="1980"/>
      <c r="O112" s="1980"/>
      <c r="P112" s="1980"/>
      <c r="Q112" s="1980"/>
      <c r="R112" s="1981"/>
      <c r="S112" s="4"/>
      <c r="T112" s="4"/>
      <c r="U112" s="1979"/>
      <c r="V112" s="1980"/>
      <c r="W112" s="1980"/>
      <c r="X112" s="1980"/>
      <c r="Y112" s="1980"/>
      <c r="Z112" s="1980"/>
      <c r="AA112" s="1980"/>
      <c r="AB112" s="1980"/>
      <c r="AC112" s="1980"/>
      <c r="AD112" s="1980"/>
      <c r="AE112" s="1980"/>
      <c r="AF112" s="1980"/>
      <c r="AG112" s="1980"/>
      <c r="AH112" s="1980"/>
      <c r="AI112" s="1980"/>
      <c r="AJ112" s="1981"/>
      <c r="AK112" s="4"/>
      <c r="AL112" s="153"/>
    </row>
    <row r="113" spans="1:38" ht="12.75" customHeight="1" x14ac:dyDescent="0.25">
      <c r="A113" s="4"/>
      <c r="B113" s="4"/>
      <c r="C113" s="1979"/>
      <c r="D113" s="1980"/>
      <c r="E113" s="1980"/>
      <c r="F113" s="1980"/>
      <c r="G113" s="1980"/>
      <c r="H113" s="1980"/>
      <c r="I113" s="1980"/>
      <c r="J113" s="1980"/>
      <c r="K113" s="1980"/>
      <c r="L113" s="1980"/>
      <c r="M113" s="1980"/>
      <c r="N113" s="1980"/>
      <c r="O113" s="1980"/>
      <c r="P113" s="1980"/>
      <c r="Q113" s="1980"/>
      <c r="R113" s="1981"/>
      <c r="S113" s="4"/>
      <c r="T113" s="4"/>
      <c r="U113" s="1979"/>
      <c r="V113" s="1980"/>
      <c r="W113" s="1980"/>
      <c r="X113" s="1980"/>
      <c r="Y113" s="1980"/>
      <c r="Z113" s="1980"/>
      <c r="AA113" s="1980"/>
      <c r="AB113" s="1980"/>
      <c r="AC113" s="1980"/>
      <c r="AD113" s="1980"/>
      <c r="AE113" s="1980"/>
      <c r="AF113" s="1980"/>
      <c r="AG113" s="1980"/>
      <c r="AH113" s="1980"/>
      <c r="AI113" s="1980"/>
      <c r="AJ113" s="1981"/>
      <c r="AK113" s="4"/>
      <c r="AL113" s="153"/>
    </row>
    <row r="114" spans="1:38" ht="12.75" customHeight="1" x14ac:dyDescent="0.25">
      <c r="A114" s="4"/>
      <c r="B114" s="4"/>
      <c r="C114" s="1979"/>
      <c r="D114" s="1980"/>
      <c r="E114" s="1980"/>
      <c r="F114" s="1980"/>
      <c r="G114" s="1980"/>
      <c r="H114" s="1980"/>
      <c r="I114" s="1980"/>
      <c r="J114" s="1980"/>
      <c r="K114" s="1980"/>
      <c r="L114" s="1980"/>
      <c r="M114" s="1980"/>
      <c r="N114" s="1980"/>
      <c r="O114" s="1980"/>
      <c r="P114" s="1980"/>
      <c r="Q114" s="1980"/>
      <c r="R114" s="1981"/>
      <c r="S114" s="4"/>
      <c r="T114" s="4"/>
      <c r="U114" s="1979"/>
      <c r="V114" s="1980"/>
      <c r="W114" s="1980"/>
      <c r="X114" s="1980"/>
      <c r="Y114" s="1980"/>
      <c r="Z114" s="1980"/>
      <c r="AA114" s="1980"/>
      <c r="AB114" s="1980"/>
      <c r="AC114" s="1980"/>
      <c r="AD114" s="1980"/>
      <c r="AE114" s="1980"/>
      <c r="AF114" s="1980"/>
      <c r="AG114" s="1980"/>
      <c r="AH114" s="1980"/>
      <c r="AI114" s="1980"/>
      <c r="AJ114" s="1981"/>
      <c r="AK114" s="4"/>
      <c r="AL114" s="153"/>
    </row>
    <row r="115" spans="1:38" ht="12.75" customHeight="1" x14ac:dyDescent="0.25">
      <c r="A115" s="4"/>
      <c r="B115" s="4"/>
      <c r="C115" s="1979"/>
      <c r="D115" s="1980"/>
      <c r="E115" s="1980"/>
      <c r="F115" s="1980"/>
      <c r="G115" s="1980"/>
      <c r="H115" s="1980"/>
      <c r="I115" s="1980"/>
      <c r="J115" s="1980"/>
      <c r="K115" s="1980"/>
      <c r="L115" s="1980"/>
      <c r="M115" s="1980"/>
      <c r="N115" s="1980"/>
      <c r="O115" s="1980"/>
      <c r="P115" s="1980"/>
      <c r="Q115" s="1980"/>
      <c r="R115" s="1981"/>
      <c r="S115" s="4"/>
      <c r="T115" s="4"/>
      <c r="U115" s="1979"/>
      <c r="V115" s="1980"/>
      <c r="W115" s="1980"/>
      <c r="X115" s="1980"/>
      <c r="Y115" s="1980"/>
      <c r="Z115" s="1980"/>
      <c r="AA115" s="1980"/>
      <c r="AB115" s="1980"/>
      <c r="AC115" s="1980"/>
      <c r="AD115" s="1980"/>
      <c r="AE115" s="1980"/>
      <c r="AF115" s="1980"/>
      <c r="AG115" s="1980"/>
      <c r="AH115" s="1980"/>
      <c r="AI115" s="1980"/>
      <c r="AJ115" s="1981"/>
      <c r="AK115" s="4"/>
      <c r="AL115" s="153"/>
    </row>
    <row r="116" spans="1:38" ht="12.75" customHeight="1" x14ac:dyDescent="0.25">
      <c r="A116" s="4"/>
      <c r="B116" s="4"/>
      <c r="C116" s="1979"/>
      <c r="D116" s="1980"/>
      <c r="E116" s="1980"/>
      <c r="F116" s="1980"/>
      <c r="G116" s="1980"/>
      <c r="H116" s="1980"/>
      <c r="I116" s="1980"/>
      <c r="J116" s="1980"/>
      <c r="K116" s="1980"/>
      <c r="L116" s="1980"/>
      <c r="M116" s="1980"/>
      <c r="N116" s="1980"/>
      <c r="O116" s="1980"/>
      <c r="P116" s="1980"/>
      <c r="Q116" s="1980"/>
      <c r="R116" s="1981"/>
      <c r="S116" s="4"/>
      <c r="T116" s="4"/>
      <c r="U116" s="1979"/>
      <c r="V116" s="1980"/>
      <c r="W116" s="1980"/>
      <c r="X116" s="1980"/>
      <c r="Y116" s="1980"/>
      <c r="Z116" s="1980"/>
      <c r="AA116" s="1980"/>
      <c r="AB116" s="1980"/>
      <c r="AC116" s="1980"/>
      <c r="AD116" s="1980"/>
      <c r="AE116" s="1980"/>
      <c r="AF116" s="1980"/>
      <c r="AG116" s="1980"/>
      <c r="AH116" s="1980"/>
      <c r="AI116" s="1980"/>
      <c r="AJ116" s="1981"/>
      <c r="AK116" s="4"/>
      <c r="AL116" s="153"/>
    </row>
    <row r="117" spans="1:38" ht="12.75" customHeight="1" x14ac:dyDescent="0.25">
      <c r="A117" s="4"/>
      <c r="B117" s="4"/>
      <c r="C117" s="1979"/>
      <c r="D117" s="1980"/>
      <c r="E117" s="1980"/>
      <c r="F117" s="1980"/>
      <c r="G117" s="1980"/>
      <c r="H117" s="1980"/>
      <c r="I117" s="1980"/>
      <c r="J117" s="1980"/>
      <c r="K117" s="1980"/>
      <c r="L117" s="1980"/>
      <c r="M117" s="1980"/>
      <c r="N117" s="1980"/>
      <c r="O117" s="1980"/>
      <c r="P117" s="1980"/>
      <c r="Q117" s="1980"/>
      <c r="R117" s="1981"/>
      <c r="S117" s="4"/>
      <c r="T117" s="4"/>
      <c r="U117" s="1979"/>
      <c r="V117" s="1980"/>
      <c r="W117" s="1980"/>
      <c r="X117" s="1980"/>
      <c r="Y117" s="1980"/>
      <c r="Z117" s="1980"/>
      <c r="AA117" s="1980"/>
      <c r="AB117" s="1980"/>
      <c r="AC117" s="1980"/>
      <c r="AD117" s="1980"/>
      <c r="AE117" s="1980"/>
      <c r="AF117" s="1980"/>
      <c r="AG117" s="1980"/>
      <c r="AH117" s="1980"/>
      <c r="AI117" s="1980"/>
      <c r="AJ117" s="1981"/>
      <c r="AK117" s="4"/>
      <c r="AL117" s="153"/>
    </row>
    <row r="118" spans="1:38" ht="12.75" customHeight="1" x14ac:dyDescent="0.25">
      <c r="A118" s="4"/>
      <c r="B118" s="4"/>
      <c r="C118" s="1979"/>
      <c r="D118" s="1980"/>
      <c r="E118" s="1980"/>
      <c r="F118" s="1980"/>
      <c r="G118" s="1980"/>
      <c r="H118" s="1980"/>
      <c r="I118" s="1980"/>
      <c r="J118" s="1980"/>
      <c r="K118" s="1980"/>
      <c r="L118" s="1980"/>
      <c r="M118" s="1980"/>
      <c r="N118" s="1980"/>
      <c r="O118" s="1980"/>
      <c r="P118" s="1980"/>
      <c r="Q118" s="1980"/>
      <c r="R118" s="1981"/>
      <c r="S118" s="4"/>
      <c r="T118" s="4"/>
      <c r="U118" s="1979"/>
      <c r="V118" s="1980"/>
      <c r="W118" s="1980"/>
      <c r="X118" s="1980"/>
      <c r="Y118" s="1980"/>
      <c r="Z118" s="1980"/>
      <c r="AA118" s="1980"/>
      <c r="AB118" s="1980"/>
      <c r="AC118" s="1980"/>
      <c r="AD118" s="1980"/>
      <c r="AE118" s="1980"/>
      <c r="AF118" s="1980"/>
      <c r="AG118" s="1980"/>
      <c r="AH118" s="1980"/>
      <c r="AI118" s="1980"/>
      <c r="AJ118" s="1981"/>
      <c r="AK118" s="4"/>
      <c r="AL118" s="153"/>
    </row>
    <row r="119" spans="1:38" ht="12.75" customHeight="1" x14ac:dyDescent="0.25">
      <c r="A119" s="4"/>
      <c r="B119" s="4"/>
      <c r="C119" s="1982"/>
      <c r="D119" s="1983"/>
      <c r="E119" s="1983"/>
      <c r="F119" s="1983"/>
      <c r="G119" s="1983"/>
      <c r="H119" s="1983"/>
      <c r="I119" s="1983"/>
      <c r="J119" s="1983"/>
      <c r="K119" s="1983"/>
      <c r="L119" s="1983"/>
      <c r="M119" s="1983"/>
      <c r="N119" s="1983"/>
      <c r="O119" s="1983"/>
      <c r="P119" s="1983"/>
      <c r="Q119" s="1983"/>
      <c r="R119" s="1984"/>
      <c r="S119" s="4"/>
      <c r="T119" s="4"/>
      <c r="U119" s="1982"/>
      <c r="V119" s="1983"/>
      <c r="W119" s="1983"/>
      <c r="X119" s="1983"/>
      <c r="Y119" s="1983"/>
      <c r="Z119" s="1983"/>
      <c r="AA119" s="1983"/>
      <c r="AB119" s="1983"/>
      <c r="AC119" s="1983"/>
      <c r="AD119" s="1983"/>
      <c r="AE119" s="1983"/>
      <c r="AF119" s="1983"/>
      <c r="AG119" s="1983"/>
      <c r="AH119" s="1983"/>
      <c r="AI119" s="1983"/>
      <c r="AJ119" s="1984"/>
      <c r="AK119" s="4"/>
      <c r="AL119" s="153"/>
    </row>
    <row r="120" spans="1:38" ht="12" customHeight="1" x14ac:dyDescent="0.25">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
      <c r="AL120" s="153"/>
    </row>
    <row r="121" spans="1:38" ht="12.75" customHeight="1" x14ac:dyDescent="0.25">
      <c r="A121" s="4"/>
      <c r="B121" s="4"/>
      <c r="C121" s="1976"/>
      <c r="D121" s="1977"/>
      <c r="E121" s="1977"/>
      <c r="F121" s="1977"/>
      <c r="G121" s="1977"/>
      <c r="H121" s="1977"/>
      <c r="I121" s="1977"/>
      <c r="J121" s="1977"/>
      <c r="K121" s="1977"/>
      <c r="L121" s="1977"/>
      <c r="M121" s="1977"/>
      <c r="N121" s="1977"/>
      <c r="O121" s="1977"/>
      <c r="P121" s="1977"/>
      <c r="Q121" s="1977"/>
      <c r="R121" s="1978"/>
      <c r="S121" s="4"/>
      <c r="T121" s="4"/>
      <c r="U121" s="1976"/>
      <c r="V121" s="1977"/>
      <c r="W121" s="1977"/>
      <c r="X121" s="1977"/>
      <c r="Y121" s="1977"/>
      <c r="Z121" s="1977"/>
      <c r="AA121" s="1977"/>
      <c r="AB121" s="1977"/>
      <c r="AC121" s="1977"/>
      <c r="AD121" s="1977"/>
      <c r="AE121" s="1977"/>
      <c r="AF121" s="1977"/>
      <c r="AG121" s="1977"/>
      <c r="AH121" s="1977"/>
      <c r="AI121" s="1977"/>
      <c r="AJ121" s="1978"/>
      <c r="AK121" s="4"/>
      <c r="AL121" s="153"/>
    </row>
    <row r="122" spans="1:38" ht="12.75" customHeight="1" x14ac:dyDescent="0.25">
      <c r="A122" s="4"/>
      <c r="B122" s="4"/>
      <c r="C122" s="1979"/>
      <c r="D122" s="1980"/>
      <c r="E122" s="1980"/>
      <c r="F122" s="1980"/>
      <c r="G122" s="1980"/>
      <c r="H122" s="1980"/>
      <c r="I122" s="1980"/>
      <c r="J122" s="1980"/>
      <c r="K122" s="1980"/>
      <c r="L122" s="1980"/>
      <c r="M122" s="1980"/>
      <c r="N122" s="1980"/>
      <c r="O122" s="1980"/>
      <c r="P122" s="1980"/>
      <c r="Q122" s="1980"/>
      <c r="R122" s="1981"/>
      <c r="S122" s="4"/>
      <c r="T122" s="4"/>
      <c r="U122" s="1979"/>
      <c r="V122" s="1980"/>
      <c r="W122" s="1980"/>
      <c r="X122" s="1980"/>
      <c r="Y122" s="1980"/>
      <c r="Z122" s="1980"/>
      <c r="AA122" s="1980"/>
      <c r="AB122" s="1980"/>
      <c r="AC122" s="1980"/>
      <c r="AD122" s="1980"/>
      <c r="AE122" s="1980"/>
      <c r="AF122" s="1980"/>
      <c r="AG122" s="1980"/>
      <c r="AH122" s="1980"/>
      <c r="AI122" s="1980"/>
      <c r="AJ122" s="1981"/>
      <c r="AK122" s="4"/>
      <c r="AL122" s="153"/>
    </row>
    <row r="123" spans="1:38" ht="12.75" customHeight="1" x14ac:dyDescent="0.25">
      <c r="A123" s="4"/>
      <c r="B123" s="4"/>
      <c r="C123" s="1979"/>
      <c r="D123" s="1980"/>
      <c r="E123" s="1980"/>
      <c r="F123" s="1980"/>
      <c r="G123" s="1980"/>
      <c r="H123" s="1980"/>
      <c r="I123" s="1980"/>
      <c r="J123" s="1980"/>
      <c r="K123" s="1980"/>
      <c r="L123" s="1980"/>
      <c r="M123" s="1980"/>
      <c r="N123" s="1980"/>
      <c r="O123" s="1980"/>
      <c r="P123" s="1980"/>
      <c r="Q123" s="1980"/>
      <c r="R123" s="1981"/>
      <c r="S123" s="4"/>
      <c r="T123" s="4"/>
      <c r="U123" s="1979"/>
      <c r="V123" s="1980"/>
      <c r="W123" s="1980"/>
      <c r="X123" s="1980"/>
      <c r="Y123" s="1980"/>
      <c r="Z123" s="1980"/>
      <c r="AA123" s="1980"/>
      <c r="AB123" s="1980"/>
      <c r="AC123" s="1980"/>
      <c r="AD123" s="1980"/>
      <c r="AE123" s="1980"/>
      <c r="AF123" s="1980"/>
      <c r="AG123" s="1980"/>
      <c r="AH123" s="1980"/>
      <c r="AI123" s="1980"/>
      <c r="AJ123" s="1981"/>
      <c r="AK123" s="4"/>
      <c r="AL123" s="153"/>
    </row>
    <row r="124" spans="1:38" ht="12.75" customHeight="1" x14ac:dyDescent="0.25">
      <c r="A124" s="4"/>
      <c r="B124" s="4"/>
      <c r="C124" s="1979"/>
      <c r="D124" s="1980"/>
      <c r="E124" s="1980"/>
      <c r="F124" s="1980"/>
      <c r="G124" s="1980"/>
      <c r="H124" s="1980"/>
      <c r="I124" s="1980"/>
      <c r="J124" s="1980"/>
      <c r="K124" s="1980"/>
      <c r="L124" s="1980"/>
      <c r="M124" s="1980"/>
      <c r="N124" s="1980"/>
      <c r="O124" s="1980"/>
      <c r="P124" s="1980"/>
      <c r="Q124" s="1980"/>
      <c r="R124" s="1981"/>
      <c r="S124" s="4"/>
      <c r="T124" s="4"/>
      <c r="U124" s="1979"/>
      <c r="V124" s="1980"/>
      <c r="W124" s="1980"/>
      <c r="X124" s="1980"/>
      <c r="Y124" s="1980"/>
      <c r="Z124" s="1980"/>
      <c r="AA124" s="1980"/>
      <c r="AB124" s="1980"/>
      <c r="AC124" s="1980"/>
      <c r="AD124" s="1980"/>
      <c r="AE124" s="1980"/>
      <c r="AF124" s="1980"/>
      <c r="AG124" s="1980"/>
      <c r="AH124" s="1980"/>
      <c r="AI124" s="1980"/>
      <c r="AJ124" s="1981"/>
      <c r="AK124" s="4"/>
      <c r="AL124" s="153"/>
    </row>
    <row r="125" spans="1:38" ht="12.75" customHeight="1" x14ac:dyDescent="0.25">
      <c r="A125" s="4"/>
      <c r="B125" s="4"/>
      <c r="C125" s="1979"/>
      <c r="D125" s="1980"/>
      <c r="E125" s="1980"/>
      <c r="F125" s="1980"/>
      <c r="G125" s="1980"/>
      <c r="H125" s="1980"/>
      <c r="I125" s="1980"/>
      <c r="J125" s="1980"/>
      <c r="K125" s="1980"/>
      <c r="L125" s="1980"/>
      <c r="M125" s="1980"/>
      <c r="N125" s="1980"/>
      <c r="O125" s="1980"/>
      <c r="P125" s="1980"/>
      <c r="Q125" s="1980"/>
      <c r="R125" s="1981"/>
      <c r="S125" s="4"/>
      <c r="T125" s="4"/>
      <c r="U125" s="1979"/>
      <c r="V125" s="1980"/>
      <c r="W125" s="1980"/>
      <c r="X125" s="1980"/>
      <c r="Y125" s="1980"/>
      <c r="Z125" s="1980"/>
      <c r="AA125" s="1980"/>
      <c r="AB125" s="1980"/>
      <c r="AC125" s="1980"/>
      <c r="AD125" s="1980"/>
      <c r="AE125" s="1980"/>
      <c r="AF125" s="1980"/>
      <c r="AG125" s="1980"/>
      <c r="AH125" s="1980"/>
      <c r="AI125" s="1980"/>
      <c r="AJ125" s="1981"/>
      <c r="AK125" s="4"/>
      <c r="AL125" s="153"/>
    </row>
    <row r="126" spans="1:38" ht="12.75" customHeight="1" x14ac:dyDescent="0.25">
      <c r="A126" s="4"/>
      <c r="B126" s="4"/>
      <c r="C126" s="1979"/>
      <c r="D126" s="1980"/>
      <c r="E126" s="1980"/>
      <c r="F126" s="1980"/>
      <c r="G126" s="1980"/>
      <c r="H126" s="1980"/>
      <c r="I126" s="1980"/>
      <c r="J126" s="1980"/>
      <c r="K126" s="1980"/>
      <c r="L126" s="1980"/>
      <c r="M126" s="1980"/>
      <c r="N126" s="1980"/>
      <c r="O126" s="1980"/>
      <c r="P126" s="1980"/>
      <c r="Q126" s="1980"/>
      <c r="R126" s="1981"/>
      <c r="S126" s="4"/>
      <c r="T126" s="4"/>
      <c r="U126" s="1979"/>
      <c r="V126" s="1980"/>
      <c r="W126" s="1980"/>
      <c r="X126" s="1980"/>
      <c r="Y126" s="1980"/>
      <c r="Z126" s="1980"/>
      <c r="AA126" s="1980"/>
      <c r="AB126" s="1980"/>
      <c r="AC126" s="1980"/>
      <c r="AD126" s="1980"/>
      <c r="AE126" s="1980"/>
      <c r="AF126" s="1980"/>
      <c r="AG126" s="1980"/>
      <c r="AH126" s="1980"/>
      <c r="AI126" s="1980"/>
      <c r="AJ126" s="1981"/>
      <c r="AK126" s="4"/>
      <c r="AL126" s="153"/>
    </row>
    <row r="127" spans="1:38" ht="12.75" customHeight="1" x14ac:dyDescent="0.25">
      <c r="A127" s="4"/>
      <c r="B127" s="4"/>
      <c r="C127" s="1979"/>
      <c r="D127" s="1980"/>
      <c r="E127" s="1980"/>
      <c r="F127" s="1980"/>
      <c r="G127" s="1980"/>
      <c r="H127" s="1980"/>
      <c r="I127" s="1980"/>
      <c r="J127" s="1980"/>
      <c r="K127" s="1980"/>
      <c r="L127" s="1980"/>
      <c r="M127" s="1980"/>
      <c r="N127" s="1980"/>
      <c r="O127" s="1980"/>
      <c r="P127" s="1980"/>
      <c r="Q127" s="1980"/>
      <c r="R127" s="1981"/>
      <c r="S127" s="4"/>
      <c r="T127" s="4"/>
      <c r="U127" s="1979"/>
      <c r="V127" s="1980"/>
      <c r="W127" s="1980"/>
      <c r="X127" s="1980"/>
      <c r="Y127" s="1980"/>
      <c r="Z127" s="1980"/>
      <c r="AA127" s="1980"/>
      <c r="AB127" s="1980"/>
      <c r="AC127" s="1980"/>
      <c r="AD127" s="1980"/>
      <c r="AE127" s="1980"/>
      <c r="AF127" s="1980"/>
      <c r="AG127" s="1980"/>
      <c r="AH127" s="1980"/>
      <c r="AI127" s="1980"/>
      <c r="AJ127" s="1981"/>
      <c r="AK127" s="4"/>
      <c r="AL127" s="153"/>
    </row>
    <row r="128" spans="1:38" ht="12.75" customHeight="1" x14ac:dyDescent="0.25">
      <c r="A128" s="4"/>
      <c r="B128" s="4"/>
      <c r="C128" s="1979"/>
      <c r="D128" s="1980"/>
      <c r="E128" s="1980"/>
      <c r="F128" s="1980"/>
      <c r="G128" s="1980"/>
      <c r="H128" s="1980"/>
      <c r="I128" s="1980"/>
      <c r="J128" s="1980"/>
      <c r="K128" s="1980"/>
      <c r="L128" s="1980"/>
      <c r="M128" s="1980"/>
      <c r="N128" s="1980"/>
      <c r="O128" s="1980"/>
      <c r="P128" s="1980"/>
      <c r="Q128" s="1980"/>
      <c r="R128" s="1981"/>
      <c r="S128" s="4"/>
      <c r="T128" s="4"/>
      <c r="U128" s="1979"/>
      <c r="V128" s="1980"/>
      <c r="W128" s="1980"/>
      <c r="X128" s="1980"/>
      <c r="Y128" s="1980"/>
      <c r="Z128" s="1980"/>
      <c r="AA128" s="1980"/>
      <c r="AB128" s="1980"/>
      <c r="AC128" s="1980"/>
      <c r="AD128" s="1980"/>
      <c r="AE128" s="1980"/>
      <c r="AF128" s="1980"/>
      <c r="AG128" s="1980"/>
      <c r="AH128" s="1980"/>
      <c r="AI128" s="1980"/>
      <c r="AJ128" s="1981"/>
      <c r="AK128" s="4"/>
      <c r="AL128" s="153"/>
    </row>
    <row r="129" spans="1:38" ht="12.75" customHeight="1" x14ac:dyDescent="0.25">
      <c r="A129" s="4"/>
      <c r="B129" s="4"/>
      <c r="C129" s="1979"/>
      <c r="D129" s="1980"/>
      <c r="E129" s="1980"/>
      <c r="F129" s="1980"/>
      <c r="G129" s="1980"/>
      <c r="H129" s="1980"/>
      <c r="I129" s="1980"/>
      <c r="J129" s="1980"/>
      <c r="K129" s="1980"/>
      <c r="L129" s="1980"/>
      <c r="M129" s="1980"/>
      <c r="N129" s="1980"/>
      <c r="O129" s="1980"/>
      <c r="P129" s="1980"/>
      <c r="Q129" s="1980"/>
      <c r="R129" s="1981"/>
      <c r="S129" s="4"/>
      <c r="T129" s="4"/>
      <c r="U129" s="1979"/>
      <c r="V129" s="1980"/>
      <c r="W129" s="1980"/>
      <c r="X129" s="1980"/>
      <c r="Y129" s="1980"/>
      <c r="Z129" s="1980"/>
      <c r="AA129" s="1980"/>
      <c r="AB129" s="1980"/>
      <c r="AC129" s="1980"/>
      <c r="AD129" s="1980"/>
      <c r="AE129" s="1980"/>
      <c r="AF129" s="1980"/>
      <c r="AG129" s="1980"/>
      <c r="AH129" s="1980"/>
      <c r="AI129" s="1980"/>
      <c r="AJ129" s="1981"/>
      <c r="AK129" s="4"/>
      <c r="AL129" s="153"/>
    </row>
    <row r="130" spans="1:38" ht="12.75" customHeight="1" x14ac:dyDescent="0.25">
      <c r="A130" s="4"/>
      <c r="B130" s="4"/>
      <c r="C130" s="1979"/>
      <c r="D130" s="1980"/>
      <c r="E130" s="1980"/>
      <c r="F130" s="1980"/>
      <c r="G130" s="1980"/>
      <c r="H130" s="1980"/>
      <c r="I130" s="1980"/>
      <c r="J130" s="1980"/>
      <c r="K130" s="1980"/>
      <c r="L130" s="1980"/>
      <c r="M130" s="1980"/>
      <c r="N130" s="1980"/>
      <c r="O130" s="1980"/>
      <c r="P130" s="1980"/>
      <c r="Q130" s="1980"/>
      <c r="R130" s="1981"/>
      <c r="S130" s="4"/>
      <c r="T130" s="4"/>
      <c r="U130" s="1979"/>
      <c r="V130" s="1980"/>
      <c r="W130" s="1980"/>
      <c r="X130" s="1980"/>
      <c r="Y130" s="1980"/>
      <c r="Z130" s="1980"/>
      <c r="AA130" s="1980"/>
      <c r="AB130" s="1980"/>
      <c r="AC130" s="1980"/>
      <c r="AD130" s="1980"/>
      <c r="AE130" s="1980"/>
      <c r="AF130" s="1980"/>
      <c r="AG130" s="1980"/>
      <c r="AH130" s="1980"/>
      <c r="AI130" s="1980"/>
      <c r="AJ130" s="1981"/>
      <c r="AK130" s="4"/>
      <c r="AL130" s="153"/>
    </row>
    <row r="131" spans="1:38" ht="12.75" customHeight="1" x14ac:dyDescent="0.25">
      <c r="A131" s="4"/>
      <c r="B131" s="4"/>
      <c r="C131" s="1979"/>
      <c r="D131" s="1980"/>
      <c r="E131" s="1980"/>
      <c r="F131" s="1980"/>
      <c r="G131" s="1980"/>
      <c r="H131" s="1980"/>
      <c r="I131" s="1980"/>
      <c r="J131" s="1980"/>
      <c r="K131" s="1980"/>
      <c r="L131" s="1980"/>
      <c r="M131" s="1980"/>
      <c r="N131" s="1980"/>
      <c r="O131" s="1980"/>
      <c r="P131" s="1980"/>
      <c r="Q131" s="1980"/>
      <c r="R131" s="1981"/>
      <c r="S131" s="4"/>
      <c r="T131" s="4"/>
      <c r="U131" s="1979"/>
      <c r="V131" s="1980"/>
      <c r="W131" s="1980"/>
      <c r="X131" s="1980"/>
      <c r="Y131" s="1980"/>
      <c r="Z131" s="1980"/>
      <c r="AA131" s="1980"/>
      <c r="AB131" s="1980"/>
      <c r="AC131" s="1980"/>
      <c r="AD131" s="1980"/>
      <c r="AE131" s="1980"/>
      <c r="AF131" s="1980"/>
      <c r="AG131" s="1980"/>
      <c r="AH131" s="1980"/>
      <c r="AI131" s="1980"/>
      <c r="AJ131" s="1981"/>
      <c r="AK131" s="4"/>
      <c r="AL131" s="153"/>
    </row>
    <row r="132" spans="1:38" ht="12.75" customHeight="1" x14ac:dyDescent="0.25">
      <c r="A132" s="4"/>
      <c r="B132" s="4"/>
      <c r="C132" s="1979"/>
      <c r="D132" s="1980"/>
      <c r="E132" s="1980"/>
      <c r="F132" s="1980"/>
      <c r="G132" s="1980"/>
      <c r="H132" s="1980"/>
      <c r="I132" s="1980"/>
      <c r="J132" s="1980"/>
      <c r="K132" s="1980"/>
      <c r="L132" s="1980"/>
      <c r="M132" s="1980"/>
      <c r="N132" s="1980"/>
      <c r="O132" s="1980"/>
      <c r="P132" s="1980"/>
      <c r="Q132" s="1980"/>
      <c r="R132" s="1981"/>
      <c r="S132" s="4"/>
      <c r="T132" s="4"/>
      <c r="U132" s="1979"/>
      <c r="V132" s="1980"/>
      <c r="W132" s="1980"/>
      <c r="X132" s="1980"/>
      <c r="Y132" s="1980"/>
      <c r="Z132" s="1980"/>
      <c r="AA132" s="1980"/>
      <c r="AB132" s="1980"/>
      <c r="AC132" s="1980"/>
      <c r="AD132" s="1980"/>
      <c r="AE132" s="1980"/>
      <c r="AF132" s="1980"/>
      <c r="AG132" s="1980"/>
      <c r="AH132" s="1980"/>
      <c r="AI132" s="1980"/>
      <c r="AJ132" s="1981"/>
      <c r="AK132" s="4"/>
      <c r="AL132" s="153"/>
    </row>
    <row r="133" spans="1:38" ht="12.75" customHeight="1" x14ac:dyDescent="0.25">
      <c r="A133" s="4"/>
      <c r="B133" s="4"/>
      <c r="C133" s="1979"/>
      <c r="D133" s="1980"/>
      <c r="E133" s="1980"/>
      <c r="F133" s="1980"/>
      <c r="G133" s="1980"/>
      <c r="H133" s="1980"/>
      <c r="I133" s="1980"/>
      <c r="J133" s="1980"/>
      <c r="K133" s="1980"/>
      <c r="L133" s="1980"/>
      <c r="M133" s="1980"/>
      <c r="N133" s="1980"/>
      <c r="O133" s="1980"/>
      <c r="P133" s="1980"/>
      <c r="Q133" s="1980"/>
      <c r="R133" s="1981"/>
      <c r="S133" s="4"/>
      <c r="T133" s="4"/>
      <c r="U133" s="1979"/>
      <c r="V133" s="1980"/>
      <c r="W133" s="1980"/>
      <c r="X133" s="1980"/>
      <c r="Y133" s="1980"/>
      <c r="Z133" s="1980"/>
      <c r="AA133" s="1980"/>
      <c r="AB133" s="1980"/>
      <c r="AC133" s="1980"/>
      <c r="AD133" s="1980"/>
      <c r="AE133" s="1980"/>
      <c r="AF133" s="1980"/>
      <c r="AG133" s="1980"/>
      <c r="AH133" s="1980"/>
      <c r="AI133" s="1980"/>
      <c r="AJ133" s="1981"/>
      <c r="AK133" s="4"/>
      <c r="AL133" s="153"/>
    </row>
    <row r="134" spans="1:38" ht="12.75" customHeight="1" x14ac:dyDescent="0.25">
      <c r="A134" s="4"/>
      <c r="B134" s="4"/>
      <c r="C134" s="1982"/>
      <c r="D134" s="1983"/>
      <c r="E134" s="1983"/>
      <c r="F134" s="1983"/>
      <c r="G134" s="1983"/>
      <c r="H134" s="1983"/>
      <c r="I134" s="1983"/>
      <c r="J134" s="1983"/>
      <c r="K134" s="1983"/>
      <c r="L134" s="1983"/>
      <c r="M134" s="1983"/>
      <c r="N134" s="1983"/>
      <c r="O134" s="1983"/>
      <c r="P134" s="1983"/>
      <c r="Q134" s="1983"/>
      <c r="R134" s="1984"/>
      <c r="S134" s="4"/>
      <c r="T134" s="4"/>
      <c r="U134" s="1982"/>
      <c r="V134" s="1983"/>
      <c r="W134" s="1983"/>
      <c r="X134" s="1983"/>
      <c r="Y134" s="1983"/>
      <c r="Z134" s="1983"/>
      <c r="AA134" s="1983"/>
      <c r="AB134" s="1983"/>
      <c r="AC134" s="1983"/>
      <c r="AD134" s="1983"/>
      <c r="AE134" s="1983"/>
      <c r="AF134" s="1983"/>
      <c r="AG134" s="1983"/>
      <c r="AH134" s="1983"/>
      <c r="AI134" s="1983"/>
      <c r="AJ134" s="1984"/>
      <c r="AK134" s="4"/>
      <c r="AL134" s="153"/>
    </row>
    <row r="135" spans="1:38" ht="9.75" customHeight="1" x14ac:dyDescent="0.25">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153"/>
    </row>
    <row r="136" spans="1:38" s="450" customFormat="1" ht="13.5" customHeight="1" x14ac:dyDescent="0.25">
      <c r="A136" s="153"/>
      <c r="B136" s="221"/>
      <c r="C136" s="493" t="s">
        <v>26</v>
      </c>
      <c r="D136" s="221" t="s">
        <v>401</v>
      </c>
      <c r="E136" s="221"/>
      <c r="F136" s="221"/>
      <c r="G136" s="221"/>
      <c r="H136" s="221"/>
      <c r="I136" s="221"/>
      <c r="J136" s="221"/>
      <c r="K136" s="221"/>
      <c r="L136" s="221"/>
      <c r="M136" s="221"/>
      <c r="N136" s="221"/>
      <c r="O136" s="221"/>
      <c r="P136" s="221"/>
      <c r="Q136" s="221"/>
      <c r="R136" s="221"/>
      <c r="S136" s="221"/>
      <c r="T136" s="221"/>
      <c r="U136" s="221"/>
      <c r="V136" s="221"/>
      <c r="W136" s="221"/>
      <c r="X136" s="221"/>
      <c r="Y136" s="221"/>
      <c r="Z136" s="221"/>
      <c r="AA136" s="221"/>
      <c r="AB136" s="221"/>
      <c r="AC136" s="221"/>
      <c r="AD136" s="221"/>
      <c r="AE136" s="221"/>
      <c r="AF136" s="221"/>
      <c r="AG136" s="221"/>
      <c r="AH136" s="221"/>
      <c r="AI136" s="221"/>
      <c r="AJ136" s="221"/>
      <c r="AK136" s="221"/>
      <c r="AL136" s="153"/>
    </row>
    <row r="137" spans="1:38" ht="11.25" customHeight="1" x14ac:dyDescent="0.25">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
      <c r="AL137" s="153"/>
    </row>
    <row r="138" spans="1:38" ht="12.75" customHeight="1" x14ac:dyDescent="0.25">
      <c r="A138" s="4"/>
      <c r="B138" s="4"/>
      <c r="C138" s="1976"/>
      <c r="D138" s="1977"/>
      <c r="E138" s="1977"/>
      <c r="F138" s="1977"/>
      <c r="G138" s="1977"/>
      <c r="H138" s="1977"/>
      <c r="I138" s="1977"/>
      <c r="J138" s="1977"/>
      <c r="K138" s="1977"/>
      <c r="L138" s="1977"/>
      <c r="M138" s="1977"/>
      <c r="N138" s="1977"/>
      <c r="O138" s="1977"/>
      <c r="P138" s="1977"/>
      <c r="Q138" s="1977"/>
      <c r="R138" s="1978"/>
      <c r="S138" s="4"/>
      <c r="T138" s="4"/>
      <c r="U138" s="1976"/>
      <c r="V138" s="1977"/>
      <c r="W138" s="1977"/>
      <c r="X138" s="1977"/>
      <c r="Y138" s="1977"/>
      <c r="Z138" s="1977"/>
      <c r="AA138" s="1977"/>
      <c r="AB138" s="1977"/>
      <c r="AC138" s="1977"/>
      <c r="AD138" s="1977"/>
      <c r="AE138" s="1977"/>
      <c r="AF138" s="1977"/>
      <c r="AG138" s="1977"/>
      <c r="AH138" s="1977"/>
      <c r="AI138" s="1977"/>
      <c r="AJ138" s="1978"/>
      <c r="AK138" s="4"/>
      <c r="AL138" s="153"/>
    </row>
    <row r="139" spans="1:38" ht="12.75" customHeight="1" x14ac:dyDescent="0.25">
      <c r="A139" s="4"/>
      <c r="B139" s="4"/>
      <c r="C139" s="1979"/>
      <c r="D139" s="1980"/>
      <c r="E139" s="1980"/>
      <c r="F139" s="1980"/>
      <c r="G139" s="1980"/>
      <c r="H139" s="1980"/>
      <c r="I139" s="1980"/>
      <c r="J139" s="1980"/>
      <c r="K139" s="1980"/>
      <c r="L139" s="1980"/>
      <c r="M139" s="1980"/>
      <c r="N139" s="1980"/>
      <c r="O139" s="1980"/>
      <c r="P139" s="1980"/>
      <c r="Q139" s="1980"/>
      <c r="R139" s="1981"/>
      <c r="S139" s="4"/>
      <c r="T139" s="4"/>
      <c r="U139" s="1979"/>
      <c r="V139" s="1980"/>
      <c r="W139" s="1980"/>
      <c r="X139" s="1980"/>
      <c r="Y139" s="1980"/>
      <c r="Z139" s="1980"/>
      <c r="AA139" s="1980"/>
      <c r="AB139" s="1980"/>
      <c r="AC139" s="1980"/>
      <c r="AD139" s="1980"/>
      <c r="AE139" s="1980"/>
      <c r="AF139" s="1980"/>
      <c r="AG139" s="1980"/>
      <c r="AH139" s="1980"/>
      <c r="AI139" s="1980"/>
      <c r="AJ139" s="1981"/>
      <c r="AK139" s="4"/>
      <c r="AL139" s="153"/>
    </row>
    <row r="140" spans="1:38" ht="12.75" customHeight="1" x14ac:dyDescent="0.25">
      <c r="A140" s="4"/>
      <c r="B140" s="4"/>
      <c r="C140" s="1979"/>
      <c r="D140" s="1980"/>
      <c r="E140" s="1980"/>
      <c r="F140" s="1980"/>
      <c r="G140" s="1980"/>
      <c r="H140" s="1980"/>
      <c r="I140" s="1980"/>
      <c r="J140" s="1980"/>
      <c r="K140" s="1980"/>
      <c r="L140" s="1980"/>
      <c r="M140" s="1980"/>
      <c r="N140" s="1980"/>
      <c r="O140" s="1980"/>
      <c r="P140" s="1980"/>
      <c r="Q140" s="1980"/>
      <c r="R140" s="1981"/>
      <c r="S140" s="4"/>
      <c r="T140" s="4"/>
      <c r="U140" s="1979"/>
      <c r="V140" s="1980"/>
      <c r="W140" s="1980"/>
      <c r="X140" s="1980"/>
      <c r="Y140" s="1980"/>
      <c r="Z140" s="1980"/>
      <c r="AA140" s="1980"/>
      <c r="AB140" s="1980"/>
      <c r="AC140" s="1980"/>
      <c r="AD140" s="1980"/>
      <c r="AE140" s="1980"/>
      <c r="AF140" s="1980"/>
      <c r="AG140" s="1980"/>
      <c r="AH140" s="1980"/>
      <c r="AI140" s="1980"/>
      <c r="AJ140" s="1981"/>
      <c r="AK140" s="4"/>
      <c r="AL140" s="153"/>
    </row>
    <row r="141" spans="1:38" ht="12.75" customHeight="1" x14ac:dyDescent="0.25">
      <c r="A141" s="4"/>
      <c r="B141" s="4"/>
      <c r="C141" s="1979"/>
      <c r="D141" s="1980"/>
      <c r="E141" s="1980"/>
      <c r="F141" s="1980"/>
      <c r="G141" s="1980"/>
      <c r="H141" s="1980"/>
      <c r="I141" s="1980"/>
      <c r="J141" s="1980"/>
      <c r="K141" s="1980"/>
      <c r="L141" s="1980"/>
      <c r="M141" s="1980"/>
      <c r="N141" s="1980"/>
      <c r="O141" s="1980"/>
      <c r="P141" s="1980"/>
      <c r="Q141" s="1980"/>
      <c r="R141" s="1981"/>
      <c r="S141" s="4"/>
      <c r="T141" s="4"/>
      <c r="U141" s="1979"/>
      <c r="V141" s="1980"/>
      <c r="W141" s="1980"/>
      <c r="X141" s="1980"/>
      <c r="Y141" s="1980"/>
      <c r="Z141" s="1980"/>
      <c r="AA141" s="1980"/>
      <c r="AB141" s="1980"/>
      <c r="AC141" s="1980"/>
      <c r="AD141" s="1980"/>
      <c r="AE141" s="1980"/>
      <c r="AF141" s="1980"/>
      <c r="AG141" s="1980"/>
      <c r="AH141" s="1980"/>
      <c r="AI141" s="1980"/>
      <c r="AJ141" s="1981"/>
      <c r="AK141" s="4"/>
      <c r="AL141" s="153"/>
    </row>
    <row r="142" spans="1:38" ht="12.75" customHeight="1" x14ac:dyDescent="0.25">
      <c r="A142" s="4"/>
      <c r="B142" s="4"/>
      <c r="C142" s="1979"/>
      <c r="D142" s="1980"/>
      <c r="E142" s="1980"/>
      <c r="F142" s="1980"/>
      <c r="G142" s="1980"/>
      <c r="H142" s="1980"/>
      <c r="I142" s="1980"/>
      <c r="J142" s="1980"/>
      <c r="K142" s="1980"/>
      <c r="L142" s="1980"/>
      <c r="M142" s="1980"/>
      <c r="N142" s="1980"/>
      <c r="O142" s="1980"/>
      <c r="P142" s="1980"/>
      <c r="Q142" s="1980"/>
      <c r="R142" s="1981"/>
      <c r="S142" s="4"/>
      <c r="T142" s="4"/>
      <c r="U142" s="1979"/>
      <c r="V142" s="1980"/>
      <c r="W142" s="1980"/>
      <c r="X142" s="1980"/>
      <c r="Y142" s="1980"/>
      <c r="Z142" s="1980"/>
      <c r="AA142" s="1980"/>
      <c r="AB142" s="1980"/>
      <c r="AC142" s="1980"/>
      <c r="AD142" s="1980"/>
      <c r="AE142" s="1980"/>
      <c r="AF142" s="1980"/>
      <c r="AG142" s="1980"/>
      <c r="AH142" s="1980"/>
      <c r="AI142" s="1980"/>
      <c r="AJ142" s="1981"/>
      <c r="AK142" s="4"/>
      <c r="AL142" s="153"/>
    </row>
    <row r="143" spans="1:38" ht="12.75" customHeight="1" x14ac:dyDescent="0.25">
      <c r="A143" s="4"/>
      <c r="B143" s="4"/>
      <c r="C143" s="1979"/>
      <c r="D143" s="1980"/>
      <c r="E143" s="1980"/>
      <c r="F143" s="1980"/>
      <c r="G143" s="1980"/>
      <c r="H143" s="1980"/>
      <c r="I143" s="1980"/>
      <c r="J143" s="1980"/>
      <c r="K143" s="1980"/>
      <c r="L143" s="1980"/>
      <c r="M143" s="1980"/>
      <c r="N143" s="1980"/>
      <c r="O143" s="1980"/>
      <c r="P143" s="1980"/>
      <c r="Q143" s="1980"/>
      <c r="R143" s="1981"/>
      <c r="S143" s="4"/>
      <c r="T143" s="4"/>
      <c r="U143" s="1979"/>
      <c r="V143" s="1980"/>
      <c r="W143" s="1980"/>
      <c r="X143" s="1980"/>
      <c r="Y143" s="1980"/>
      <c r="Z143" s="1980"/>
      <c r="AA143" s="1980"/>
      <c r="AB143" s="1980"/>
      <c r="AC143" s="1980"/>
      <c r="AD143" s="1980"/>
      <c r="AE143" s="1980"/>
      <c r="AF143" s="1980"/>
      <c r="AG143" s="1980"/>
      <c r="AH143" s="1980"/>
      <c r="AI143" s="1980"/>
      <c r="AJ143" s="1981"/>
      <c r="AK143" s="4"/>
      <c r="AL143" s="153"/>
    </row>
    <row r="144" spans="1:38" ht="12.75" customHeight="1" x14ac:dyDescent="0.25">
      <c r="A144" s="4"/>
      <c r="B144" s="4"/>
      <c r="C144" s="1979"/>
      <c r="D144" s="1980"/>
      <c r="E144" s="1980"/>
      <c r="F144" s="1980"/>
      <c r="G144" s="1980"/>
      <c r="H144" s="1980"/>
      <c r="I144" s="1980"/>
      <c r="J144" s="1980"/>
      <c r="K144" s="1980"/>
      <c r="L144" s="1980"/>
      <c r="M144" s="1980"/>
      <c r="N144" s="1980"/>
      <c r="O144" s="1980"/>
      <c r="P144" s="1980"/>
      <c r="Q144" s="1980"/>
      <c r="R144" s="1981"/>
      <c r="S144" s="4"/>
      <c r="T144" s="4"/>
      <c r="U144" s="1979"/>
      <c r="V144" s="1980"/>
      <c r="W144" s="1980"/>
      <c r="X144" s="1980"/>
      <c r="Y144" s="1980"/>
      <c r="Z144" s="1980"/>
      <c r="AA144" s="1980"/>
      <c r="AB144" s="1980"/>
      <c r="AC144" s="1980"/>
      <c r="AD144" s="1980"/>
      <c r="AE144" s="1980"/>
      <c r="AF144" s="1980"/>
      <c r="AG144" s="1980"/>
      <c r="AH144" s="1980"/>
      <c r="AI144" s="1980"/>
      <c r="AJ144" s="1981"/>
      <c r="AK144" s="4"/>
      <c r="AL144" s="153"/>
    </row>
    <row r="145" spans="1:38" ht="12.75" customHeight="1" x14ac:dyDescent="0.25">
      <c r="A145" s="4"/>
      <c r="B145" s="4"/>
      <c r="C145" s="1979"/>
      <c r="D145" s="1980"/>
      <c r="E145" s="1980"/>
      <c r="F145" s="1980"/>
      <c r="G145" s="1980"/>
      <c r="H145" s="1980"/>
      <c r="I145" s="1980"/>
      <c r="J145" s="1980"/>
      <c r="K145" s="1980"/>
      <c r="L145" s="1980"/>
      <c r="M145" s="1980"/>
      <c r="N145" s="1980"/>
      <c r="O145" s="1980"/>
      <c r="P145" s="1980"/>
      <c r="Q145" s="1980"/>
      <c r="R145" s="1981"/>
      <c r="S145" s="4"/>
      <c r="T145" s="4"/>
      <c r="U145" s="1979"/>
      <c r="V145" s="1980"/>
      <c r="W145" s="1980"/>
      <c r="X145" s="1980"/>
      <c r="Y145" s="1980"/>
      <c r="Z145" s="1980"/>
      <c r="AA145" s="1980"/>
      <c r="AB145" s="1980"/>
      <c r="AC145" s="1980"/>
      <c r="AD145" s="1980"/>
      <c r="AE145" s="1980"/>
      <c r="AF145" s="1980"/>
      <c r="AG145" s="1980"/>
      <c r="AH145" s="1980"/>
      <c r="AI145" s="1980"/>
      <c r="AJ145" s="1981"/>
      <c r="AK145" s="4"/>
      <c r="AL145" s="153"/>
    </row>
    <row r="146" spans="1:38" ht="12.75" customHeight="1" x14ac:dyDescent="0.25">
      <c r="A146" s="4"/>
      <c r="B146" s="4"/>
      <c r="C146" s="1979"/>
      <c r="D146" s="1980"/>
      <c r="E146" s="1980"/>
      <c r="F146" s="1980"/>
      <c r="G146" s="1980"/>
      <c r="H146" s="1980"/>
      <c r="I146" s="1980"/>
      <c r="J146" s="1980"/>
      <c r="K146" s="1980"/>
      <c r="L146" s="1980"/>
      <c r="M146" s="1980"/>
      <c r="N146" s="1980"/>
      <c r="O146" s="1980"/>
      <c r="P146" s="1980"/>
      <c r="Q146" s="1980"/>
      <c r="R146" s="1981"/>
      <c r="S146" s="4"/>
      <c r="T146" s="4"/>
      <c r="U146" s="1979"/>
      <c r="V146" s="1980"/>
      <c r="W146" s="1980"/>
      <c r="X146" s="1980"/>
      <c r="Y146" s="1980"/>
      <c r="Z146" s="1980"/>
      <c r="AA146" s="1980"/>
      <c r="AB146" s="1980"/>
      <c r="AC146" s="1980"/>
      <c r="AD146" s="1980"/>
      <c r="AE146" s="1980"/>
      <c r="AF146" s="1980"/>
      <c r="AG146" s="1980"/>
      <c r="AH146" s="1980"/>
      <c r="AI146" s="1980"/>
      <c r="AJ146" s="1981"/>
      <c r="AK146" s="4"/>
      <c r="AL146" s="153"/>
    </row>
    <row r="147" spans="1:38" ht="12.75" customHeight="1" x14ac:dyDescent="0.25">
      <c r="A147" s="4"/>
      <c r="B147" s="4"/>
      <c r="C147" s="1979"/>
      <c r="D147" s="1980"/>
      <c r="E147" s="1980"/>
      <c r="F147" s="1980"/>
      <c r="G147" s="1980"/>
      <c r="H147" s="1980"/>
      <c r="I147" s="1980"/>
      <c r="J147" s="1980"/>
      <c r="K147" s="1980"/>
      <c r="L147" s="1980"/>
      <c r="M147" s="1980"/>
      <c r="N147" s="1980"/>
      <c r="O147" s="1980"/>
      <c r="P147" s="1980"/>
      <c r="Q147" s="1980"/>
      <c r="R147" s="1981"/>
      <c r="S147" s="4"/>
      <c r="T147" s="4"/>
      <c r="U147" s="1979"/>
      <c r="V147" s="1980"/>
      <c r="W147" s="1980"/>
      <c r="X147" s="1980"/>
      <c r="Y147" s="1980"/>
      <c r="Z147" s="1980"/>
      <c r="AA147" s="1980"/>
      <c r="AB147" s="1980"/>
      <c r="AC147" s="1980"/>
      <c r="AD147" s="1980"/>
      <c r="AE147" s="1980"/>
      <c r="AF147" s="1980"/>
      <c r="AG147" s="1980"/>
      <c r="AH147" s="1980"/>
      <c r="AI147" s="1980"/>
      <c r="AJ147" s="1981"/>
      <c r="AK147" s="4"/>
      <c r="AL147" s="153"/>
    </row>
    <row r="148" spans="1:38" ht="12.75" customHeight="1" x14ac:dyDescent="0.25">
      <c r="A148" s="4"/>
      <c r="B148" s="4"/>
      <c r="C148" s="1979"/>
      <c r="D148" s="1980"/>
      <c r="E148" s="1980"/>
      <c r="F148" s="1980"/>
      <c r="G148" s="1980"/>
      <c r="H148" s="1980"/>
      <c r="I148" s="1980"/>
      <c r="J148" s="1980"/>
      <c r="K148" s="1980"/>
      <c r="L148" s="1980"/>
      <c r="M148" s="1980"/>
      <c r="N148" s="1980"/>
      <c r="O148" s="1980"/>
      <c r="P148" s="1980"/>
      <c r="Q148" s="1980"/>
      <c r="R148" s="1981"/>
      <c r="S148" s="4"/>
      <c r="T148" s="4"/>
      <c r="U148" s="1979"/>
      <c r="V148" s="1980"/>
      <c r="W148" s="1980"/>
      <c r="X148" s="1980"/>
      <c r="Y148" s="1980"/>
      <c r="Z148" s="1980"/>
      <c r="AA148" s="1980"/>
      <c r="AB148" s="1980"/>
      <c r="AC148" s="1980"/>
      <c r="AD148" s="1980"/>
      <c r="AE148" s="1980"/>
      <c r="AF148" s="1980"/>
      <c r="AG148" s="1980"/>
      <c r="AH148" s="1980"/>
      <c r="AI148" s="1980"/>
      <c r="AJ148" s="1981"/>
      <c r="AK148" s="4"/>
      <c r="AL148" s="153"/>
    </row>
    <row r="149" spans="1:38" ht="12.75" customHeight="1" x14ac:dyDescent="0.25">
      <c r="A149" s="4"/>
      <c r="B149" s="4"/>
      <c r="C149" s="1979"/>
      <c r="D149" s="1980"/>
      <c r="E149" s="1980"/>
      <c r="F149" s="1980"/>
      <c r="G149" s="1980"/>
      <c r="H149" s="1980"/>
      <c r="I149" s="1980"/>
      <c r="J149" s="1980"/>
      <c r="K149" s="1980"/>
      <c r="L149" s="1980"/>
      <c r="M149" s="1980"/>
      <c r="N149" s="1980"/>
      <c r="O149" s="1980"/>
      <c r="P149" s="1980"/>
      <c r="Q149" s="1980"/>
      <c r="R149" s="1981"/>
      <c r="S149" s="4"/>
      <c r="T149" s="4"/>
      <c r="U149" s="1979"/>
      <c r="V149" s="1980"/>
      <c r="W149" s="1980"/>
      <c r="X149" s="1980"/>
      <c r="Y149" s="1980"/>
      <c r="Z149" s="1980"/>
      <c r="AA149" s="1980"/>
      <c r="AB149" s="1980"/>
      <c r="AC149" s="1980"/>
      <c r="AD149" s="1980"/>
      <c r="AE149" s="1980"/>
      <c r="AF149" s="1980"/>
      <c r="AG149" s="1980"/>
      <c r="AH149" s="1980"/>
      <c r="AI149" s="1980"/>
      <c r="AJ149" s="1981"/>
      <c r="AK149" s="4"/>
      <c r="AL149" s="153"/>
    </row>
    <row r="150" spans="1:38" ht="12.75" customHeight="1" x14ac:dyDescent="0.25">
      <c r="A150" s="4"/>
      <c r="B150" s="4"/>
      <c r="C150" s="1979"/>
      <c r="D150" s="1980"/>
      <c r="E150" s="1980"/>
      <c r="F150" s="1980"/>
      <c r="G150" s="1980"/>
      <c r="H150" s="1980"/>
      <c r="I150" s="1980"/>
      <c r="J150" s="1980"/>
      <c r="K150" s="1980"/>
      <c r="L150" s="1980"/>
      <c r="M150" s="1980"/>
      <c r="N150" s="1980"/>
      <c r="O150" s="1980"/>
      <c r="P150" s="1980"/>
      <c r="Q150" s="1980"/>
      <c r="R150" s="1981"/>
      <c r="S150" s="4"/>
      <c r="T150" s="4"/>
      <c r="U150" s="1979"/>
      <c r="V150" s="1980"/>
      <c r="W150" s="1980"/>
      <c r="X150" s="1980"/>
      <c r="Y150" s="1980"/>
      <c r="Z150" s="1980"/>
      <c r="AA150" s="1980"/>
      <c r="AB150" s="1980"/>
      <c r="AC150" s="1980"/>
      <c r="AD150" s="1980"/>
      <c r="AE150" s="1980"/>
      <c r="AF150" s="1980"/>
      <c r="AG150" s="1980"/>
      <c r="AH150" s="1980"/>
      <c r="AI150" s="1980"/>
      <c r="AJ150" s="1981"/>
      <c r="AK150" s="4"/>
      <c r="AL150" s="153"/>
    </row>
    <row r="151" spans="1:38" ht="12.75" customHeight="1" x14ac:dyDescent="0.25">
      <c r="A151" s="4"/>
      <c r="B151" s="4"/>
      <c r="C151" s="1982"/>
      <c r="D151" s="1983"/>
      <c r="E151" s="1983"/>
      <c r="F151" s="1983"/>
      <c r="G151" s="1983"/>
      <c r="H151" s="1983"/>
      <c r="I151" s="1983"/>
      <c r="J151" s="1983"/>
      <c r="K151" s="1983"/>
      <c r="L151" s="1983"/>
      <c r="M151" s="1983"/>
      <c r="N151" s="1983"/>
      <c r="O151" s="1983"/>
      <c r="P151" s="1983"/>
      <c r="Q151" s="1983"/>
      <c r="R151" s="1984"/>
      <c r="S151" s="4"/>
      <c r="T151" s="4"/>
      <c r="U151" s="1982"/>
      <c r="V151" s="1983"/>
      <c r="W151" s="1983"/>
      <c r="X151" s="1983"/>
      <c r="Y151" s="1983"/>
      <c r="Z151" s="1983"/>
      <c r="AA151" s="1983"/>
      <c r="AB151" s="1983"/>
      <c r="AC151" s="1983"/>
      <c r="AD151" s="1983"/>
      <c r="AE151" s="1983"/>
      <c r="AF151" s="1983"/>
      <c r="AG151" s="1983"/>
      <c r="AH151" s="1983"/>
      <c r="AI151" s="1983"/>
      <c r="AJ151" s="1984"/>
      <c r="AK151" s="4"/>
      <c r="AL151" s="153"/>
    </row>
    <row r="152" spans="1:38" ht="12" customHeight="1" x14ac:dyDescent="0.25">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c r="AA152" s="4"/>
      <c r="AB152" s="4"/>
      <c r="AC152" s="4"/>
      <c r="AD152" s="4"/>
      <c r="AE152" s="4"/>
      <c r="AF152" s="4"/>
      <c r="AG152" s="4"/>
      <c r="AH152" s="4"/>
      <c r="AI152" s="4"/>
      <c r="AJ152" s="4"/>
      <c r="AK152" s="4"/>
      <c r="AL152" s="153"/>
    </row>
    <row r="153" spans="1:38" ht="12.75" customHeight="1" x14ac:dyDescent="0.25">
      <c r="A153" s="4"/>
      <c r="B153" s="4"/>
      <c r="C153" s="1976"/>
      <c r="D153" s="1977"/>
      <c r="E153" s="1977"/>
      <c r="F153" s="1977"/>
      <c r="G153" s="1977"/>
      <c r="H153" s="1977"/>
      <c r="I153" s="1977"/>
      <c r="J153" s="1977"/>
      <c r="K153" s="1977"/>
      <c r="L153" s="1977"/>
      <c r="M153" s="1977"/>
      <c r="N153" s="1977"/>
      <c r="O153" s="1977"/>
      <c r="P153" s="1977"/>
      <c r="Q153" s="1977"/>
      <c r="R153" s="1978"/>
      <c r="S153" s="4"/>
      <c r="T153" s="4"/>
      <c r="U153" s="1976"/>
      <c r="V153" s="1977"/>
      <c r="W153" s="1977"/>
      <c r="X153" s="1977"/>
      <c r="Y153" s="1977"/>
      <c r="Z153" s="1977"/>
      <c r="AA153" s="1977"/>
      <c r="AB153" s="1977"/>
      <c r="AC153" s="1977"/>
      <c r="AD153" s="1977"/>
      <c r="AE153" s="1977"/>
      <c r="AF153" s="1977"/>
      <c r="AG153" s="1977"/>
      <c r="AH153" s="1977"/>
      <c r="AI153" s="1977"/>
      <c r="AJ153" s="1978"/>
      <c r="AK153" s="4"/>
      <c r="AL153" s="153"/>
    </row>
    <row r="154" spans="1:38" ht="12.75" customHeight="1" x14ac:dyDescent="0.25">
      <c r="A154" s="4"/>
      <c r="B154" s="4"/>
      <c r="C154" s="1979"/>
      <c r="D154" s="1980"/>
      <c r="E154" s="1980"/>
      <c r="F154" s="1980"/>
      <c r="G154" s="1980"/>
      <c r="H154" s="1980"/>
      <c r="I154" s="1980"/>
      <c r="J154" s="1980"/>
      <c r="K154" s="1980"/>
      <c r="L154" s="1980"/>
      <c r="M154" s="1980"/>
      <c r="N154" s="1980"/>
      <c r="O154" s="1980"/>
      <c r="P154" s="1980"/>
      <c r="Q154" s="1980"/>
      <c r="R154" s="1981"/>
      <c r="S154" s="4"/>
      <c r="T154" s="4"/>
      <c r="U154" s="1979"/>
      <c r="V154" s="1980"/>
      <c r="W154" s="1980"/>
      <c r="X154" s="1980"/>
      <c r="Y154" s="1980"/>
      <c r="Z154" s="1980"/>
      <c r="AA154" s="1980"/>
      <c r="AB154" s="1980"/>
      <c r="AC154" s="1980"/>
      <c r="AD154" s="1980"/>
      <c r="AE154" s="1980"/>
      <c r="AF154" s="1980"/>
      <c r="AG154" s="1980"/>
      <c r="AH154" s="1980"/>
      <c r="AI154" s="1980"/>
      <c r="AJ154" s="1981"/>
      <c r="AK154" s="4"/>
      <c r="AL154" s="153"/>
    </row>
    <row r="155" spans="1:38" ht="12.75" customHeight="1" x14ac:dyDescent="0.25">
      <c r="A155" s="4"/>
      <c r="B155" s="4"/>
      <c r="C155" s="1979"/>
      <c r="D155" s="1980"/>
      <c r="E155" s="1980"/>
      <c r="F155" s="1980"/>
      <c r="G155" s="1980"/>
      <c r="H155" s="1980"/>
      <c r="I155" s="1980"/>
      <c r="J155" s="1980"/>
      <c r="K155" s="1980"/>
      <c r="L155" s="1980"/>
      <c r="M155" s="1980"/>
      <c r="N155" s="1980"/>
      <c r="O155" s="1980"/>
      <c r="P155" s="1980"/>
      <c r="Q155" s="1980"/>
      <c r="R155" s="1981"/>
      <c r="S155" s="4"/>
      <c r="T155" s="4"/>
      <c r="U155" s="1979"/>
      <c r="V155" s="1980"/>
      <c r="W155" s="1980"/>
      <c r="X155" s="1980"/>
      <c r="Y155" s="1980"/>
      <c r="Z155" s="1980"/>
      <c r="AA155" s="1980"/>
      <c r="AB155" s="1980"/>
      <c r="AC155" s="1980"/>
      <c r="AD155" s="1980"/>
      <c r="AE155" s="1980"/>
      <c r="AF155" s="1980"/>
      <c r="AG155" s="1980"/>
      <c r="AH155" s="1980"/>
      <c r="AI155" s="1980"/>
      <c r="AJ155" s="1981"/>
      <c r="AK155" s="4"/>
      <c r="AL155" s="153"/>
    </row>
    <row r="156" spans="1:38" ht="12.75" customHeight="1" x14ac:dyDescent="0.25">
      <c r="A156" s="4"/>
      <c r="B156" s="4"/>
      <c r="C156" s="1979"/>
      <c r="D156" s="1980"/>
      <c r="E156" s="1980"/>
      <c r="F156" s="1980"/>
      <c r="G156" s="1980"/>
      <c r="H156" s="1980"/>
      <c r="I156" s="1980"/>
      <c r="J156" s="1980"/>
      <c r="K156" s="1980"/>
      <c r="L156" s="1980"/>
      <c r="M156" s="1980"/>
      <c r="N156" s="1980"/>
      <c r="O156" s="1980"/>
      <c r="P156" s="1980"/>
      <c r="Q156" s="1980"/>
      <c r="R156" s="1981"/>
      <c r="S156" s="4"/>
      <c r="T156" s="4"/>
      <c r="U156" s="1979"/>
      <c r="V156" s="1980"/>
      <c r="W156" s="1980"/>
      <c r="X156" s="1980"/>
      <c r="Y156" s="1980"/>
      <c r="Z156" s="1980"/>
      <c r="AA156" s="1980"/>
      <c r="AB156" s="1980"/>
      <c r="AC156" s="1980"/>
      <c r="AD156" s="1980"/>
      <c r="AE156" s="1980"/>
      <c r="AF156" s="1980"/>
      <c r="AG156" s="1980"/>
      <c r="AH156" s="1980"/>
      <c r="AI156" s="1980"/>
      <c r="AJ156" s="1981"/>
      <c r="AK156" s="4"/>
      <c r="AL156" s="153"/>
    </row>
    <row r="157" spans="1:38" ht="12.75" customHeight="1" x14ac:dyDescent="0.25">
      <c r="A157" s="4"/>
      <c r="B157" s="4"/>
      <c r="C157" s="1979"/>
      <c r="D157" s="1980"/>
      <c r="E157" s="1980"/>
      <c r="F157" s="1980"/>
      <c r="G157" s="1980"/>
      <c r="H157" s="1980"/>
      <c r="I157" s="1980"/>
      <c r="J157" s="1980"/>
      <c r="K157" s="1980"/>
      <c r="L157" s="1980"/>
      <c r="M157" s="1980"/>
      <c r="N157" s="1980"/>
      <c r="O157" s="1980"/>
      <c r="P157" s="1980"/>
      <c r="Q157" s="1980"/>
      <c r="R157" s="1981"/>
      <c r="S157" s="4"/>
      <c r="T157" s="4"/>
      <c r="U157" s="1979"/>
      <c r="V157" s="1980"/>
      <c r="W157" s="1980"/>
      <c r="X157" s="1980"/>
      <c r="Y157" s="1980"/>
      <c r="Z157" s="1980"/>
      <c r="AA157" s="1980"/>
      <c r="AB157" s="1980"/>
      <c r="AC157" s="1980"/>
      <c r="AD157" s="1980"/>
      <c r="AE157" s="1980"/>
      <c r="AF157" s="1980"/>
      <c r="AG157" s="1980"/>
      <c r="AH157" s="1980"/>
      <c r="AI157" s="1980"/>
      <c r="AJ157" s="1981"/>
      <c r="AK157" s="4"/>
      <c r="AL157" s="153"/>
    </row>
    <row r="158" spans="1:38" ht="12.75" customHeight="1" x14ac:dyDescent="0.25">
      <c r="A158" s="4"/>
      <c r="B158" s="4"/>
      <c r="C158" s="1979"/>
      <c r="D158" s="1980"/>
      <c r="E158" s="1980"/>
      <c r="F158" s="1980"/>
      <c r="G158" s="1980"/>
      <c r="H158" s="1980"/>
      <c r="I158" s="1980"/>
      <c r="J158" s="1980"/>
      <c r="K158" s="1980"/>
      <c r="L158" s="1980"/>
      <c r="M158" s="1980"/>
      <c r="N158" s="1980"/>
      <c r="O158" s="1980"/>
      <c r="P158" s="1980"/>
      <c r="Q158" s="1980"/>
      <c r="R158" s="1981"/>
      <c r="S158" s="4"/>
      <c r="T158" s="4"/>
      <c r="U158" s="1979"/>
      <c r="V158" s="1980"/>
      <c r="W158" s="1980"/>
      <c r="X158" s="1980"/>
      <c r="Y158" s="1980"/>
      <c r="Z158" s="1980"/>
      <c r="AA158" s="1980"/>
      <c r="AB158" s="1980"/>
      <c r="AC158" s="1980"/>
      <c r="AD158" s="1980"/>
      <c r="AE158" s="1980"/>
      <c r="AF158" s="1980"/>
      <c r="AG158" s="1980"/>
      <c r="AH158" s="1980"/>
      <c r="AI158" s="1980"/>
      <c r="AJ158" s="1981"/>
      <c r="AK158" s="4"/>
      <c r="AL158" s="153"/>
    </row>
    <row r="159" spans="1:38" ht="12.75" customHeight="1" x14ac:dyDescent="0.25">
      <c r="A159" s="4"/>
      <c r="B159" s="4"/>
      <c r="C159" s="1979"/>
      <c r="D159" s="1980"/>
      <c r="E159" s="1980"/>
      <c r="F159" s="1980"/>
      <c r="G159" s="1980"/>
      <c r="H159" s="1980"/>
      <c r="I159" s="1980"/>
      <c r="J159" s="1980"/>
      <c r="K159" s="1980"/>
      <c r="L159" s="1980"/>
      <c r="M159" s="1980"/>
      <c r="N159" s="1980"/>
      <c r="O159" s="1980"/>
      <c r="P159" s="1980"/>
      <c r="Q159" s="1980"/>
      <c r="R159" s="1981"/>
      <c r="S159" s="4"/>
      <c r="T159" s="4"/>
      <c r="U159" s="1979"/>
      <c r="V159" s="1980"/>
      <c r="W159" s="1980"/>
      <c r="X159" s="1980"/>
      <c r="Y159" s="1980"/>
      <c r="Z159" s="1980"/>
      <c r="AA159" s="1980"/>
      <c r="AB159" s="1980"/>
      <c r="AC159" s="1980"/>
      <c r="AD159" s="1980"/>
      <c r="AE159" s="1980"/>
      <c r="AF159" s="1980"/>
      <c r="AG159" s="1980"/>
      <c r="AH159" s="1980"/>
      <c r="AI159" s="1980"/>
      <c r="AJ159" s="1981"/>
      <c r="AK159" s="4"/>
      <c r="AL159" s="153"/>
    </row>
    <row r="160" spans="1:38" ht="12.75" customHeight="1" x14ac:dyDescent="0.25">
      <c r="A160" s="4"/>
      <c r="B160" s="4"/>
      <c r="C160" s="1979"/>
      <c r="D160" s="1980"/>
      <c r="E160" s="1980"/>
      <c r="F160" s="1980"/>
      <c r="G160" s="1980"/>
      <c r="H160" s="1980"/>
      <c r="I160" s="1980"/>
      <c r="J160" s="1980"/>
      <c r="K160" s="1980"/>
      <c r="L160" s="1980"/>
      <c r="M160" s="1980"/>
      <c r="N160" s="1980"/>
      <c r="O160" s="1980"/>
      <c r="P160" s="1980"/>
      <c r="Q160" s="1980"/>
      <c r="R160" s="1981"/>
      <c r="S160" s="4"/>
      <c r="T160" s="4"/>
      <c r="U160" s="1979"/>
      <c r="V160" s="1980"/>
      <c r="W160" s="1980"/>
      <c r="X160" s="1980"/>
      <c r="Y160" s="1980"/>
      <c r="Z160" s="1980"/>
      <c r="AA160" s="1980"/>
      <c r="AB160" s="1980"/>
      <c r="AC160" s="1980"/>
      <c r="AD160" s="1980"/>
      <c r="AE160" s="1980"/>
      <c r="AF160" s="1980"/>
      <c r="AG160" s="1980"/>
      <c r="AH160" s="1980"/>
      <c r="AI160" s="1980"/>
      <c r="AJ160" s="1981"/>
      <c r="AK160" s="4"/>
      <c r="AL160" s="153"/>
    </row>
    <row r="161" spans="1:38" ht="12.75" customHeight="1" x14ac:dyDescent="0.25">
      <c r="A161" s="4"/>
      <c r="B161" s="4"/>
      <c r="C161" s="1979"/>
      <c r="D161" s="1980"/>
      <c r="E161" s="1980"/>
      <c r="F161" s="1980"/>
      <c r="G161" s="1980"/>
      <c r="H161" s="1980"/>
      <c r="I161" s="1980"/>
      <c r="J161" s="1980"/>
      <c r="K161" s="1980"/>
      <c r="L161" s="1980"/>
      <c r="M161" s="1980"/>
      <c r="N161" s="1980"/>
      <c r="O161" s="1980"/>
      <c r="P161" s="1980"/>
      <c r="Q161" s="1980"/>
      <c r="R161" s="1981"/>
      <c r="S161" s="4"/>
      <c r="T161" s="4"/>
      <c r="U161" s="1979"/>
      <c r="V161" s="1980"/>
      <c r="W161" s="1980"/>
      <c r="X161" s="1980"/>
      <c r="Y161" s="1980"/>
      <c r="Z161" s="1980"/>
      <c r="AA161" s="1980"/>
      <c r="AB161" s="1980"/>
      <c r="AC161" s="1980"/>
      <c r="AD161" s="1980"/>
      <c r="AE161" s="1980"/>
      <c r="AF161" s="1980"/>
      <c r="AG161" s="1980"/>
      <c r="AH161" s="1980"/>
      <c r="AI161" s="1980"/>
      <c r="AJ161" s="1981"/>
      <c r="AK161" s="4"/>
      <c r="AL161" s="153"/>
    </row>
    <row r="162" spans="1:38" ht="12.75" customHeight="1" x14ac:dyDescent="0.25">
      <c r="A162" s="4"/>
      <c r="B162" s="4"/>
      <c r="C162" s="1979"/>
      <c r="D162" s="1980"/>
      <c r="E162" s="1980"/>
      <c r="F162" s="1980"/>
      <c r="G162" s="1980"/>
      <c r="H162" s="1980"/>
      <c r="I162" s="1980"/>
      <c r="J162" s="1980"/>
      <c r="K162" s="1980"/>
      <c r="L162" s="1980"/>
      <c r="M162" s="1980"/>
      <c r="N162" s="1980"/>
      <c r="O162" s="1980"/>
      <c r="P162" s="1980"/>
      <c r="Q162" s="1980"/>
      <c r="R162" s="1981"/>
      <c r="S162" s="4"/>
      <c r="T162" s="4"/>
      <c r="U162" s="1979"/>
      <c r="V162" s="1980"/>
      <c r="W162" s="1980"/>
      <c r="X162" s="1980"/>
      <c r="Y162" s="1980"/>
      <c r="Z162" s="1980"/>
      <c r="AA162" s="1980"/>
      <c r="AB162" s="1980"/>
      <c r="AC162" s="1980"/>
      <c r="AD162" s="1980"/>
      <c r="AE162" s="1980"/>
      <c r="AF162" s="1980"/>
      <c r="AG162" s="1980"/>
      <c r="AH162" s="1980"/>
      <c r="AI162" s="1980"/>
      <c r="AJ162" s="1981"/>
      <c r="AK162" s="4"/>
      <c r="AL162" s="153"/>
    </row>
    <row r="163" spans="1:38" ht="12.75" customHeight="1" x14ac:dyDescent="0.25">
      <c r="A163" s="4"/>
      <c r="B163" s="4"/>
      <c r="C163" s="1979"/>
      <c r="D163" s="1980"/>
      <c r="E163" s="1980"/>
      <c r="F163" s="1980"/>
      <c r="G163" s="1980"/>
      <c r="H163" s="1980"/>
      <c r="I163" s="1980"/>
      <c r="J163" s="1980"/>
      <c r="K163" s="1980"/>
      <c r="L163" s="1980"/>
      <c r="M163" s="1980"/>
      <c r="N163" s="1980"/>
      <c r="O163" s="1980"/>
      <c r="P163" s="1980"/>
      <c r="Q163" s="1980"/>
      <c r="R163" s="1981"/>
      <c r="S163" s="4"/>
      <c r="T163" s="4"/>
      <c r="U163" s="1979"/>
      <c r="V163" s="1980"/>
      <c r="W163" s="1980"/>
      <c r="X163" s="1980"/>
      <c r="Y163" s="1980"/>
      <c r="Z163" s="1980"/>
      <c r="AA163" s="1980"/>
      <c r="AB163" s="1980"/>
      <c r="AC163" s="1980"/>
      <c r="AD163" s="1980"/>
      <c r="AE163" s="1980"/>
      <c r="AF163" s="1980"/>
      <c r="AG163" s="1980"/>
      <c r="AH163" s="1980"/>
      <c r="AI163" s="1980"/>
      <c r="AJ163" s="1981"/>
      <c r="AK163" s="4"/>
      <c r="AL163" s="153"/>
    </row>
    <row r="164" spans="1:38" ht="12.75" customHeight="1" x14ac:dyDescent="0.25">
      <c r="A164" s="4"/>
      <c r="B164" s="4"/>
      <c r="C164" s="1979"/>
      <c r="D164" s="1980"/>
      <c r="E164" s="1980"/>
      <c r="F164" s="1980"/>
      <c r="G164" s="1980"/>
      <c r="H164" s="1980"/>
      <c r="I164" s="1980"/>
      <c r="J164" s="1980"/>
      <c r="K164" s="1980"/>
      <c r="L164" s="1980"/>
      <c r="M164" s="1980"/>
      <c r="N164" s="1980"/>
      <c r="O164" s="1980"/>
      <c r="P164" s="1980"/>
      <c r="Q164" s="1980"/>
      <c r="R164" s="1981"/>
      <c r="S164" s="4"/>
      <c r="T164" s="4"/>
      <c r="U164" s="1979"/>
      <c r="V164" s="1980"/>
      <c r="W164" s="1980"/>
      <c r="X164" s="1980"/>
      <c r="Y164" s="1980"/>
      <c r="Z164" s="1980"/>
      <c r="AA164" s="1980"/>
      <c r="AB164" s="1980"/>
      <c r="AC164" s="1980"/>
      <c r="AD164" s="1980"/>
      <c r="AE164" s="1980"/>
      <c r="AF164" s="1980"/>
      <c r="AG164" s="1980"/>
      <c r="AH164" s="1980"/>
      <c r="AI164" s="1980"/>
      <c r="AJ164" s="1981"/>
      <c r="AK164" s="4"/>
      <c r="AL164" s="153"/>
    </row>
    <row r="165" spans="1:38" ht="12.75" customHeight="1" x14ac:dyDescent="0.25">
      <c r="A165" s="4"/>
      <c r="B165" s="4"/>
      <c r="C165" s="1979"/>
      <c r="D165" s="1980"/>
      <c r="E165" s="1980"/>
      <c r="F165" s="1980"/>
      <c r="G165" s="1980"/>
      <c r="H165" s="1980"/>
      <c r="I165" s="1980"/>
      <c r="J165" s="1980"/>
      <c r="K165" s="1980"/>
      <c r="L165" s="1980"/>
      <c r="M165" s="1980"/>
      <c r="N165" s="1980"/>
      <c r="O165" s="1980"/>
      <c r="P165" s="1980"/>
      <c r="Q165" s="1980"/>
      <c r="R165" s="1981"/>
      <c r="S165" s="4"/>
      <c r="T165" s="4"/>
      <c r="U165" s="1979"/>
      <c r="V165" s="1980"/>
      <c r="W165" s="1980"/>
      <c r="X165" s="1980"/>
      <c r="Y165" s="1980"/>
      <c r="Z165" s="1980"/>
      <c r="AA165" s="1980"/>
      <c r="AB165" s="1980"/>
      <c r="AC165" s="1980"/>
      <c r="AD165" s="1980"/>
      <c r="AE165" s="1980"/>
      <c r="AF165" s="1980"/>
      <c r="AG165" s="1980"/>
      <c r="AH165" s="1980"/>
      <c r="AI165" s="1980"/>
      <c r="AJ165" s="1981"/>
      <c r="AK165" s="4"/>
      <c r="AL165" s="153"/>
    </row>
    <row r="166" spans="1:38" ht="12.75" customHeight="1" x14ac:dyDescent="0.25">
      <c r="A166" s="4"/>
      <c r="B166" s="4"/>
      <c r="C166" s="1982"/>
      <c r="D166" s="1983"/>
      <c r="E166" s="1983"/>
      <c r="F166" s="1983"/>
      <c r="G166" s="1983"/>
      <c r="H166" s="1983"/>
      <c r="I166" s="1983"/>
      <c r="J166" s="1983"/>
      <c r="K166" s="1983"/>
      <c r="L166" s="1983"/>
      <c r="M166" s="1983"/>
      <c r="N166" s="1983"/>
      <c r="O166" s="1983"/>
      <c r="P166" s="1983"/>
      <c r="Q166" s="1983"/>
      <c r="R166" s="1984"/>
      <c r="S166" s="4"/>
      <c r="T166" s="4"/>
      <c r="U166" s="1982"/>
      <c r="V166" s="1983"/>
      <c r="W166" s="1983"/>
      <c r="X166" s="1983"/>
      <c r="Y166" s="1983"/>
      <c r="Z166" s="1983"/>
      <c r="AA166" s="1983"/>
      <c r="AB166" s="1983"/>
      <c r="AC166" s="1983"/>
      <c r="AD166" s="1983"/>
      <c r="AE166" s="1983"/>
      <c r="AF166" s="1983"/>
      <c r="AG166" s="1983"/>
      <c r="AH166" s="1983"/>
      <c r="AI166" s="1983"/>
      <c r="AJ166" s="1984"/>
      <c r="AK166" s="4"/>
      <c r="AL166" s="153"/>
    </row>
    <row r="167" spans="1:38" ht="12" customHeight="1" x14ac:dyDescent="0.25">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c r="AA167" s="4"/>
      <c r="AB167" s="4"/>
      <c r="AC167" s="4"/>
      <c r="AD167" s="4"/>
      <c r="AE167" s="4"/>
      <c r="AF167" s="4"/>
      <c r="AG167" s="4"/>
      <c r="AH167" s="4"/>
      <c r="AI167" s="4"/>
      <c r="AJ167" s="4"/>
      <c r="AK167" s="4"/>
      <c r="AL167" s="153"/>
    </row>
    <row r="168" spans="1:38" ht="12.75" customHeight="1" x14ac:dyDescent="0.25">
      <c r="A168" s="4"/>
      <c r="B168" s="4"/>
      <c r="C168" s="1976"/>
      <c r="D168" s="1977"/>
      <c r="E168" s="1977"/>
      <c r="F168" s="1977"/>
      <c r="G168" s="1977"/>
      <c r="H168" s="1977"/>
      <c r="I168" s="1977"/>
      <c r="J168" s="1977"/>
      <c r="K168" s="1977"/>
      <c r="L168" s="1977"/>
      <c r="M168" s="1977"/>
      <c r="N168" s="1977"/>
      <c r="O168" s="1977"/>
      <c r="P168" s="1977"/>
      <c r="Q168" s="1977"/>
      <c r="R168" s="1978"/>
      <c r="S168" s="4"/>
      <c r="T168" s="4"/>
      <c r="U168" s="1976"/>
      <c r="V168" s="1977"/>
      <c r="W168" s="1977"/>
      <c r="X168" s="1977"/>
      <c r="Y168" s="1977"/>
      <c r="Z168" s="1977"/>
      <c r="AA168" s="1977"/>
      <c r="AB168" s="1977"/>
      <c r="AC168" s="1977"/>
      <c r="AD168" s="1977"/>
      <c r="AE168" s="1977"/>
      <c r="AF168" s="1977"/>
      <c r="AG168" s="1977"/>
      <c r="AH168" s="1977"/>
      <c r="AI168" s="1977"/>
      <c r="AJ168" s="1978"/>
      <c r="AK168" s="4"/>
      <c r="AL168" s="153"/>
    </row>
    <row r="169" spans="1:38" ht="12.75" customHeight="1" x14ac:dyDescent="0.25">
      <c r="A169" s="4"/>
      <c r="B169" s="4"/>
      <c r="C169" s="1979"/>
      <c r="D169" s="1980"/>
      <c r="E169" s="1980"/>
      <c r="F169" s="1980"/>
      <c r="G169" s="1980"/>
      <c r="H169" s="1980"/>
      <c r="I169" s="1980"/>
      <c r="J169" s="1980"/>
      <c r="K169" s="1980"/>
      <c r="L169" s="1980"/>
      <c r="M169" s="1980"/>
      <c r="N169" s="1980"/>
      <c r="O169" s="1980"/>
      <c r="P169" s="1980"/>
      <c r="Q169" s="1980"/>
      <c r="R169" s="1981"/>
      <c r="S169" s="4"/>
      <c r="T169" s="4"/>
      <c r="U169" s="1979"/>
      <c r="V169" s="1980"/>
      <c r="W169" s="1980"/>
      <c r="X169" s="1980"/>
      <c r="Y169" s="1980"/>
      <c r="Z169" s="1980"/>
      <c r="AA169" s="1980"/>
      <c r="AB169" s="1980"/>
      <c r="AC169" s="1980"/>
      <c r="AD169" s="1980"/>
      <c r="AE169" s="1980"/>
      <c r="AF169" s="1980"/>
      <c r="AG169" s="1980"/>
      <c r="AH169" s="1980"/>
      <c r="AI169" s="1980"/>
      <c r="AJ169" s="1981"/>
      <c r="AK169" s="4"/>
      <c r="AL169" s="153"/>
    </row>
    <row r="170" spans="1:38" ht="12.75" customHeight="1" x14ac:dyDescent="0.25">
      <c r="A170" s="4"/>
      <c r="B170" s="4"/>
      <c r="C170" s="1979"/>
      <c r="D170" s="1980"/>
      <c r="E170" s="1980"/>
      <c r="F170" s="1980"/>
      <c r="G170" s="1980"/>
      <c r="H170" s="1980"/>
      <c r="I170" s="1980"/>
      <c r="J170" s="1980"/>
      <c r="K170" s="1980"/>
      <c r="L170" s="1980"/>
      <c r="M170" s="1980"/>
      <c r="N170" s="1980"/>
      <c r="O170" s="1980"/>
      <c r="P170" s="1980"/>
      <c r="Q170" s="1980"/>
      <c r="R170" s="1981"/>
      <c r="S170" s="4"/>
      <c r="T170" s="4"/>
      <c r="U170" s="1979"/>
      <c r="V170" s="1980"/>
      <c r="W170" s="1980"/>
      <c r="X170" s="1980"/>
      <c r="Y170" s="1980"/>
      <c r="Z170" s="1980"/>
      <c r="AA170" s="1980"/>
      <c r="AB170" s="1980"/>
      <c r="AC170" s="1980"/>
      <c r="AD170" s="1980"/>
      <c r="AE170" s="1980"/>
      <c r="AF170" s="1980"/>
      <c r="AG170" s="1980"/>
      <c r="AH170" s="1980"/>
      <c r="AI170" s="1980"/>
      <c r="AJ170" s="1981"/>
      <c r="AK170" s="4"/>
      <c r="AL170" s="153"/>
    </row>
    <row r="171" spans="1:38" ht="12.75" customHeight="1" x14ac:dyDescent="0.25">
      <c r="A171" s="4"/>
      <c r="B171" s="4"/>
      <c r="C171" s="1979"/>
      <c r="D171" s="1980"/>
      <c r="E171" s="1980"/>
      <c r="F171" s="1980"/>
      <c r="G171" s="1980"/>
      <c r="H171" s="1980"/>
      <c r="I171" s="1980"/>
      <c r="J171" s="1980"/>
      <c r="K171" s="1980"/>
      <c r="L171" s="1980"/>
      <c r="M171" s="1980"/>
      <c r="N171" s="1980"/>
      <c r="O171" s="1980"/>
      <c r="P171" s="1980"/>
      <c r="Q171" s="1980"/>
      <c r="R171" s="1981"/>
      <c r="S171" s="4"/>
      <c r="T171" s="4"/>
      <c r="U171" s="1979"/>
      <c r="V171" s="1980"/>
      <c r="W171" s="1980"/>
      <c r="X171" s="1980"/>
      <c r="Y171" s="1980"/>
      <c r="Z171" s="1980"/>
      <c r="AA171" s="1980"/>
      <c r="AB171" s="1980"/>
      <c r="AC171" s="1980"/>
      <c r="AD171" s="1980"/>
      <c r="AE171" s="1980"/>
      <c r="AF171" s="1980"/>
      <c r="AG171" s="1980"/>
      <c r="AH171" s="1980"/>
      <c r="AI171" s="1980"/>
      <c r="AJ171" s="1981"/>
      <c r="AK171" s="4"/>
      <c r="AL171" s="153"/>
    </row>
    <row r="172" spans="1:38" ht="12.75" customHeight="1" x14ac:dyDescent="0.25">
      <c r="A172" s="4"/>
      <c r="B172" s="4"/>
      <c r="C172" s="1979"/>
      <c r="D172" s="1980"/>
      <c r="E172" s="1980"/>
      <c r="F172" s="1980"/>
      <c r="G172" s="1980"/>
      <c r="H172" s="1980"/>
      <c r="I172" s="1980"/>
      <c r="J172" s="1980"/>
      <c r="K172" s="1980"/>
      <c r="L172" s="1980"/>
      <c r="M172" s="1980"/>
      <c r="N172" s="1980"/>
      <c r="O172" s="1980"/>
      <c r="P172" s="1980"/>
      <c r="Q172" s="1980"/>
      <c r="R172" s="1981"/>
      <c r="S172" s="4"/>
      <c r="T172" s="4"/>
      <c r="U172" s="1979"/>
      <c r="V172" s="1980"/>
      <c r="W172" s="1980"/>
      <c r="X172" s="1980"/>
      <c r="Y172" s="1980"/>
      <c r="Z172" s="1980"/>
      <c r="AA172" s="1980"/>
      <c r="AB172" s="1980"/>
      <c r="AC172" s="1980"/>
      <c r="AD172" s="1980"/>
      <c r="AE172" s="1980"/>
      <c r="AF172" s="1980"/>
      <c r="AG172" s="1980"/>
      <c r="AH172" s="1980"/>
      <c r="AI172" s="1980"/>
      <c r="AJ172" s="1981"/>
      <c r="AK172" s="4"/>
      <c r="AL172" s="153"/>
    </row>
    <row r="173" spans="1:38" ht="12.75" customHeight="1" x14ac:dyDescent="0.25">
      <c r="A173" s="4"/>
      <c r="B173" s="4"/>
      <c r="C173" s="1979"/>
      <c r="D173" s="1980"/>
      <c r="E173" s="1980"/>
      <c r="F173" s="1980"/>
      <c r="G173" s="1980"/>
      <c r="H173" s="1980"/>
      <c r="I173" s="1980"/>
      <c r="J173" s="1980"/>
      <c r="K173" s="1980"/>
      <c r="L173" s="1980"/>
      <c r="M173" s="1980"/>
      <c r="N173" s="1980"/>
      <c r="O173" s="1980"/>
      <c r="P173" s="1980"/>
      <c r="Q173" s="1980"/>
      <c r="R173" s="1981"/>
      <c r="S173" s="4"/>
      <c r="T173" s="4"/>
      <c r="U173" s="1979"/>
      <c r="V173" s="1980"/>
      <c r="W173" s="1980"/>
      <c r="X173" s="1980"/>
      <c r="Y173" s="1980"/>
      <c r="Z173" s="1980"/>
      <c r="AA173" s="1980"/>
      <c r="AB173" s="1980"/>
      <c r="AC173" s="1980"/>
      <c r="AD173" s="1980"/>
      <c r="AE173" s="1980"/>
      <c r="AF173" s="1980"/>
      <c r="AG173" s="1980"/>
      <c r="AH173" s="1980"/>
      <c r="AI173" s="1980"/>
      <c r="AJ173" s="1981"/>
      <c r="AK173" s="4"/>
      <c r="AL173" s="153"/>
    </row>
    <row r="174" spans="1:38" ht="12.75" customHeight="1" x14ac:dyDescent="0.25">
      <c r="A174" s="4"/>
      <c r="B174" s="4"/>
      <c r="C174" s="1979"/>
      <c r="D174" s="1980"/>
      <c r="E174" s="1980"/>
      <c r="F174" s="1980"/>
      <c r="G174" s="1980"/>
      <c r="H174" s="1980"/>
      <c r="I174" s="1980"/>
      <c r="J174" s="1980"/>
      <c r="K174" s="1980"/>
      <c r="L174" s="1980"/>
      <c r="M174" s="1980"/>
      <c r="N174" s="1980"/>
      <c r="O174" s="1980"/>
      <c r="P174" s="1980"/>
      <c r="Q174" s="1980"/>
      <c r="R174" s="1981"/>
      <c r="S174" s="4"/>
      <c r="T174" s="4"/>
      <c r="U174" s="1979"/>
      <c r="V174" s="1980"/>
      <c r="W174" s="1980"/>
      <c r="X174" s="1980"/>
      <c r="Y174" s="1980"/>
      <c r="Z174" s="1980"/>
      <c r="AA174" s="1980"/>
      <c r="AB174" s="1980"/>
      <c r="AC174" s="1980"/>
      <c r="AD174" s="1980"/>
      <c r="AE174" s="1980"/>
      <c r="AF174" s="1980"/>
      <c r="AG174" s="1980"/>
      <c r="AH174" s="1980"/>
      <c r="AI174" s="1980"/>
      <c r="AJ174" s="1981"/>
      <c r="AK174" s="4"/>
      <c r="AL174" s="153"/>
    </row>
    <row r="175" spans="1:38" ht="12.75" customHeight="1" x14ac:dyDescent="0.25">
      <c r="A175" s="4"/>
      <c r="B175" s="4"/>
      <c r="C175" s="1979"/>
      <c r="D175" s="1980"/>
      <c r="E175" s="1980"/>
      <c r="F175" s="1980"/>
      <c r="G175" s="1980"/>
      <c r="H175" s="1980"/>
      <c r="I175" s="1980"/>
      <c r="J175" s="1980"/>
      <c r="K175" s="1980"/>
      <c r="L175" s="1980"/>
      <c r="M175" s="1980"/>
      <c r="N175" s="1980"/>
      <c r="O175" s="1980"/>
      <c r="P175" s="1980"/>
      <c r="Q175" s="1980"/>
      <c r="R175" s="1981"/>
      <c r="S175" s="4"/>
      <c r="T175" s="4"/>
      <c r="U175" s="1979"/>
      <c r="V175" s="1980"/>
      <c r="W175" s="1980"/>
      <c r="X175" s="1980"/>
      <c r="Y175" s="1980"/>
      <c r="Z175" s="1980"/>
      <c r="AA175" s="1980"/>
      <c r="AB175" s="1980"/>
      <c r="AC175" s="1980"/>
      <c r="AD175" s="1980"/>
      <c r="AE175" s="1980"/>
      <c r="AF175" s="1980"/>
      <c r="AG175" s="1980"/>
      <c r="AH175" s="1980"/>
      <c r="AI175" s="1980"/>
      <c r="AJ175" s="1981"/>
      <c r="AK175" s="4"/>
      <c r="AL175" s="153"/>
    </row>
    <row r="176" spans="1:38" ht="12.75" customHeight="1" x14ac:dyDescent="0.25">
      <c r="A176" s="4"/>
      <c r="B176" s="4"/>
      <c r="C176" s="1979"/>
      <c r="D176" s="1980"/>
      <c r="E176" s="1980"/>
      <c r="F176" s="1980"/>
      <c r="G176" s="1980"/>
      <c r="H176" s="1980"/>
      <c r="I176" s="1980"/>
      <c r="J176" s="1980"/>
      <c r="K176" s="1980"/>
      <c r="L176" s="1980"/>
      <c r="M176" s="1980"/>
      <c r="N176" s="1980"/>
      <c r="O176" s="1980"/>
      <c r="P176" s="1980"/>
      <c r="Q176" s="1980"/>
      <c r="R176" s="1981"/>
      <c r="S176" s="4"/>
      <c r="T176" s="4"/>
      <c r="U176" s="1979"/>
      <c r="V176" s="1980"/>
      <c r="W176" s="1980"/>
      <c r="X176" s="1980"/>
      <c r="Y176" s="1980"/>
      <c r="Z176" s="1980"/>
      <c r="AA176" s="1980"/>
      <c r="AB176" s="1980"/>
      <c r="AC176" s="1980"/>
      <c r="AD176" s="1980"/>
      <c r="AE176" s="1980"/>
      <c r="AF176" s="1980"/>
      <c r="AG176" s="1980"/>
      <c r="AH176" s="1980"/>
      <c r="AI176" s="1980"/>
      <c r="AJ176" s="1981"/>
      <c r="AK176" s="4"/>
      <c r="AL176" s="153"/>
    </row>
    <row r="177" spans="1:38" ht="12.75" customHeight="1" x14ac:dyDescent="0.25">
      <c r="A177" s="4"/>
      <c r="B177" s="4"/>
      <c r="C177" s="1979"/>
      <c r="D177" s="1980"/>
      <c r="E177" s="1980"/>
      <c r="F177" s="1980"/>
      <c r="G177" s="1980"/>
      <c r="H177" s="1980"/>
      <c r="I177" s="1980"/>
      <c r="J177" s="1980"/>
      <c r="K177" s="1980"/>
      <c r="L177" s="1980"/>
      <c r="M177" s="1980"/>
      <c r="N177" s="1980"/>
      <c r="O177" s="1980"/>
      <c r="P177" s="1980"/>
      <c r="Q177" s="1980"/>
      <c r="R177" s="1981"/>
      <c r="S177" s="4"/>
      <c r="T177" s="4"/>
      <c r="U177" s="1979"/>
      <c r="V177" s="1980"/>
      <c r="W177" s="1980"/>
      <c r="X177" s="1980"/>
      <c r="Y177" s="1980"/>
      <c r="Z177" s="1980"/>
      <c r="AA177" s="1980"/>
      <c r="AB177" s="1980"/>
      <c r="AC177" s="1980"/>
      <c r="AD177" s="1980"/>
      <c r="AE177" s="1980"/>
      <c r="AF177" s="1980"/>
      <c r="AG177" s="1980"/>
      <c r="AH177" s="1980"/>
      <c r="AI177" s="1980"/>
      <c r="AJ177" s="1981"/>
      <c r="AK177" s="4"/>
      <c r="AL177" s="153"/>
    </row>
    <row r="178" spans="1:38" ht="12.75" customHeight="1" x14ac:dyDescent="0.25">
      <c r="A178" s="4"/>
      <c r="B178" s="4"/>
      <c r="C178" s="1979"/>
      <c r="D178" s="1980"/>
      <c r="E178" s="1980"/>
      <c r="F178" s="1980"/>
      <c r="G178" s="1980"/>
      <c r="H178" s="1980"/>
      <c r="I178" s="1980"/>
      <c r="J178" s="1980"/>
      <c r="K178" s="1980"/>
      <c r="L178" s="1980"/>
      <c r="M178" s="1980"/>
      <c r="N178" s="1980"/>
      <c r="O178" s="1980"/>
      <c r="P178" s="1980"/>
      <c r="Q178" s="1980"/>
      <c r="R178" s="1981"/>
      <c r="S178" s="4"/>
      <c r="T178" s="4"/>
      <c r="U178" s="1979"/>
      <c r="V178" s="1980"/>
      <c r="W178" s="1980"/>
      <c r="X178" s="1980"/>
      <c r="Y178" s="1980"/>
      <c r="Z178" s="1980"/>
      <c r="AA178" s="1980"/>
      <c r="AB178" s="1980"/>
      <c r="AC178" s="1980"/>
      <c r="AD178" s="1980"/>
      <c r="AE178" s="1980"/>
      <c r="AF178" s="1980"/>
      <c r="AG178" s="1980"/>
      <c r="AH178" s="1980"/>
      <c r="AI178" s="1980"/>
      <c r="AJ178" s="1981"/>
      <c r="AK178" s="4"/>
      <c r="AL178" s="153"/>
    </row>
    <row r="179" spans="1:38" ht="12.75" customHeight="1" x14ac:dyDescent="0.25">
      <c r="A179" s="4"/>
      <c r="B179" s="4"/>
      <c r="C179" s="1979"/>
      <c r="D179" s="1980"/>
      <c r="E179" s="1980"/>
      <c r="F179" s="1980"/>
      <c r="G179" s="1980"/>
      <c r="H179" s="1980"/>
      <c r="I179" s="1980"/>
      <c r="J179" s="1980"/>
      <c r="K179" s="1980"/>
      <c r="L179" s="1980"/>
      <c r="M179" s="1980"/>
      <c r="N179" s="1980"/>
      <c r="O179" s="1980"/>
      <c r="P179" s="1980"/>
      <c r="Q179" s="1980"/>
      <c r="R179" s="1981"/>
      <c r="S179" s="4"/>
      <c r="T179" s="4"/>
      <c r="U179" s="1979"/>
      <c r="V179" s="1980"/>
      <c r="W179" s="1980"/>
      <c r="X179" s="1980"/>
      <c r="Y179" s="1980"/>
      <c r="Z179" s="1980"/>
      <c r="AA179" s="1980"/>
      <c r="AB179" s="1980"/>
      <c r="AC179" s="1980"/>
      <c r="AD179" s="1980"/>
      <c r="AE179" s="1980"/>
      <c r="AF179" s="1980"/>
      <c r="AG179" s="1980"/>
      <c r="AH179" s="1980"/>
      <c r="AI179" s="1980"/>
      <c r="AJ179" s="1981"/>
      <c r="AK179" s="4"/>
      <c r="AL179" s="153"/>
    </row>
    <row r="180" spans="1:38" ht="12.75" customHeight="1" x14ac:dyDescent="0.25">
      <c r="A180" s="4"/>
      <c r="B180" s="4"/>
      <c r="C180" s="1979"/>
      <c r="D180" s="1980"/>
      <c r="E180" s="1980"/>
      <c r="F180" s="1980"/>
      <c r="G180" s="1980"/>
      <c r="H180" s="1980"/>
      <c r="I180" s="1980"/>
      <c r="J180" s="1980"/>
      <c r="K180" s="1980"/>
      <c r="L180" s="1980"/>
      <c r="M180" s="1980"/>
      <c r="N180" s="1980"/>
      <c r="O180" s="1980"/>
      <c r="P180" s="1980"/>
      <c r="Q180" s="1980"/>
      <c r="R180" s="1981"/>
      <c r="S180" s="4"/>
      <c r="T180" s="4"/>
      <c r="U180" s="1979"/>
      <c r="V180" s="1980"/>
      <c r="W180" s="1980"/>
      <c r="X180" s="1980"/>
      <c r="Y180" s="1980"/>
      <c r="Z180" s="1980"/>
      <c r="AA180" s="1980"/>
      <c r="AB180" s="1980"/>
      <c r="AC180" s="1980"/>
      <c r="AD180" s="1980"/>
      <c r="AE180" s="1980"/>
      <c r="AF180" s="1980"/>
      <c r="AG180" s="1980"/>
      <c r="AH180" s="1980"/>
      <c r="AI180" s="1980"/>
      <c r="AJ180" s="1981"/>
      <c r="AK180" s="4"/>
      <c r="AL180" s="153"/>
    </row>
    <row r="181" spans="1:38" ht="12.75" customHeight="1" x14ac:dyDescent="0.25">
      <c r="A181" s="4"/>
      <c r="B181" s="4"/>
      <c r="C181" s="1982"/>
      <c r="D181" s="1983"/>
      <c r="E181" s="1983"/>
      <c r="F181" s="1983"/>
      <c r="G181" s="1983"/>
      <c r="H181" s="1983"/>
      <c r="I181" s="1983"/>
      <c r="J181" s="1983"/>
      <c r="K181" s="1983"/>
      <c r="L181" s="1983"/>
      <c r="M181" s="1983"/>
      <c r="N181" s="1983"/>
      <c r="O181" s="1983"/>
      <c r="P181" s="1983"/>
      <c r="Q181" s="1983"/>
      <c r="R181" s="1984"/>
      <c r="S181" s="4"/>
      <c r="T181" s="4"/>
      <c r="U181" s="1982"/>
      <c r="V181" s="1983"/>
      <c r="W181" s="1983"/>
      <c r="X181" s="1983"/>
      <c r="Y181" s="1983"/>
      <c r="Z181" s="1983"/>
      <c r="AA181" s="1983"/>
      <c r="AB181" s="1983"/>
      <c r="AC181" s="1983"/>
      <c r="AD181" s="1983"/>
      <c r="AE181" s="1983"/>
      <c r="AF181" s="1983"/>
      <c r="AG181" s="1983"/>
      <c r="AH181" s="1983"/>
      <c r="AI181" s="1983"/>
      <c r="AJ181" s="1984"/>
      <c r="AK181" s="4"/>
      <c r="AL181" s="153"/>
    </row>
    <row r="182" spans="1:38" ht="12" customHeight="1" x14ac:dyDescent="0.25">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153"/>
    </row>
    <row r="183" spans="1:38" ht="12.75" customHeight="1" x14ac:dyDescent="0.25">
      <c r="A183" s="4"/>
      <c r="B183" s="4"/>
      <c r="C183" s="1976"/>
      <c r="D183" s="1977"/>
      <c r="E183" s="1977"/>
      <c r="F183" s="1977"/>
      <c r="G183" s="1977"/>
      <c r="H183" s="1977"/>
      <c r="I183" s="1977"/>
      <c r="J183" s="1977"/>
      <c r="K183" s="1977"/>
      <c r="L183" s="1977"/>
      <c r="M183" s="1977"/>
      <c r="N183" s="1977"/>
      <c r="O183" s="1977"/>
      <c r="P183" s="1977"/>
      <c r="Q183" s="1977"/>
      <c r="R183" s="1978"/>
      <c r="S183" s="4"/>
      <c r="T183" s="4"/>
      <c r="U183" s="1976"/>
      <c r="V183" s="1977"/>
      <c r="W183" s="1977"/>
      <c r="X183" s="1977"/>
      <c r="Y183" s="1977"/>
      <c r="Z183" s="1977"/>
      <c r="AA183" s="1977"/>
      <c r="AB183" s="1977"/>
      <c r="AC183" s="1977"/>
      <c r="AD183" s="1977"/>
      <c r="AE183" s="1977"/>
      <c r="AF183" s="1977"/>
      <c r="AG183" s="1977"/>
      <c r="AH183" s="1977"/>
      <c r="AI183" s="1977"/>
      <c r="AJ183" s="1978"/>
      <c r="AK183" s="4"/>
      <c r="AL183" s="153"/>
    </row>
    <row r="184" spans="1:38" ht="12.75" customHeight="1" x14ac:dyDescent="0.25">
      <c r="A184" s="4"/>
      <c r="B184" s="4"/>
      <c r="C184" s="1979"/>
      <c r="D184" s="1980"/>
      <c r="E184" s="1980"/>
      <c r="F184" s="1980"/>
      <c r="G184" s="1980"/>
      <c r="H184" s="1980"/>
      <c r="I184" s="1980"/>
      <c r="J184" s="1980"/>
      <c r="K184" s="1980"/>
      <c r="L184" s="1980"/>
      <c r="M184" s="1980"/>
      <c r="N184" s="1980"/>
      <c r="O184" s="1980"/>
      <c r="P184" s="1980"/>
      <c r="Q184" s="1980"/>
      <c r="R184" s="1981"/>
      <c r="S184" s="4"/>
      <c r="T184" s="4"/>
      <c r="U184" s="1979"/>
      <c r="V184" s="1980"/>
      <c r="W184" s="1980"/>
      <c r="X184" s="1980"/>
      <c r="Y184" s="1980"/>
      <c r="Z184" s="1980"/>
      <c r="AA184" s="1980"/>
      <c r="AB184" s="1980"/>
      <c r="AC184" s="1980"/>
      <c r="AD184" s="1980"/>
      <c r="AE184" s="1980"/>
      <c r="AF184" s="1980"/>
      <c r="AG184" s="1980"/>
      <c r="AH184" s="1980"/>
      <c r="AI184" s="1980"/>
      <c r="AJ184" s="1981"/>
      <c r="AK184" s="4"/>
      <c r="AL184" s="153"/>
    </row>
    <row r="185" spans="1:38" ht="12.75" customHeight="1" x14ac:dyDescent="0.25">
      <c r="A185" s="4"/>
      <c r="B185" s="4"/>
      <c r="C185" s="1979"/>
      <c r="D185" s="1980"/>
      <c r="E185" s="1980"/>
      <c r="F185" s="1980"/>
      <c r="G185" s="1980"/>
      <c r="H185" s="1980"/>
      <c r="I185" s="1980"/>
      <c r="J185" s="1980"/>
      <c r="K185" s="1980"/>
      <c r="L185" s="1980"/>
      <c r="M185" s="1980"/>
      <c r="N185" s="1980"/>
      <c r="O185" s="1980"/>
      <c r="P185" s="1980"/>
      <c r="Q185" s="1980"/>
      <c r="R185" s="1981"/>
      <c r="S185" s="4"/>
      <c r="T185" s="4"/>
      <c r="U185" s="1979"/>
      <c r="V185" s="1980"/>
      <c r="W185" s="1980"/>
      <c r="X185" s="1980"/>
      <c r="Y185" s="1980"/>
      <c r="Z185" s="1980"/>
      <c r="AA185" s="1980"/>
      <c r="AB185" s="1980"/>
      <c r="AC185" s="1980"/>
      <c r="AD185" s="1980"/>
      <c r="AE185" s="1980"/>
      <c r="AF185" s="1980"/>
      <c r="AG185" s="1980"/>
      <c r="AH185" s="1980"/>
      <c r="AI185" s="1980"/>
      <c r="AJ185" s="1981"/>
      <c r="AK185" s="4"/>
      <c r="AL185" s="153"/>
    </row>
    <row r="186" spans="1:38" ht="12.75" customHeight="1" x14ac:dyDescent="0.25">
      <c r="A186" s="4"/>
      <c r="B186" s="4"/>
      <c r="C186" s="1979"/>
      <c r="D186" s="1980"/>
      <c r="E186" s="1980"/>
      <c r="F186" s="1980"/>
      <c r="G186" s="1980"/>
      <c r="H186" s="1980"/>
      <c r="I186" s="1980"/>
      <c r="J186" s="1980"/>
      <c r="K186" s="1980"/>
      <c r="L186" s="1980"/>
      <c r="M186" s="1980"/>
      <c r="N186" s="1980"/>
      <c r="O186" s="1980"/>
      <c r="P186" s="1980"/>
      <c r="Q186" s="1980"/>
      <c r="R186" s="1981"/>
      <c r="S186" s="4"/>
      <c r="T186" s="4"/>
      <c r="U186" s="1979"/>
      <c r="V186" s="1980"/>
      <c r="W186" s="1980"/>
      <c r="X186" s="1980"/>
      <c r="Y186" s="1980"/>
      <c r="Z186" s="1980"/>
      <c r="AA186" s="1980"/>
      <c r="AB186" s="1980"/>
      <c r="AC186" s="1980"/>
      <c r="AD186" s="1980"/>
      <c r="AE186" s="1980"/>
      <c r="AF186" s="1980"/>
      <c r="AG186" s="1980"/>
      <c r="AH186" s="1980"/>
      <c r="AI186" s="1980"/>
      <c r="AJ186" s="1981"/>
      <c r="AK186" s="4"/>
      <c r="AL186" s="153"/>
    </row>
    <row r="187" spans="1:38" ht="12.75" customHeight="1" x14ac:dyDescent="0.25">
      <c r="A187" s="4"/>
      <c r="B187" s="4"/>
      <c r="C187" s="1979"/>
      <c r="D187" s="1980"/>
      <c r="E187" s="1980"/>
      <c r="F187" s="1980"/>
      <c r="G187" s="1980"/>
      <c r="H187" s="1980"/>
      <c r="I187" s="1980"/>
      <c r="J187" s="1980"/>
      <c r="K187" s="1980"/>
      <c r="L187" s="1980"/>
      <c r="M187" s="1980"/>
      <c r="N187" s="1980"/>
      <c r="O187" s="1980"/>
      <c r="P187" s="1980"/>
      <c r="Q187" s="1980"/>
      <c r="R187" s="1981"/>
      <c r="S187" s="4"/>
      <c r="T187" s="4"/>
      <c r="U187" s="1979"/>
      <c r="V187" s="1980"/>
      <c r="W187" s="1980"/>
      <c r="X187" s="1980"/>
      <c r="Y187" s="1980"/>
      <c r="Z187" s="1980"/>
      <c r="AA187" s="1980"/>
      <c r="AB187" s="1980"/>
      <c r="AC187" s="1980"/>
      <c r="AD187" s="1980"/>
      <c r="AE187" s="1980"/>
      <c r="AF187" s="1980"/>
      <c r="AG187" s="1980"/>
      <c r="AH187" s="1980"/>
      <c r="AI187" s="1980"/>
      <c r="AJ187" s="1981"/>
      <c r="AK187" s="4"/>
      <c r="AL187" s="153"/>
    </row>
    <row r="188" spans="1:38" ht="12.75" customHeight="1" x14ac:dyDescent="0.25">
      <c r="A188" s="4"/>
      <c r="B188" s="4"/>
      <c r="C188" s="1979"/>
      <c r="D188" s="1980"/>
      <c r="E188" s="1980"/>
      <c r="F188" s="1980"/>
      <c r="G188" s="1980"/>
      <c r="H188" s="1980"/>
      <c r="I188" s="1980"/>
      <c r="J188" s="1980"/>
      <c r="K188" s="1980"/>
      <c r="L188" s="1980"/>
      <c r="M188" s="1980"/>
      <c r="N188" s="1980"/>
      <c r="O188" s="1980"/>
      <c r="P188" s="1980"/>
      <c r="Q188" s="1980"/>
      <c r="R188" s="1981"/>
      <c r="S188" s="4"/>
      <c r="T188" s="4"/>
      <c r="U188" s="1979"/>
      <c r="V188" s="1980"/>
      <c r="W188" s="1980"/>
      <c r="X188" s="1980"/>
      <c r="Y188" s="1980"/>
      <c r="Z188" s="1980"/>
      <c r="AA188" s="1980"/>
      <c r="AB188" s="1980"/>
      <c r="AC188" s="1980"/>
      <c r="AD188" s="1980"/>
      <c r="AE188" s="1980"/>
      <c r="AF188" s="1980"/>
      <c r="AG188" s="1980"/>
      <c r="AH188" s="1980"/>
      <c r="AI188" s="1980"/>
      <c r="AJ188" s="1981"/>
      <c r="AK188" s="4"/>
      <c r="AL188" s="153"/>
    </row>
    <row r="189" spans="1:38" ht="12.75" customHeight="1" x14ac:dyDescent="0.25">
      <c r="A189" s="4"/>
      <c r="B189" s="4"/>
      <c r="C189" s="1979"/>
      <c r="D189" s="1980"/>
      <c r="E189" s="1980"/>
      <c r="F189" s="1980"/>
      <c r="G189" s="1980"/>
      <c r="H189" s="1980"/>
      <c r="I189" s="1980"/>
      <c r="J189" s="1980"/>
      <c r="K189" s="1980"/>
      <c r="L189" s="1980"/>
      <c r="M189" s="1980"/>
      <c r="N189" s="1980"/>
      <c r="O189" s="1980"/>
      <c r="P189" s="1980"/>
      <c r="Q189" s="1980"/>
      <c r="R189" s="1981"/>
      <c r="S189" s="4"/>
      <c r="T189" s="4"/>
      <c r="U189" s="1979"/>
      <c r="V189" s="1980"/>
      <c r="W189" s="1980"/>
      <c r="X189" s="1980"/>
      <c r="Y189" s="1980"/>
      <c r="Z189" s="1980"/>
      <c r="AA189" s="1980"/>
      <c r="AB189" s="1980"/>
      <c r="AC189" s="1980"/>
      <c r="AD189" s="1980"/>
      <c r="AE189" s="1980"/>
      <c r="AF189" s="1980"/>
      <c r="AG189" s="1980"/>
      <c r="AH189" s="1980"/>
      <c r="AI189" s="1980"/>
      <c r="AJ189" s="1981"/>
      <c r="AK189" s="4"/>
      <c r="AL189" s="153"/>
    </row>
    <row r="190" spans="1:38" ht="12.75" customHeight="1" x14ac:dyDescent="0.25">
      <c r="A190" s="4"/>
      <c r="B190" s="4"/>
      <c r="C190" s="1979"/>
      <c r="D190" s="1980"/>
      <c r="E190" s="1980"/>
      <c r="F190" s="1980"/>
      <c r="G190" s="1980"/>
      <c r="H190" s="1980"/>
      <c r="I190" s="1980"/>
      <c r="J190" s="1980"/>
      <c r="K190" s="1980"/>
      <c r="L190" s="1980"/>
      <c r="M190" s="1980"/>
      <c r="N190" s="1980"/>
      <c r="O190" s="1980"/>
      <c r="P190" s="1980"/>
      <c r="Q190" s="1980"/>
      <c r="R190" s="1981"/>
      <c r="S190" s="4"/>
      <c r="T190" s="4"/>
      <c r="U190" s="1979"/>
      <c r="V190" s="1980"/>
      <c r="W190" s="1980"/>
      <c r="X190" s="1980"/>
      <c r="Y190" s="1980"/>
      <c r="Z190" s="1980"/>
      <c r="AA190" s="1980"/>
      <c r="AB190" s="1980"/>
      <c r="AC190" s="1980"/>
      <c r="AD190" s="1980"/>
      <c r="AE190" s="1980"/>
      <c r="AF190" s="1980"/>
      <c r="AG190" s="1980"/>
      <c r="AH190" s="1980"/>
      <c r="AI190" s="1980"/>
      <c r="AJ190" s="1981"/>
      <c r="AK190" s="4"/>
      <c r="AL190" s="153"/>
    </row>
    <row r="191" spans="1:38" ht="12.75" customHeight="1" x14ac:dyDescent="0.25">
      <c r="A191" s="4"/>
      <c r="B191" s="4"/>
      <c r="C191" s="1979"/>
      <c r="D191" s="1980"/>
      <c r="E191" s="1980"/>
      <c r="F191" s="1980"/>
      <c r="G191" s="1980"/>
      <c r="H191" s="1980"/>
      <c r="I191" s="1980"/>
      <c r="J191" s="1980"/>
      <c r="K191" s="1980"/>
      <c r="L191" s="1980"/>
      <c r="M191" s="1980"/>
      <c r="N191" s="1980"/>
      <c r="O191" s="1980"/>
      <c r="P191" s="1980"/>
      <c r="Q191" s="1980"/>
      <c r="R191" s="1981"/>
      <c r="S191" s="4"/>
      <c r="T191" s="4"/>
      <c r="U191" s="1979"/>
      <c r="V191" s="1980"/>
      <c r="W191" s="1980"/>
      <c r="X191" s="1980"/>
      <c r="Y191" s="1980"/>
      <c r="Z191" s="1980"/>
      <c r="AA191" s="1980"/>
      <c r="AB191" s="1980"/>
      <c r="AC191" s="1980"/>
      <c r="AD191" s="1980"/>
      <c r="AE191" s="1980"/>
      <c r="AF191" s="1980"/>
      <c r="AG191" s="1980"/>
      <c r="AH191" s="1980"/>
      <c r="AI191" s="1980"/>
      <c r="AJ191" s="1981"/>
      <c r="AK191" s="4"/>
      <c r="AL191" s="153"/>
    </row>
    <row r="192" spans="1:38" ht="12.75" customHeight="1" x14ac:dyDescent="0.25">
      <c r="A192" s="4"/>
      <c r="B192" s="4"/>
      <c r="C192" s="1979"/>
      <c r="D192" s="1980"/>
      <c r="E192" s="1980"/>
      <c r="F192" s="1980"/>
      <c r="G192" s="1980"/>
      <c r="H192" s="1980"/>
      <c r="I192" s="1980"/>
      <c r="J192" s="1980"/>
      <c r="K192" s="1980"/>
      <c r="L192" s="1980"/>
      <c r="M192" s="1980"/>
      <c r="N192" s="1980"/>
      <c r="O192" s="1980"/>
      <c r="P192" s="1980"/>
      <c r="Q192" s="1980"/>
      <c r="R192" s="1981"/>
      <c r="S192" s="4"/>
      <c r="T192" s="4"/>
      <c r="U192" s="1979"/>
      <c r="V192" s="1980"/>
      <c r="W192" s="1980"/>
      <c r="X192" s="1980"/>
      <c r="Y192" s="1980"/>
      <c r="Z192" s="1980"/>
      <c r="AA192" s="1980"/>
      <c r="AB192" s="1980"/>
      <c r="AC192" s="1980"/>
      <c r="AD192" s="1980"/>
      <c r="AE192" s="1980"/>
      <c r="AF192" s="1980"/>
      <c r="AG192" s="1980"/>
      <c r="AH192" s="1980"/>
      <c r="AI192" s="1980"/>
      <c r="AJ192" s="1981"/>
      <c r="AK192" s="4"/>
      <c r="AL192" s="153"/>
    </row>
    <row r="193" spans="1:38" ht="12.75" customHeight="1" x14ac:dyDescent="0.25">
      <c r="A193" s="4"/>
      <c r="B193" s="4"/>
      <c r="C193" s="1979"/>
      <c r="D193" s="1980"/>
      <c r="E193" s="1980"/>
      <c r="F193" s="1980"/>
      <c r="G193" s="1980"/>
      <c r="H193" s="1980"/>
      <c r="I193" s="1980"/>
      <c r="J193" s="1980"/>
      <c r="K193" s="1980"/>
      <c r="L193" s="1980"/>
      <c r="M193" s="1980"/>
      <c r="N193" s="1980"/>
      <c r="O193" s="1980"/>
      <c r="P193" s="1980"/>
      <c r="Q193" s="1980"/>
      <c r="R193" s="1981"/>
      <c r="S193" s="4"/>
      <c r="T193" s="4"/>
      <c r="U193" s="1979"/>
      <c r="V193" s="1980"/>
      <c r="W193" s="1980"/>
      <c r="X193" s="1980"/>
      <c r="Y193" s="1980"/>
      <c r="Z193" s="1980"/>
      <c r="AA193" s="1980"/>
      <c r="AB193" s="1980"/>
      <c r="AC193" s="1980"/>
      <c r="AD193" s="1980"/>
      <c r="AE193" s="1980"/>
      <c r="AF193" s="1980"/>
      <c r="AG193" s="1980"/>
      <c r="AH193" s="1980"/>
      <c r="AI193" s="1980"/>
      <c r="AJ193" s="1981"/>
      <c r="AK193" s="4"/>
      <c r="AL193" s="153"/>
    </row>
    <row r="194" spans="1:38" ht="12.75" customHeight="1" x14ac:dyDescent="0.25">
      <c r="A194" s="4"/>
      <c r="B194" s="4"/>
      <c r="C194" s="1979"/>
      <c r="D194" s="1980"/>
      <c r="E194" s="1980"/>
      <c r="F194" s="1980"/>
      <c r="G194" s="1980"/>
      <c r="H194" s="1980"/>
      <c r="I194" s="1980"/>
      <c r="J194" s="1980"/>
      <c r="K194" s="1980"/>
      <c r="L194" s="1980"/>
      <c r="M194" s="1980"/>
      <c r="N194" s="1980"/>
      <c r="O194" s="1980"/>
      <c r="P194" s="1980"/>
      <c r="Q194" s="1980"/>
      <c r="R194" s="1981"/>
      <c r="S194" s="4"/>
      <c r="T194" s="4"/>
      <c r="U194" s="1979"/>
      <c r="V194" s="1980"/>
      <c r="W194" s="1980"/>
      <c r="X194" s="1980"/>
      <c r="Y194" s="1980"/>
      <c r="Z194" s="1980"/>
      <c r="AA194" s="1980"/>
      <c r="AB194" s="1980"/>
      <c r="AC194" s="1980"/>
      <c r="AD194" s="1980"/>
      <c r="AE194" s="1980"/>
      <c r="AF194" s="1980"/>
      <c r="AG194" s="1980"/>
      <c r="AH194" s="1980"/>
      <c r="AI194" s="1980"/>
      <c r="AJ194" s="1981"/>
      <c r="AK194" s="4"/>
      <c r="AL194" s="153"/>
    </row>
    <row r="195" spans="1:38" ht="12.75" customHeight="1" x14ac:dyDescent="0.25">
      <c r="A195" s="4"/>
      <c r="B195" s="4"/>
      <c r="C195" s="1979"/>
      <c r="D195" s="1980"/>
      <c r="E195" s="1980"/>
      <c r="F195" s="1980"/>
      <c r="G195" s="1980"/>
      <c r="H195" s="1980"/>
      <c r="I195" s="1980"/>
      <c r="J195" s="1980"/>
      <c r="K195" s="1980"/>
      <c r="L195" s="1980"/>
      <c r="M195" s="1980"/>
      <c r="N195" s="1980"/>
      <c r="O195" s="1980"/>
      <c r="P195" s="1980"/>
      <c r="Q195" s="1980"/>
      <c r="R195" s="1981"/>
      <c r="S195" s="4"/>
      <c r="T195" s="4"/>
      <c r="U195" s="1979"/>
      <c r="V195" s="1980"/>
      <c r="W195" s="1980"/>
      <c r="X195" s="1980"/>
      <c r="Y195" s="1980"/>
      <c r="Z195" s="1980"/>
      <c r="AA195" s="1980"/>
      <c r="AB195" s="1980"/>
      <c r="AC195" s="1980"/>
      <c r="AD195" s="1980"/>
      <c r="AE195" s="1980"/>
      <c r="AF195" s="1980"/>
      <c r="AG195" s="1980"/>
      <c r="AH195" s="1980"/>
      <c r="AI195" s="1980"/>
      <c r="AJ195" s="1981"/>
      <c r="AK195" s="4"/>
      <c r="AL195" s="153"/>
    </row>
    <row r="196" spans="1:38" ht="12.75" customHeight="1" x14ac:dyDescent="0.25">
      <c r="A196" s="4"/>
      <c r="B196" s="4"/>
      <c r="C196" s="1982"/>
      <c r="D196" s="1983"/>
      <c r="E196" s="1983"/>
      <c r="F196" s="1983"/>
      <c r="G196" s="1983"/>
      <c r="H196" s="1983"/>
      <c r="I196" s="1983"/>
      <c r="J196" s="1983"/>
      <c r="K196" s="1983"/>
      <c r="L196" s="1983"/>
      <c r="M196" s="1983"/>
      <c r="N196" s="1983"/>
      <c r="O196" s="1983"/>
      <c r="P196" s="1983"/>
      <c r="Q196" s="1983"/>
      <c r="R196" s="1984"/>
      <c r="S196" s="4"/>
      <c r="T196" s="4"/>
      <c r="U196" s="1982"/>
      <c r="V196" s="1983"/>
      <c r="W196" s="1983"/>
      <c r="X196" s="1983"/>
      <c r="Y196" s="1983"/>
      <c r="Z196" s="1983"/>
      <c r="AA196" s="1983"/>
      <c r="AB196" s="1983"/>
      <c r="AC196" s="1983"/>
      <c r="AD196" s="1983"/>
      <c r="AE196" s="1983"/>
      <c r="AF196" s="1983"/>
      <c r="AG196" s="1983"/>
      <c r="AH196" s="1983"/>
      <c r="AI196" s="1983"/>
      <c r="AJ196" s="1984"/>
      <c r="AK196" s="4"/>
      <c r="AL196" s="153"/>
    </row>
    <row r="197" spans="1:38" ht="12" customHeight="1" x14ac:dyDescent="0.25">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c r="AA197" s="4"/>
      <c r="AB197" s="4"/>
      <c r="AC197" s="4"/>
      <c r="AD197" s="4"/>
      <c r="AE197" s="4"/>
      <c r="AF197" s="4"/>
      <c r="AG197" s="4"/>
      <c r="AH197" s="4"/>
      <c r="AI197" s="4"/>
      <c r="AJ197" s="4"/>
      <c r="AK197" s="4"/>
      <c r="AL197" s="153"/>
    </row>
    <row r="198" spans="1:38" s="450" customFormat="1" ht="13.5" customHeight="1" x14ac:dyDescent="0.25">
      <c r="A198" s="153"/>
      <c r="B198" s="221"/>
      <c r="C198" s="493" t="s">
        <v>26</v>
      </c>
      <c r="D198" s="221" t="s">
        <v>401</v>
      </c>
      <c r="E198" s="221"/>
      <c r="F198" s="221"/>
      <c r="G198" s="221"/>
      <c r="H198" s="221"/>
      <c r="I198" s="221"/>
      <c r="J198" s="221"/>
      <c r="K198" s="221"/>
      <c r="L198" s="221"/>
      <c r="M198" s="221"/>
      <c r="N198" s="221"/>
      <c r="O198" s="221"/>
      <c r="P198" s="221"/>
      <c r="Q198" s="221"/>
      <c r="R198" s="221"/>
      <c r="S198" s="221"/>
      <c r="T198" s="221"/>
      <c r="U198" s="221"/>
      <c r="V198" s="221"/>
      <c r="W198" s="221"/>
      <c r="X198" s="221"/>
      <c r="Y198" s="221"/>
      <c r="Z198" s="221"/>
      <c r="AA198" s="221"/>
      <c r="AB198" s="221"/>
      <c r="AC198" s="221"/>
      <c r="AD198" s="221"/>
      <c r="AE198" s="221"/>
      <c r="AF198" s="221"/>
      <c r="AG198" s="221"/>
      <c r="AH198" s="221"/>
      <c r="AI198" s="221"/>
      <c r="AJ198" s="221"/>
      <c r="AK198" s="221"/>
      <c r="AL198" s="153"/>
    </row>
    <row r="199" spans="1:38" ht="9" customHeight="1" x14ac:dyDescent="0.25">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c r="AA199" s="4"/>
      <c r="AB199" s="4"/>
      <c r="AC199" s="4"/>
      <c r="AD199" s="4"/>
      <c r="AE199" s="4"/>
      <c r="AF199" s="4"/>
      <c r="AG199" s="4"/>
      <c r="AH199" s="4"/>
      <c r="AI199" s="4"/>
      <c r="AJ199" s="4"/>
      <c r="AK199" s="4"/>
      <c r="AL199" s="153"/>
    </row>
    <row r="200" spans="1:38" ht="12.75" customHeight="1" x14ac:dyDescent="0.25">
      <c r="A200" s="4"/>
      <c r="B200" s="4"/>
      <c r="C200" s="1976"/>
      <c r="D200" s="1977"/>
      <c r="E200" s="1977"/>
      <c r="F200" s="1977"/>
      <c r="G200" s="1977"/>
      <c r="H200" s="1977"/>
      <c r="I200" s="1977"/>
      <c r="J200" s="1977"/>
      <c r="K200" s="1977"/>
      <c r="L200" s="1977"/>
      <c r="M200" s="1977"/>
      <c r="N200" s="1977"/>
      <c r="O200" s="1977"/>
      <c r="P200" s="1977"/>
      <c r="Q200" s="1977"/>
      <c r="R200" s="1978"/>
      <c r="S200" s="4"/>
      <c r="T200" s="4"/>
      <c r="U200" s="1976"/>
      <c r="V200" s="1977"/>
      <c r="W200" s="1977"/>
      <c r="X200" s="1977"/>
      <c r="Y200" s="1977"/>
      <c r="Z200" s="1977"/>
      <c r="AA200" s="1977"/>
      <c r="AB200" s="1977"/>
      <c r="AC200" s="1977"/>
      <c r="AD200" s="1977"/>
      <c r="AE200" s="1977"/>
      <c r="AF200" s="1977"/>
      <c r="AG200" s="1977"/>
      <c r="AH200" s="1977"/>
      <c r="AI200" s="1977"/>
      <c r="AJ200" s="1978"/>
      <c r="AK200" s="4"/>
      <c r="AL200" s="153"/>
    </row>
    <row r="201" spans="1:38" ht="12.75" customHeight="1" x14ac:dyDescent="0.25">
      <c r="A201" s="4"/>
      <c r="B201" s="4"/>
      <c r="C201" s="1979"/>
      <c r="D201" s="1980"/>
      <c r="E201" s="1980"/>
      <c r="F201" s="1980"/>
      <c r="G201" s="1980"/>
      <c r="H201" s="1980"/>
      <c r="I201" s="1980"/>
      <c r="J201" s="1980"/>
      <c r="K201" s="1980"/>
      <c r="L201" s="1980"/>
      <c r="M201" s="1980"/>
      <c r="N201" s="1980"/>
      <c r="O201" s="1980"/>
      <c r="P201" s="1980"/>
      <c r="Q201" s="1980"/>
      <c r="R201" s="1981"/>
      <c r="S201" s="4"/>
      <c r="T201" s="4"/>
      <c r="U201" s="1979"/>
      <c r="V201" s="1980"/>
      <c r="W201" s="1980"/>
      <c r="X201" s="1980"/>
      <c r="Y201" s="1980"/>
      <c r="Z201" s="1980"/>
      <c r="AA201" s="1980"/>
      <c r="AB201" s="1980"/>
      <c r="AC201" s="1980"/>
      <c r="AD201" s="1980"/>
      <c r="AE201" s="1980"/>
      <c r="AF201" s="1980"/>
      <c r="AG201" s="1980"/>
      <c r="AH201" s="1980"/>
      <c r="AI201" s="1980"/>
      <c r="AJ201" s="1981"/>
      <c r="AK201" s="4"/>
      <c r="AL201" s="153"/>
    </row>
    <row r="202" spans="1:38" ht="12.75" customHeight="1" x14ac:dyDescent="0.25">
      <c r="A202" s="4"/>
      <c r="B202" s="4"/>
      <c r="C202" s="1979"/>
      <c r="D202" s="1980"/>
      <c r="E202" s="1980"/>
      <c r="F202" s="1980"/>
      <c r="G202" s="1980"/>
      <c r="H202" s="1980"/>
      <c r="I202" s="1980"/>
      <c r="J202" s="1980"/>
      <c r="K202" s="1980"/>
      <c r="L202" s="1980"/>
      <c r="M202" s="1980"/>
      <c r="N202" s="1980"/>
      <c r="O202" s="1980"/>
      <c r="P202" s="1980"/>
      <c r="Q202" s="1980"/>
      <c r="R202" s="1981"/>
      <c r="S202" s="4"/>
      <c r="T202" s="4"/>
      <c r="U202" s="1979"/>
      <c r="V202" s="1980"/>
      <c r="W202" s="1980"/>
      <c r="X202" s="1980"/>
      <c r="Y202" s="1980"/>
      <c r="Z202" s="1980"/>
      <c r="AA202" s="1980"/>
      <c r="AB202" s="1980"/>
      <c r="AC202" s="1980"/>
      <c r="AD202" s="1980"/>
      <c r="AE202" s="1980"/>
      <c r="AF202" s="1980"/>
      <c r="AG202" s="1980"/>
      <c r="AH202" s="1980"/>
      <c r="AI202" s="1980"/>
      <c r="AJ202" s="1981"/>
      <c r="AK202" s="4"/>
      <c r="AL202" s="153"/>
    </row>
    <row r="203" spans="1:38" ht="12.75" customHeight="1" x14ac:dyDescent="0.25">
      <c r="A203" s="4"/>
      <c r="B203" s="4"/>
      <c r="C203" s="1979"/>
      <c r="D203" s="1980"/>
      <c r="E203" s="1980"/>
      <c r="F203" s="1980"/>
      <c r="G203" s="1980"/>
      <c r="H203" s="1980"/>
      <c r="I203" s="1980"/>
      <c r="J203" s="1980"/>
      <c r="K203" s="1980"/>
      <c r="L203" s="1980"/>
      <c r="M203" s="1980"/>
      <c r="N203" s="1980"/>
      <c r="O203" s="1980"/>
      <c r="P203" s="1980"/>
      <c r="Q203" s="1980"/>
      <c r="R203" s="1981"/>
      <c r="S203" s="4"/>
      <c r="T203" s="4"/>
      <c r="U203" s="1979"/>
      <c r="V203" s="1980"/>
      <c r="W203" s="1980"/>
      <c r="X203" s="1980"/>
      <c r="Y203" s="1980"/>
      <c r="Z203" s="1980"/>
      <c r="AA203" s="1980"/>
      <c r="AB203" s="1980"/>
      <c r="AC203" s="1980"/>
      <c r="AD203" s="1980"/>
      <c r="AE203" s="1980"/>
      <c r="AF203" s="1980"/>
      <c r="AG203" s="1980"/>
      <c r="AH203" s="1980"/>
      <c r="AI203" s="1980"/>
      <c r="AJ203" s="1981"/>
      <c r="AK203" s="4"/>
      <c r="AL203" s="153"/>
    </row>
    <row r="204" spans="1:38" ht="12.75" customHeight="1" x14ac:dyDescent="0.25">
      <c r="A204" s="4"/>
      <c r="B204" s="4"/>
      <c r="C204" s="1979"/>
      <c r="D204" s="1980"/>
      <c r="E204" s="1980"/>
      <c r="F204" s="1980"/>
      <c r="G204" s="1980"/>
      <c r="H204" s="1980"/>
      <c r="I204" s="1980"/>
      <c r="J204" s="1980"/>
      <c r="K204" s="1980"/>
      <c r="L204" s="1980"/>
      <c r="M204" s="1980"/>
      <c r="N204" s="1980"/>
      <c r="O204" s="1980"/>
      <c r="P204" s="1980"/>
      <c r="Q204" s="1980"/>
      <c r="R204" s="1981"/>
      <c r="S204" s="4"/>
      <c r="T204" s="4"/>
      <c r="U204" s="1979"/>
      <c r="V204" s="1980"/>
      <c r="W204" s="1980"/>
      <c r="X204" s="1980"/>
      <c r="Y204" s="1980"/>
      <c r="Z204" s="1980"/>
      <c r="AA204" s="1980"/>
      <c r="AB204" s="1980"/>
      <c r="AC204" s="1980"/>
      <c r="AD204" s="1980"/>
      <c r="AE204" s="1980"/>
      <c r="AF204" s="1980"/>
      <c r="AG204" s="1980"/>
      <c r="AH204" s="1980"/>
      <c r="AI204" s="1980"/>
      <c r="AJ204" s="1981"/>
      <c r="AK204" s="4"/>
      <c r="AL204" s="153"/>
    </row>
    <row r="205" spans="1:38" ht="12.75" customHeight="1" x14ac:dyDescent="0.25">
      <c r="A205" s="4"/>
      <c r="B205" s="4"/>
      <c r="C205" s="1979"/>
      <c r="D205" s="1980"/>
      <c r="E205" s="1980"/>
      <c r="F205" s="1980"/>
      <c r="G205" s="1980"/>
      <c r="H205" s="1980"/>
      <c r="I205" s="1980"/>
      <c r="J205" s="1980"/>
      <c r="K205" s="1980"/>
      <c r="L205" s="1980"/>
      <c r="M205" s="1980"/>
      <c r="N205" s="1980"/>
      <c r="O205" s="1980"/>
      <c r="P205" s="1980"/>
      <c r="Q205" s="1980"/>
      <c r="R205" s="1981"/>
      <c r="S205" s="4"/>
      <c r="T205" s="4"/>
      <c r="U205" s="1979"/>
      <c r="V205" s="1980"/>
      <c r="W205" s="1980"/>
      <c r="X205" s="1980"/>
      <c r="Y205" s="1980"/>
      <c r="Z205" s="1980"/>
      <c r="AA205" s="1980"/>
      <c r="AB205" s="1980"/>
      <c r="AC205" s="1980"/>
      <c r="AD205" s="1980"/>
      <c r="AE205" s="1980"/>
      <c r="AF205" s="1980"/>
      <c r="AG205" s="1980"/>
      <c r="AH205" s="1980"/>
      <c r="AI205" s="1980"/>
      <c r="AJ205" s="1981"/>
      <c r="AK205" s="4"/>
      <c r="AL205" s="153"/>
    </row>
    <row r="206" spans="1:38" ht="12.75" customHeight="1" x14ac:dyDescent="0.25">
      <c r="A206" s="4"/>
      <c r="B206" s="4"/>
      <c r="C206" s="1979"/>
      <c r="D206" s="1980"/>
      <c r="E206" s="1980"/>
      <c r="F206" s="1980"/>
      <c r="G206" s="1980"/>
      <c r="H206" s="1980"/>
      <c r="I206" s="1980"/>
      <c r="J206" s="1980"/>
      <c r="K206" s="1980"/>
      <c r="L206" s="1980"/>
      <c r="M206" s="1980"/>
      <c r="N206" s="1980"/>
      <c r="O206" s="1980"/>
      <c r="P206" s="1980"/>
      <c r="Q206" s="1980"/>
      <c r="R206" s="1981"/>
      <c r="S206" s="4"/>
      <c r="T206" s="4"/>
      <c r="U206" s="1979"/>
      <c r="V206" s="1980"/>
      <c r="W206" s="1980"/>
      <c r="X206" s="1980"/>
      <c r="Y206" s="1980"/>
      <c r="Z206" s="1980"/>
      <c r="AA206" s="1980"/>
      <c r="AB206" s="1980"/>
      <c r="AC206" s="1980"/>
      <c r="AD206" s="1980"/>
      <c r="AE206" s="1980"/>
      <c r="AF206" s="1980"/>
      <c r="AG206" s="1980"/>
      <c r="AH206" s="1980"/>
      <c r="AI206" s="1980"/>
      <c r="AJ206" s="1981"/>
      <c r="AK206" s="4"/>
      <c r="AL206" s="153"/>
    </row>
    <row r="207" spans="1:38" ht="12.75" customHeight="1" x14ac:dyDescent="0.25">
      <c r="A207" s="4"/>
      <c r="B207" s="4"/>
      <c r="C207" s="1979"/>
      <c r="D207" s="1980"/>
      <c r="E207" s="1980"/>
      <c r="F207" s="1980"/>
      <c r="G207" s="1980"/>
      <c r="H207" s="1980"/>
      <c r="I207" s="1980"/>
      <c r="J207" s="1980"/>
      <c r="K207" s="1980"/>
      <c r="L207" s="1980"/>
      <c r="M207" s="1980"/>
      <c r="N207" s="1980"/>
      <c r="O207" s="1980"/>
      <c r="P207" s="1980"/>
      <c r="Q207" s="1980"/>
      <c r="R207" s="1981"/>
      <c r="S207" s="4"/>
      <c r="T207" s="4"/>
      <c r="U207" s="1979"/>
      <c r="V207" s="1980"/>
      <c r="W207" s="1980"/>
      <c r="X207" s="1980"/>
      <c r="Y207" s="1980"/>
      <c r="Z207" s="1980"/>
      <c r="AA207" s="1980"/>
      <c r="AB207" s="1980"/>
      <c r="AC207" s="1980"/>
      <c r="AD207" s="1980"/>
      <c r="AE207" s="1980"/>
      <c r="AF207" s="1980"/>
      <c r="AG207" s="1980"/>
      <c r="AH207" s="1980"/>
      <c r="AI207" s="1980"/>
      <c r="AJ207" s="1981"/>
      <c r="AK207" s="4"/>
      <c r="AL207" s="153"/>
    </row>
    <row r="208" spans="1:38" ht="12.75" customHeight="1" x14ac:dyDescent="0.25">
      <c r="A208" s="4"/>
      <c r="B208" s="4"/>
      <c r="C208" s="1979"/>
      <c r="D208" s="1980"/>
      <c r="E208" s="1980"/>
      <c r="F208" s="1980"/>
      <c r="G208" s="1980"/>
      <c r="H208" s="1980"/>
      <c r="I208" s="1980"/>
      <c r="J208" s="1980"/>
      <c r="K208" s="1980"/>
      <c r="L208" s="1980"/>
      <c r="M208" s="1980"/>
      <c r="N208" s="1980"/>
      <c r="O208" s="1980"/>
      <c r="P208" s="1980"/>
      <c r="Q208" s="1980"/>
      <c r="R208" s="1981"/>
      <c r="S208" s="4"/>
      <c r="T208" s="4"/>
      <c r="U208" s="1979"/>
      <c r="V208" s="1980"/>
      <c r="W208" s="1980"/>
      <c r="X208" s="1980"/>
      <c r="Y208" s="1980"/>
      <c r="Z208" s="1980"/>
      <c r="AA208" s="1980"/>
      <c r="AB208" s="1980"/>
      <c r="AC208" s="1980"/>
      <c r="AD208" s="1980"/>
      <c r="AE208" s="1980"/>
      <c r="AF208" s="1980"/>
      <c r="AG208" s="1980"/>
      <c r="AH208" s="1980"/>
      <c r="AI208" s="1980"/>
      <c r="AJ208" s="1981"/>
      <c r="AK208" s="4"/>
      <c r="AL208" s="153"/>
    </row>
    <row r="209" spans="1:38" ht="12.75" customHeight="1" x14ac:dyDescent="0.25">
      <c r="A209" s="4"/>
      <c r="B209" s="4"/>
      <c r="C209" s="1979"/>
      <c r="D209" s="1980"/>
      <c r="E209" s="1980"/>
      <c r="F209" s="1980"/>
      <c r="G209" s="1980"/>
      <c r="H209" s="1980"/>
      <c r="I209" s="1980"/>
      <c r="J209" s="1980"/>
      <c r="K209" s="1980"/>
      <c r="L209" s="1980"/>
      <c r="M209" s="1980"/>
      <c r="N209" s="1980"/>
      <c r="O209" s="1980"/>
      <c r="P209" s="1980"/>
      <c r="Q209" s="1980"/>
      <c r="R209" s="1981"/>
      <c r="S209" s="4"/>
      <c r="T209" s="4"/>
      <c r="U209" s="1979"/>
      <c r="V209" s="1980"/>
      <c r="W209" s="1980"/>
      <c r="X209" s="1980"/>
      <c r="Y209" s="1980"/>
      <c r="Z209" s="1980"/>
      <c r="AA209" s="1980"/>
      <c r="AB209" s="1980"/>
      <c r="AC209" s="1980"/>
      <c r="AD209" s="1980"/>
      <c r="AE209" s="1980"/>
      <c r="AF209" s="1980"/>
      <c r="AG209" s="1980"/>
      <c r="AH209" s="1980"/>
      <c r="AI209" s="1980"/>
      <c r="AJ209" s="1981"/>
      <c r="AK209" s="4"/>
      <c r="AL209" s="153"/>
    </row>
    <row r="210" spans="1:38" ht="12.75" customHeight="1" x14ac:dyDescent="0.25">
      <c r="A210" s="4"/>
      <c r="B210" s="4"/>
      <c r="C210" s="1979"/>
      <c r="D210" s="1980"/>
      <c r="E210" s="1980"/>
      <c r="F210" s="1980"/>
      <c r="G210" s="1980"/>
      <c r="H210" s="1980"/>
      <c r="I210" s="1980"/>
      <c r="J210" s="1980"/>
      <c r="K210" s="1980"/>
      <c r="L210" s="1980"/>
      <c r="M210" s="1980"/>
      <c r="N210" s="1980"/>
      <c r="O210" s="1980"/>
      <c r="P210" s="1980"/>
      <c r="Q210" s="1980"/>
      <c r="R210" s="1981"/>
      <c r="S210" s="4"/>
      <c r="T210" s="4"/>
      <c r="U210" s="1979"/>
      <c r="V210" s="1980"/>
      <c r="W210" s="1980"/>
      <c r="X210" s="1980"/>
      <c r="Y210" s="1980"/>
      <c r="Z210" s="1980"/>
      <c r="AA210" s="1980"/>
      <c r="AB210" s="1980"/>
      <c r="AC210" s="1980"/>
      <c r="AD210" s="1980"/>
      <c r="AE210" s="1980"/>
      <c r="AF210" s="1980"/>
      <c r="AG210" s="1980"/>
      <c r="AH210" s="1980"/>
      <c r="AI210" s="1980"/>
      <c r="AJ210" s="1981"/>
      <c r="AK210" s="4"/>
      <c r="AL210" s="153"/>
    </row>
    <row r="211" spans="1:38" ht="12.75" customHeight="1" x14ac:dyDescent="0.25">
      <c r="A211" s="4"/>
      <c r="B211" s="4"/>
      <c r="C211" s="1979"/>
      <c r="D211" s="1980"/>
      <c r="E211" s="1980"/>
      <c r="F211" s="1980"/>
      <c r="G211" s="1980"/>
      <c r="H211" s="1980"/>
      <c r="I211" s="1980"/>
      <c r="J211" s="1980"/>
      <c r="K211" s="1980"/>
      <c r="L211" s="1980"/>
      <c r="M211" s="1980"/>
      <c r="N211" s="1980"/>
      <c r="O211" s="1980"/>
      <c r="P211" s="1980"/>
      <c r="Q211" s="1980"/>
      <c r="R211" s="1981"/>
      <c r="S211" s="4"/>
      <c r="T211" s="4"/>
      <c r="U211" s="1979"/>
      <c r="V211" s="1980"/>
      <c r="W211" s="1980"/>
      <c r="X211" s="1980"/>
      <c r="Y211" s="1980"/>
      <c r="Z211" s="1980"/>
      <c r="AA211" s="1980"/>
      <c r="AB211" s="1980"/>
      <c r="AC211" s="1980"/>
      <c r="AD211" s="1980"/>
      <c r="AE211" s="1980"/>
      <c r="AF211" s="1980"/>
      <c r="AG211" s="1980"/>
      <c r="AH211" s="1980"/>
      <c r="AI211" s="1980"/>
      <c r="AJ211" s="1981"/>
      <c r="AK211" s="4"/>
      <c r="AL211" s="153"/>
    </row>
    <row r="212" spans="1:38" ht="12.75" customHeight="1" x14ac:dyDescent="0.25">
      <c r="A212" s="4"/>
      <c r="B212" s="4"/>
      <c r="C212" s="1979"/>
      <c r="D212" s="1980"/>
      <c r="E212" s="1980"/>
      <c r="F212" s="1980"/>
      <c r="G212" s="1980"/>
      <c r="H212" s="1980"/>
      <c r="I212" s="1980"/>
      <c r="J212" s="1980"/>
      <c r="K212" s="1980"/>
      <c r="L212" s="1980"/>
      <c r="M212" s="1980"/>
      <c r="N212" s="1980"/>
      <c r="O212" s="1980"/>
      <c r="P212" s="1980"/>
      <c r="Q212" s="1980"/>
      <c r="R212" s="1981"/>
      <c r="S212" s="4"/>
      <c r="T212" s="4"/>
      <c r="U212" s="1979"/>
      <c r="V212" s="1980"/>
      <c r="W212" s="1980"/>
      <c r="X212" s="1980"/>
      <c r="Y212" s="1980"/>
      <c r="Z212" s="1980"/>
      <c r="AA212" s="1980"/>
      <c r="AB212" s="1980"/>
      <c r="AC212" s="1980"/>
      <c r="AD212" s="1980"/>
      <c r="AE212" s="1980"/>
      <c r="AF212" s="1980"/>
      <c r="AG212" s="1980"/>
      <c r="AH212" s="1980"/>
      <c r="AI212" s="1980"/>
      <c r="AJ212" s="1981"/>
      <c r="AK212" s="4"/>
      <c r="AL212" s="153"/>
    </row>
    <row r="213" spans="1:38" ht="12.75" customHeight="1" x14ac:dyDescent="0.25">
      <c r="A213" s="4"/>
      <c r="B213" s="4"/>
      <c r="C213" s="1982"/>
      <c r="D213" s="1983"/>
      <c r="E213" s="1983"/>
      <c r="F213" s="1983"/>
      <c r="G213" s="1983"/>
      <c r="H213" s="1983"/>
      <c r="I213" s="1983"/>
      <c r="J213" s="1983"/>
      <c r="K213" s="1983"/>
      <c r="L213" s="1983"/>
      <c r="M213" s="1983"/>
      <c r="N213" s="1983"/>
      <c r="O213" s="1983"/>
      <c r="P213" s="1983"/>
      <c r="Q213" s="1983"/>
      <c r="R213" s="1984"/>
      <c r="S213" s="4"/>
      <c r="T213" s="4"/>
      <c r="U213" s="1982"/>
      <c r="V213" s="1983"/>
      <c r="W213" s="1983"/>
      <c r="X213" s="1983"/>
      <c r="Y213" s="1983"/>
      <c r="Z213" s="1983"/>
      <c r="AA213" s="1983"/>
      <c r="AB213" s="1983"/>
      <c r="AC213" s="1983"/>
      <c r="AD213" s="1983"/>
      <c r="AE213" s="1983"/>
      <c r="AF213" s="1983"/>
      <c r="AG213" s="1983"/>
      <c r="AH213" s="1983"/>
      <c r="AI213" s="1983"/>
      <c r="AJ213" s="1984"/>
      <c r="AK213" s="4"/>
      <c r="AL213" s="153"/>
    </row>
    <row r="214" spans="1:38" ht="15" customHeight="1" x14ac:dyDescent="0.25">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153"/>
    </row>
    <row r="215" spans="1:38" ht="12.75" customHeight="1" x14ac:dyDescent="0.25">
      <c r="A215" s="4"/>
      <c r="B215" s="4"/>
      <c r="C215" s="1976"/>
      <c r="D215" s="1977"/>
      <c r="E215" s="1977"/>
      <c r="F215" s="1977"/>
      <c r="G215" s="1977"/>
      <c r="H215" s="1977"/>
      <c r="I215" s="1977"/>
      <c r="J215" s="1977"/>
      <c r="K215" s="1977"/>
      <c r="L215" s="1977"/>
      <c r="M215" s="1977"/>
      <c r="N215" s="1977"/>
      <c r="O215" s="1977"/>
      <c r="P215" s="1977"/>
      <c r="Q215" s="1977"/>
      <c r="R215" s="1978"/>
      <c r="S215" s="4"/>
      <c r="T215" s="4"/>
      <c r="U215" s="1976"/>
      <c r="V215" s="1977"/>
      <c r="W215" s="1977"/>
      <c r="X215" s="1977"/>
      <c r="Y215" s="1977"/>
      <c r="Z215" s="1977"/>
      <c r="AA215" s="1977"/>
      <c r="AB215" s="1977"/>
      <c r="AC215" s="1977"/>
      <c r="AD215" s="1977"/>
      <c r="AE215" s="1977"/>
      <c r="AF215" s="1977"/>
      <c r="AG215" s="1977"/>
      <c r="AH215" s="1977"/>
      <c r="AI215" s="1977"/>
      <c r="AJ215" s="1978"/>
      <c r="AK215" s="4"/>
      <c r="AL215" s="153"/>
    </row>
    <row r="216" spans="1:38" ht="12.75" customHeight="1" x14ac:dyDescent="0.25">
      <c r="A216" s="4"/>
      <c r="B216" s="4"/>
      <c r="C216" s="1979"/>
      <c r="D216" s="1980"/>
      <c r="E216" s="1980"/>
      <c r="F216" s="1980"/>
      <c r="G216" s="1980"/>
      <c r="H216" s="1980"/>
      <c r="I216" s="1980"/>
      <c r="J216" s="1980"/>
      <c r="K216" s="1980"/>
      <c r="L216" s="1980"/>
      <c r="M216" s="1980"/>
      <c r="N216" s="1980"/>
      <c r="O216" s="1980"/>
      <c r="P216" s="1980"/>
      <c r="Q216" s="1980"/>
      <c r="R216" s="1981"/>
      <c r="S216" s="4"/>
      <c r="T216" s="4"/>
      <c r="U216" s="1979"/>
      <c r="V216" s="1980"/>
      <c r="W216" s="1980"/>
      <c r="X216" s="1980"/>
      <c r="Y216" s="1980"/>
      <c r="Z216" s="1980"/>
      <c r="AA216" s="1980"/>
      <c r="AB216" s="1980"/>
      <c r="AC216" s="1980"/>
      <c r="AD216" s="1980"/>
      <c r="AE216" s="1980"/>
      <c r="AF216" s="1980"/>
      <c r="AG216" s="1980"/>
      <c r="AH216" s="1980"/>
      <c r="AI216" s="1980"/>
      <c r="AJ216" s="1981"/>
      <c r="AK216" s="4"/>
      <c r="AL216" s="153"/>
    </row>
    <row r="217" spans="1:38" ht="12.75" customHeight="1" x14ac:dyDescent="0.25">
      <c r="A217" s="4"/>
      <c r="B217" s="4"/>
      <c r="C217" s="1979"/>
      <c r="D217" s="1980"/>
      <c r="E217" s="1980"/>
      <c r="F217" s="1980"/>
      <c r="G217" s="1980"/>
      <c r="H217" s="1980"/>
      <c r="I217" s="1980"/>
      <c r="J217" s="1980"/>
      <c r="K217" s="1980"/>
      <c r="L217" s="1980"/>
      <c r="M217" s="1980"/>
      <c r="N217" s="1980"/>
      <c r="O217" s="1980"/>
      <c r="P217" s="1980"/>
      <c r="Q217" s="1980"/>
      <c r="R217" s="1981"/>
      <c r="S217" s="4"/>
      <c r="T217" s="4"/>
      <c r="U217" s="1979"/>
      <c r="V217" s="1980"/>
      <c r="W217" s="1980"/>
      <c r="X217" s="1980"/>
      <c r="Y217" s="1980"/>
      <c r="Z217" s="1980"/>
      <c r="AA217" s="1980"/>
      <c r="AB217" s="1980"/>
      <c r="AC217" s="1980"/>
      <c r="AD217" s="1980"/>
      <c r="AE217" s="1980"/>
      <c r="AF217" s="1980"/>
      <c r="AG217" s="1980"/>
      <c r="AH217" s="1980"/>
      <c r="AI217" s="1980"/>
      <c r="AJ217" s="1981"/>
      <c r="AK217" s="4"/>
      <c r="AL217" s="153"/>
    </row>
    <row r="218" spans="1:38" ht="12.75" customHeight="1" x14ac:dyDescent="0.25">
      <c r="A218" s="4"/>
      <c r="B218" s="4"/>
      <c r="C218" s="1979"/>
      <c r="D218" s="1980"/>
      <c r="E218" s="1980"/>
      <c r="F218" s="1980"/>
      <c r="G218" s="1980"/>
      <c r="H218" s="1980"/>
      <c r="I218" s="1980"/>
      <c r="J218" s="1980"/>
      <c r="K218" s="1980"/>
      <c r="L218" s="1980"/>
      <c r="M218" s="1980"/>
      <c r="N218" s="1980"/>
      <c r="O218" s="1980"/>
      <c r="P218" s="1980"/>
      <c r="Q218" s="1980"/>
      <c r="R218" s="1981"/>
      <c r="S218" s="4"/>
      <c r="T218" s="4"/>
      <c r="U218" s="1979"/>
      <c r="V218" s="1980"/>
      <c r="W218" s="1980"/>
      <c r="X218" s="1980"/>
      <c r="Y218" s="1980"/>
      <c r="Z218" s="1980"/>
      <c r="AA218" s="1980"/>
      <c r="AB218" s="1980"/>
      <c r="AC218" s="1980"/>
      <c r="AD218" s="1980"/>
      <c r="AE218" s="1980"/>
      <c r="AF218" s="1980"/>
      <c r="AG218" s="1980"/>
      <c r="AH218" s="1980"/>
      <c r="AI218" s="1980"/>
      <c r="AJ218" s="1981"/>
      <c r="AK218" s="4"/>
      <c r="AL218" s="153"/>
    </row>
    <row r="219" spans="1:38" ht="12.75" customHeight="1" x14ac:dyDescent="0.25">
      <c r="A219" s="4"/>
      <c r="B219" s="4"/>
      <c r="C219" s="1979"/>
      <c r="D219" s="1980"/>
      <c r="E219" s="1980"/>
      <c r="F219" s="1980"/>
      <c r="G219" s="1980"/>
      <c r="H219" s="1980"/>
      <c r="I219" s="1980"/>
      <c r="J219" s="1980"/>
      <c r="K219" s="1980"/>
      <c r="L219" s="1980"/>
      <c r="M219" s="1980"/>
      <c r="N219" s="1980"/>
      <c r="O219" s="1980"/>
      <c r="P219" s="1980"/>
      <c r="Q219" s="1980"/>
      <c r="R219" s="1981"/>
      <c r="S219" s="4"/>
      <c r="T219" s="4"/>
      <c r="U219" s="1979"/>
      <c r="V219" s="1980"/>
      <c r="W219" s="1980"/>
      <c r="X219" s="1980"/>
      <c r="Y219" s="1980"/>
      <c r="Z219" s="1980"/>
      <c r="AA219" s="1980"/>
      <c r="AB219" s="1980"/>
      <c r="AC219" s="1980"/>
      <c r="AD219" s="1980"/>
      <c r="AE219" s="1980"/>
      <c r="AF219" s="1980"/>
      <c r="AG219" s="1980"/>
      <c r="AH219" s="1980"/>
      <c r="AI219" s="1980"/>
      <c r="AJ219" s="1981"/>
      <c r="AK219" s="4"/>
      <c r="AL219" s="153"/>
    </row>
    <row r="220" spans="1:38" ht="12.75" customHeight="1" x14ac:dyDescent="0.25">
      <c r="A220" s="4"/>
      <c r="B220" s="4"/>
      <c r="C220" s="1979"/>
      <c r="D220" s="1980"/>
      <c r="E220" s="1980"/>
      <c r="F220" s="1980"/>
      <c r="G220" s="1980"/>
      <c r="H220" s="1980"/>
      <c r="I220" s="1980"/>
      <c r="J220" s="1980"/>
      <c r="K220" s="1980"/>
      <c r="L220" s="1980"/>
      <c r="M220" s="1980"/>
      <c r="N220" s="1980"/>
      <c r="O220" s="1980"/>
      <c r="P220" s="1980"/>
      <c r="Q220" s="1980"/>
      <c r="R220" s="1981"/>
      <c r="S220" s="4"/>
      <c r="T220" s="4"/>
      <c r="U220" s="1979"/>
      <c r="V220" s="1980"/>
      <c r="W220" s="1980"/>
      <c r="X220" s="1980"/>
      <c r="Y220" s="1980"/>
      <c r="Z220" s="1980"/>
      <c r="AA220" s="1980"/>
      <c r="AB220" s="1980"/>
      <c r="AC220" s="1980"/>
      <c r="AD220" s="1980"/>
      <c r="AE220" s="1980"/>
      <c r="AF220" s="1980"/>
      <c r="AG220" s="1980"/>
      <c r="AH220" s="1980"/>
      <c r="AI220" s="1980"/>
      <c r="AJ220" s="1981"/>
      <c r="AK220" s="4"/>
      <c r="AL220" s="153"/>
    </row>
    <row r="221" spans="1:38" ht="12.75" customHeight="1" x14ac:dyDescent="0.25">
      <c r="A221" s="4"/>
      <c r="B221" s="4"/>
      <c r="C221" s="1979"/>
      <c r="D221" s="1980"/>
      <c r="E221" s="1980"/>
      <c r="F221" s="1980"/>
      <c r="G221" s="1980"/>
      <c r="H221" s="1980"/>
      <c r="I221" s="1980"/>
      <c r="J221" s="1980"/>
      <c r="K221" s="1980"/>
      <c r="L221" s="1980"/>
      <c r="M221" s="1980"/>
      <c r="N221" s="1980"/>
      <c r="O221" s="1980"/>
      <c r="P221" s="1980"/>
      <c r="Q221" s="1980"/>
      <c r="R221" s="1981"/>
      <c r="S221" s="4"/>
      <c r="T221" s="4"/>
      <c r="U221" s="1979"/>
      <c r="V221" s="1980"/>
      <c r="W221" s="1980"/>
      <c r="X221" s="1980"/>
      <c r="Y221" s="1980"/>
      <c r="Z221" s="1980"/>
      <c r="AA221" s="1980"/>
      <c r="AB221" s="1980"/>
      <c r="AC221" s="1980"/>
      <c r="AD221" s="1980"/>
      <c r="AE221" s="1980"/>
      <c r="AF221" s="1980"/>
      <c r="AG221" s="1980"/>
      <c r="AH221" s="1980"/>
      <c r="AI221" s="1980"/>
      <c r="AJ221" s="1981"/>
      <c r="AK221" s="4"/>
      <c r="AL221" s="153"/>
    </row>
    <row r="222" spans="1:38" ht="12.75" customHeight="1" x14ac:dyDescent="0.25">
      <c r="A222" s="4"/>
      <c r="B222" s="4"/>
      <c r="C222" s="1979"/>
      <c r="D222" s="1980"/>
      <c r="E222" s="1980"/>
      <c r="F222" s="1980"/>
      <c r="G222" s="1980"/>
      <c r="H222" s="1980"/>
      <c r="I222" s="1980"/>
      <c r="J222" s="1980"/>
      <c r="K222" s="1980"/>
      <c r="L222" s="1980"/>
      <c r="M222" s="1980"/>
      <c r="N222" s="1980"/>
      <c r="O222" s="1980"/>
      <c r="P222" s="1980"/>
      <c r="Q222" s="1980"/>
      <c r="R222" s="1981"/>
      <c r="S222" s="4"/>
      <c r="T222" s="4"/>
      <c r="U222" s="1979"/>
      <c r="V222" s="1980"/>
      <c r="W222" s="1980"/>
      <c r="X222" s="1980"/>
      <c r="Y222" s="1980"/>
      <c r="Z222" s="1980"/>
      <c r="AA222" s="1980"/>
      <c r="AB222" s="1980"/>
      <c r="AC222" s="1980"/>
      <c r="AD222" s="1980"/>
      <c r="AE222" s="1980"/>
      <c r="AF222" s="1980"/>
      <c r="AG222" s="1980"/>
      <c r="AH222" s="1980"/>
      <c r="AI222" s="1980"/>
      <c r="AJ222" s="1981"/>
      <c r="AK222" s="4"/>
      <c r="AL222" s="153"/>
    </row>
    <row r="223" spans="1:38" ht="12.75" customHeight="1" x14ac:dyDescent="0.25">
      <c r="A223" s="4"/>
      <c r="B223" s="4"/>
      <c r="C223" s="1979"/>
      <c r="D223" s="1980"/>
      <c r="E223" s="1980"/>
      <c r="F223" s="1980"/>
      <c r="G223" s="1980"/>
      <c r="H223" s="1980"/>
      <c r="I223" s="1980"/>
      <c r="J223" s="1980"/>
      <c r="K223" s="1980"/>
      <c r="L223" s="1980"/>
      <c r="M223" s="1980"/>
      <c r="N223" s="1980"/>
      <c r="O223" s="1980"/>
      <c r="P223" s="1980"/>
      <c r="Q223" s="1980"/>
      <c r="R223" s="1981"/>
      <c r="S223" s="4"/>
      <c r="T223" s="4"/>
      <c r="U223" s="1979"/>
      <c r="V223" s="1980"/>
      <c r="W223" s="1980"/>
      <c r="X223" s="1980"/>
      <c r="Y223" s="1980"/>
      <c r="Z223" s="1980"/>
      <c r="AA223" s="1980"/>
      <c r="AB223" s="1980"/>
      <c r="AC223" s="1980"/>
      <c r="AD223" s="1980"/>
      <c r="AE223" s="1980"/>
      <c r="AF223" s="1980"/>
      <c r="AG223" s="1980"/>
      <c r="AH223" s="1980"/>
      <c r="AI223" s="1980"/>
      <c r="AJ223" s="1981"/>
      <c r="AK223" s="4"/>
      <c r="AL223" s="153"/>
    </row>
    <row r="224" spans="1:38" ht="12.75" customHeight="1" x14ac:dyDescent="0.25">
      <c r="A224" s="4"/>
      <c r="B224" s="4"/>
      <c r="C224" s="1979"/>
      <c r="D224" s="1980"/>
      <c r="E224" s="1980"/>
      <c r="F224" s="1980"/>
      <c r="G224" s="1980"/>
      <c r="H224" s="1980"/>
      <c r="I224" s="1980"/>
      <c r="J224" s="1980"/>
      <c r="K224" s="1980"/>
      <c r="L224" s="1980"/>
      <c r="M224" s="1980"/>
      <c r="N224" s="1980"/>
      <c r="O224" s="1980"/>
      <c r="P224" s="1980"/>
      <c r="Q224" s="1980"/>
      <c r="R224" s="1981"/>
      <c r="S224" s="4"/>
      <c r="T224" s="4"/>
      <c r="U224" s="1979"/>
      <c r="V224" s="1980"/>
      <c r="W224" s="1980"/>
      <c r="X224" s="1980"/>
      <c r="Y224" s="1980"/>
      <c r="Z224" s="1980"/>
      <c r="AA224" s="1980"/>
      <c r="AB224" s="1980"/>
      <c r="AC224" s="1980"/>
      <c r="AD224" s="1980"/>
      <c r="AE224" s="1980"/>
      <c r="AF224" s="1980"/>
      <c r="AG224" s="1980"/>
      <c r="AH224" s="1980"/>
      <c r="AI224" s="1980"/>
      <c r="AJ224" s="1981"/>
      <c r="AK224" s="4"/>
      <c r="AL224" s="153"/>
    </row>
    <row r="225" spans="1:38" ht="12.75" customHeight="1" x14ac:dyDescent="0.25">
      <c r="A225" s="4"/>
      <c r="B225" s="4"/>
      <c r="C225" s="1979"/>
      <c r="D225" s="1980"/>
      <c r="E225" s="1980"/>
      <c r="F225" s="1980"/>
      <c r="G225" s="1980"/>
      <c r="H225" s="1980"/>
      <c r="I225" s="1980"/>
      <c r="J225" s="1980"/>
      <c r="K225" s="1980"/>
      <c r="L225" s="1980"/>
      <c r="M225" s="1980"/>
      <c r="N225" s="1980"/>
      <c r="O225" s="1980"/>
      <c r="P225" s="1980"/>
      <c r="Q225" s="1980"/>
      <c r="R225" s="1981"/>
      <c r="S225" s="4"/>
      <c r="T225" s="4"/>
      <c r="U225" s="1979"/>
      <c r="V225" s="1980"/>
      <c r="W225" s="1980"/>
      <c r="X225" s="1980"/>
      <c r="Y225" s="1980"/>
      <c r="Z225" s="1980"/>
      <c r="AA225" s="1980"/>
      <c r="AB225" s="1980"/>
      <c r="AC225" s="1980"/>
      <c r="AD225" s="1980"/>
      <c r="AE225" s="1980"/>
      <c r="AF225" s="1980"/>
      <c r="AG225" s="1980"/>
      <c r="AH225" s="1980"/>
      <c r="AI225" s="1980"/>
      <c r="AJ225" s="1981"/>
      <c r="AK225" s="4"/>
      <c r="AL225" s="153"/>
    </row>
    <row r="226" spans="1:38" ht="12.75" customHeight="1" x14ac:dyDescent="0.25">
      <c r="A226" s="4"/>
      <c r="B226" s="4"/>
      <c r="C226" s="1979"/>
      <c r="D226" s="1980"/>
      <c r="E226" s="1980"/>
      <c r="F226" s="1980"/>
      <c r="G226" s="1980"/>
      <c r="H226" s="1980"/>
      <c r="I226" s="1980"/>
      <c r="J226" s="1980"/>
      <c r="K226" s="1980"/>
      <c r="L226" s="1980"/>
      <c r="M226" s="1980"/>
      <c r="N226" s="1980"/>
      <c r="O226" s="1980"/>
      <c r="P226" s="1980"/>
      <c r="Q226" s="1980"/>
      <c r="R226" s="1981"/>
      <c r="S226" s="4"/>
      <c r="T226" s="4"/>
      <c r="U226" s="1979"/>
      <c r="V226" s="1980"/>
      <c r="W226" s="1980"/>
      <c r="X226" s="1980"/>
      <c r="Y226" s="1980"/>
      <c r="Z226" s="1980"/>
      <c r="AA226" s="1980"/>
      <c r="AB226" s="1980"/>
      <c r="AC226" s="1980"/>
      <c r="AD226" s="1980"/>
      <c r="AE226" s="1980"/>
      <c r="AF226" s="1980"/>
      <c r="AG226" s="1980"/>
      <c r="AH226" s="1980"/>
      <c r="AI226" s="1980"/>
      <c r="AJ226" s="1981"/>
      <c r="AK226" s="4"/>
      <c r="AL226" s="153"/>
    </row>
    <row r="227" spans="1:38" ht="12.75" customHeight="1" x14ac:dyDescent="0.25">
      <c r="A227" s="4"/>
      <c r="B227" s="4"/>
      <c r="C227" s="1979"/>
      <c r="D227" s="1980"/>
      <c r="E227" s="1980"/>
      <c r="F227" s="1980"/>
      <c r="G227" s="1980"/>
      <c r="H227" s="1980"/>
      <c r="I227" s="1980"/>
      <c r="J227" s="1980"/>
      <c r="K227" s="1980"/>
      <c r="L227" s="1980"/>
      <c r="M227" s="1980"/>
      <c r="N227" s="1980"/>
      <c r="O227" s="1980"/>
      <c r="P227" s="1980"/>
      <c r="Q227" s="1980"/>
      <c r="R227" s="1981"/>
      <c r="S227" s="4"/>
      <c r="T227" s="4"/>
      <c r="U227" s="1979"/>
      <c r="V227" s="1980"/>
      <c r="W227" s="1980"/>
      <c r="X227" s="1980"/>
      <c r="Y227" s="1980"/>
      <c r="Z227" s="1980"/>
      <c r="AA227" s="1980"/>
      <c r="AB227" s="1980"/>
      <c r="AC227" s="1980"/>
      <c r="AD227" s="1980"/>
      <c r="AE227" s="1980"/>
      <c r="AF227" s="1980"/>
      <c r="AG227" s="1980"/>
      <c r="AH227" s="1980"/>
      <c r="AI227" s="1980"/>
      <c r="AJ227" s="1981"/>
      <c r="AK227" s="4"/>
      <c r="AL227" s="153"/>
    </row>
    <row r="228" spans="1:38" ht="12.75" customHeight="1" x14ac:dyDescent="0.25">
      <c r="A228" s="4"/>
      <c r="B228" s="4"/>
      <c r="C228" s="1982"/>
      <c r="D228" s="1983"/>
      <c r="E228" s="1983"/>
      <c r="F228" s="1983"/>
      <c r="G228" s="1983"/>
      <c r="H228" s="1983"/>
      <c r="I228" s="1983"/>
      <c r="J228" s="1983"/>
      <c r="K228" s="1983"/>
      <c r="L228" s="1983"/>
      <c r="M228" s="1983"/>
      <c r="N228" s="1983"/>
      <c r="O228" s="1983"/>
      <c r="P228" s="1983"/>
      <c r="Q228" s="1983"/>
      <c r="R228" s="1984"/>
      <c r="S228" s="4"/>
      <c r="T228" s="4"/>
      <c r="U228" s="1982"/>
      <c r="V228" s="1983"/>
      <c r="W228" s="1983"/>
      <c r="X228" s="1983"/>
      <c r="Y228" s="1983"/>
      <c r="Z228" s="1983"/>
      <c r="AA228" s="1983"/>
      <c r="AB228" s="1983"/>
      <c r="AC228" s="1983"/>
      <c r="AD228" s="1983"/>
      <c r="AE228" s="1983"/>
      <c r="AF228" s="1983"/>
      <c r="AG228" s="1983"/>
      <c r="AH228" s="1983"/>
      <c r="AI228" s="1983"/>
      <c r="AJ228" s="1984"/>
      <c r="AK228" s="4"/>
      <c r="AL228" s="153"/>
    </row>
    <row r="229" spans="1:38" ht="15" customHeight="1" x14ac:dyDescent="0.25">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c r="AA229" s="4"/>
      <c r="AB229" s="4"/>
      <c r="AC229" s="4"/>
      <c r="AD229" s="4"/>
      <c r="AE229" s="4"/>
      <c r="AF229" s="4"/>
      <c r="AG229" s="4"/>
      <c r="AH229" s="4"/>
      <c r="AI229" s="4"/>
      <c r="AJ229" s="4"/>
      <c r="AK229" s="4"/>
      <c r="AL229" s="153"/>
    </row>
    <row r="230" spans="1:38" ht="12.75" customHeight="1" x14ac:dyDescent="0.25">
      <c r="A230" s="4"/>
      <c r="B230" s="4"/>
      <c r="C230" s="1976"/>
      <c r="D230" s="1977"/>
      <c r="E230" s="1977"/>
      <c r="F230" s="1977"/>
      <c r="G230" s="1977"/>
      <c r="H230" s="1977"/>
      <c r="I230" s="1977"/>
      <c r="J230" s="1977"/>
      <c r="K230" s="1977"/>
      <c r="L230" s="1977"/>
      <c r="M230" s="1977"/>
      <c r="N230" s="1977"/>
      <c r="O230" s="1977"/>
      <c r="P230" s="1977"/>
      <c r="Q230" s="1977"/>
      <c r="R230" s="1978"/>
      <c r="S230" s="4"/>
      <c r="T230" s="4"/>
      <c r="U230" s="1976"/>
      <c r="V230" s="1977"/>
      <c r="W230" s="1977"/>
      <c r="X230" s="1977"/>
      <c r="Y230" s="1977"/>
      <c r="Z230" s="1977"/>
      <c r="AA230" s="1977"/>
      <c r="AB230" s="1977"/>
      <c r="AC230" s="1977"/>
      <c r="AD230" s="1977"/>
      <c r="AE230" s="1977"/>
      <c r="AF230" s="1977"/>
      <c r="AG230" s="1977"/>
      <c r="AH230" s="1977"/>
      <c r="AI230" s="1977"/>
      <c r="AJ230" s="1978"/>
      <c r="AK230" s="4"/>
      <c r="AL230" s="153"/>
    </row>
    <row r="231" spans="1:38" ht="12.75" customHeight="1" x14ac:dyDescent="0.25">
      <c r="A231" s="4"/>
      <c r="B231" s="4"/>
      <c r="C231" s="1979"/>
      <c r="D231" s="1980"/>
      <c r="E231" s="1980"/>
      <c r="F231" s="1980"/>
      <c r="G231" s="1980"/>
      <c r="H231" s="1980"/>
      <c r="I231" s="1980"/>
      <c r="J231" s="1980"/>
      <c r="K231" s="1980"/>
      <c r="L231" s="1980"/>
      <c r="M231" s="1980"/>
      <c r="N231" s="1980"/>
      <c r="O231" s="1980"/>
      <c r="P231" s="1980"/>
      <c r="Q231" s="1980"/>
      <c r="R231" s="1981"/>
      <c r="S231" s="4"/>
      <c r="T231" s="4"/>
      <c r="U231" s="1979"/>
      <c r="V231" s="1980"/>
      <c r="W231" s="1980"/>
      <c r="X231" s="1980"/>
      <c r="Y231" s="1980"/>
      <c r="Z231" s="1980"/>
      <c r="AA231" s="1980"/>
      <c r="AB231" s="1980"/>
      <c r="AC231" s="1980"/>
      <c r="AD231" s="1980"/>
      <c r="AE231" s="1980"/>
      <c r="AF231" s="1980"/>
      <c r="AG231" s="1980"/>
      <c r="AH231" s="1980"/>
      <c r="AI231" s="1980"/>
      <c r="AJ231" s="1981"/>
      <c r="AK231" s="4"/>
      <c r="AL231" s="153"/>
    </row>
    <row r="232" spans="1:38" ht="12.75" customHeight="1" x14ac:dyDescent="0.25">
      <c r="A232" s="4"/>
      <c r="B232" s="4"/>
      <c r="C232" s="1979"/>
      <c r="D232" s="1980"/>
      <c r="E232" s="1980"/>
      <c r="F232" s="1980"/>
      <c r="G232" s="1980"/>
      <c r="H232" s="1980"/>
      <c r="I232" s="1980"/>
      <c r="J232" s="1980"/>
      <c r="K232" s="1980"/>
      <c r="L232" s="1980"/>
      <c r="M232" s="1980"/>
      <c r="N232" s="1980"/>
      <c r="O232" s="1980"/>
      <c r="P232" s="1980"/>
      <c r="Q232" s="1980"/>
      <c r="R232" s="1981"/>
      <c r="S232" s="4"/>
      <c r="T232" s="4"/>
      <c r="U232" s="1979"/>
      <c r="V232" s="1980"/>
      <c r="W232" s="1980"/>
      <c r="X232" s="1980"/>
      <c r="Y232" s="1980"/>
      <c r="Z232" s="1980"/>
      <c r="AA232" s="1980"/>
      <c r="AB232" s="1980"/>
      <c r="AC232" s="1980"/>
      <c r="AD232" s="1980"/>
      <c r="AE232" s="1980"/>
      <c r="AF232" s="1980"/>
      <c r="AG232" s="1980"/>
      <c r="AH232" s="1980"/>
      <c r="AI232" s="1980"/>
      <c r="AJ232" s="1981"/>
      <c r="AK232" s="4"/>
      <c r="AL232" s="153"/>
    </row>
    <row r="233" spans="1:38" ht="12.75" customHeight="1" x14ac:dyDescent="0.25">
      <c r="A233" s="4"/>
      <c r="B233" s="4"/>
      <c r="C233" s="1979"/>
      <c r="D233" s="1980"/>
      <c r="E233" s="1980"/>
      <c r="F233" s="1980"/>
      <c r="G233" s="1980"/>
      <c r="H233" s="1980"/>
      <c r="I233" s="1980"/>
      <c r="J233" s="1980"/>
      <c r="K233" s="1980"/>
      <c r="L233" s="1980"/>
      <c r="M233" s="1980"/>
      <c r="N233" s="1980"/>
      <c r="O233" s="1980"/>
      <c r="P233" s="1980"/>
      <c r="Q233" s="1980"/>
      <c r="R233" s="1981"/>
      <c r="S233" s="4"/>
      <c r="T233" s="4"/>
      <c r="U233" s="1979"/>
      <c r="V233" s="1980"/>
      <c r="W233" s="1980"/>
      <c r="X233" s="1980"/>
      <c r="Y233" s="1980"/>
      <c r="Z233" s="1980"/>
      <c r="AA233" s="1980"/>
      <c r="AB233" s="1980"/>
      <c r="AC233" s="1980"/>
      <c r="AD233" s="1980"/>
      <c r="AE233" s="1980"/>
      <c r="AF233" s="1980"/>
      <c r="AG233" s="1980"/>
      <c r="AH233" s="1980"/>
      <c r="AI233" s="1980"/>
      <c r="AJ233" s="1981"/>
      <c r="AK233" s="4"/>
      <c r="AL233" s="153"/>
    </row>
    <row r="234" spans="1:38" ht="12.75" customHeight="1" x14ac:dyDescent="0.25">
      <c r="A234" s="4"/>
      <c r="B234" s="4"/>
      <c r="C234" s="1979"/>
      <c r="D234" s="1980"/>
      <c r="E234" s="1980"/>
      <c r="F234" s="1980"/>
      <c r="G234" s="1980"/>
      <c r="H234" s="1980"/>
      <c r="I234" s="1980"/>
      <c r="J234" s="1980"/>
      <c r="K234" s="1980"/>
      <c r="L234" s="1980"/>
      <c r="M234" s="1980"/>
      <c r="N234" s="1980"/>
      <c r="O234" s="1980"/>
      <c r="P234" s="1980"/>
      <c r="Q234" s="1980"/>
      <c r="R234" s="1981"/>
      <c r="S234" s="4"/>
      <c r="T234" s="4"/>
      <c r="U234" s="1979"/>
      <c r="V234" s="1980"/>
      <c r="W234" s="1980"/>
      <c r="X234" s="1980"/>
      <c r="Y234" s="1980"/>
      <c r="Z234" s="1980"/>
      <c r="AA234" s="1980"/>
      <c r="AB234" s="1980"/>
      <c r="AC234" s="1980"/>
      <c r="AD234" s="1980"/>
      <c r="AE234" s="1980"/>
      <c r="AF234" s="1980"/>
      <c r="AG234" s="1980"/>
      <c r="AH234" s="1980"/>
      <c r="AI234" s="1980"/>
      <c r="AJ234" s="1981"/>
      <c r="AK234" s="4"/>
      <c r="AL234" s="153"/>
    </row>
    <row r="235" spans="1:38" ht="12.75" customHeight="1" x14ac:dyDescent="0.25">
      <c r="A235" s="4"/>
      <c r="B235" s="4"/>
      <c r="C235" s="1979"/>
      <c r="D235" s="1980"/>
      <c r="E235" s="1980"/>
      <c r="F235" s="1980"/>
      <c r="G235" s="1980"/>
      <c r="H235" s="1980"/>
      <c r="I235" s="1980"/>
      <c r="J235" s="1980"/>
      <c r="K235" s="1980"/>
      <c r="L235" s="1980"/>
      <c r="M235" s="1980"/>
      <c r="N235" s="1980"/>
      <c r="O235" s="1980"/>
      <c r="P235" s="1980"/>
      <c r="Q235" s="1980"/>
      <c r="R235" s="1981"/>
      <c r="S235" s="4"/>
      <c r="T235" s="4"/>
      <c r="U235" s="1979"/>
      <c r="V235" s="1980"/>
      <c r="W235" s="1980"/>
      <c r="X235" s="1980"/>
      <c r="Y235" s="1980"/>
      <c r="Z235" s="1980"/>
      <c r="AA235" s="1980"/>
      <c r="AB235" s="1980"/>
      <c r="AC235" s="1980"/>
      <c r="AD235" s="1980"/>
      <c r="AE235" s="1980"/>
      <c r="AF235" s="1980"/>
      <c r="AG235" s="1980"/>
      <c r="AH235" s="1980"/>
      <c r="AI235" s="1980"/>
      <c r="AJ235" s="1981"/>
      <c r="AK235" s="4"/>
      <c r="AL235" s="153"/>
    </row>
    <row r="236" spans="1:38" ht="12.75" customHeight="1" x14ac:dyDescent="0.25">
      <c r="A236" s="4"/>
      <c r="B236" s="4"/>
      <c r="C236" s="1979"/>
      <c r="D236" s="1980"/>
      <c r="E236" s="1980"/>
      <c r="F236" s="1980"/>
      <c r="G236" s="1980"/>
      <c r="H236" s="1980"/>
      <c r="I236" s="1980"/>
      <c r="J236" s="1980"/>
      <c r="K236" s="1980"/>
      <c r="L236" s="1980"/>
      <c r="M236" s="1980"/>
      <c r="N236" s="1980"/>
      <c r="O236" s="1980"/>
      <c r="P236" s="1980"/>
      <c r="Q236" s="1980"/>
      <c r="R236" s="1981"/>
      <c r="S236" s="4"/>
      <c r="T236" s="4"/>
      <c r="U236" s="1979"/>
      <c r="V236" s="1980"/>
      <c r="W236" s="1980"/>
      <c r="X236" s="1980"/>
      <c r="Y236" s="1980"/>
      <c r="Z236" s="1980"/>
      <c r="AA236" s="1980"/>
      <c r="AB236" s="1980"/>
      <c r="AC236" s="1980"/>
      <c r="AD236" s="1980"/>
      <c r="AE236" s="1980"/>
      <c r="AF236" s="1980"/>
      <c r="AG236" s="1980"/>
      <c r="AH236" s="1980"/>
      <c r="AI236" s="1980"/>
      <c r="AJ236" s="1981"/>
      <c r="AK236" s="4"/>
      <c r="AL236" s="153"/>
    </row>
    <row r="237" spans="1:38" ht="12.75" customHeight="1" x14ac:dyDescent="0.25">
      <c r="A237" s="4"/>
      <c r="B237" s="4"/>
      <c r="C237" s="1979"/>
      <c r="D237" s="1980"/>
      <c r="E237" s="1980"/>
      <c r="F237" s="1980"/>
      <c r="G237" s="1980"/>
      <c r="H237" s="1980"/>
      <c r="I237" s="1980"/>
      <c r="J237" s="1980"/>
      <c r="K237" s="1980"/>
      <c r="L237" s="1980"/>
      <c r="M237" s="1980"/>
      <c r="N237" s="1980"/>
      <c r="O237" s="1980"/>
      <c r="P237" s="1980"/>
      <c r="Q237" s="1980"/>
      <c r="R237" s="1981"/>
      <c r="S237" s="4"/>
      <c r="T237" s="4"/>
      <c r="U237" s="1979"/>
      <c r="V237" s="1980"/>
      <c r="W237" s="1980"/>
      <c r="X237" s="1980"/>
      <c r="Y237" s="1980"/>
      <c r="Z237" s="1980"/>
      <c r="AA237" s="1980"/>
      <c r="AB237" s="1980"/>
      <c r="AC237" s="1980"/>
      <c r="AD237" s="1980"/>
      <c r="AE237" s="1980"/>
      <c r="AF237" s="1980"/>
      <c r="AG237" s="1980"/>
      <c r="AH237" s="1980"/>
      <c r="AI237" s="1980"/>
      <c r="AJ237" s="1981"/>
      <c r="AK237" s="4"/>
      <c r="AL237" s="153"/>
    </row>
    <row r="238" spans="1:38" ht="12.75" customHeight="1" x14ac:dyDescent="0.25">
      <c r="A238" s="4"/>
      <c r="B238" s="4"/>
      <c r="C238" s="1979"/>
      <c r="D238" s="1980"/>
      <c r="E238" s="1980"/>
      <c r="F238" s="1980"/>
      <c r="G238" s="1980"/>
      <c r="H238" s="1980"/>
      <c r="I238" s="1980"/>
      <c r="J238" s="1980"/>
      <c r="K238" s="1980"/>
      <c r="L238" s="1980"/>
      <c r="M238" s="1980"/>
      <c r="N238" s="1980"/>
      <c r="O238" s="1980"/>
      <c r="P238" s="1980"/>
      <c r="Q238" s="1980"/>
      <c r="R238" s="1981"/>
      <c r="S238" s="4"/>
      <c r="T238" s="4"/>
      <c r="U238" s="1979"/>
      <c r="V238" s="1980"/>
      <c r="W238" s="1980"/>
      <c r="X238" s="1980"/>
      <c r="Y238" s="1980"/>
      <c r="Z238" s="1980"/>
      <c r="AA238" s="1980"/>
      <c r="AB238" s="1980"/>
      <c r="AC238" s="1980"/>
      <c r="AD238" s="1980"/>
      <c r="AE238" s="1980"/>
      <c r="AF238" s="1980"/>
      <c r="AG238" s="1980"/>
      <c r="AH238" s="1980"/>
      <c r="AI238" s="1980"/>
      <c r="AJ238" s="1981"/>
      <c r="AK238" s="4"/>
      <c r="AL238" s="153"/>
    </row>
    <row r="239" spans="1:38" ht="12.75" customHeight="1" x14ac:dyDescent="0.25">
      <c r="A239" s="4"/>
      <c r="B239" s="4"/>
      <c r="C239" s="1979"/>
      <c r="D239" s="1980"/>
      <c r="E239" s="1980"/>
      <c r="F239" s="1980"/>
      <c r="G239" s="1980"/>
      <c r="H239" s="1980"/>
      <c r="I239" s="1980"/>
      <c r="J239" s="1980"/>
      <c r="K239" s="1980"/>
      <c r="L239" s="1980"/>
      <c r="M239" s="1980"/>
      <c r="N239" s="1980"/>
      <c r="O239" s="1980"/>
      <c r="P239" s="1980"/>
      <c r="Q239" s="1980"/>
      <c r="R239" s="1981"/>
      <c r="S239" s="4"/>
      <c r="T239" s="4"/>
      <c r="U239" s="1979"/>
      <c r="V239" s="1980"/>
      <c r="W239" s="1980"/>
      <c r="X239" s="1980"/>
      <c r="Y239" s="1980"/>
      <c r="Z239" s="1980"/>
      <c r="AA239" s="1980"/>
      <c r="AB239" s="1980"/>
      <c r="AC239" s="1980"/>
      <c r="AD239" s="1980"/>
      <c r="AE239" s="1980"/>
      <c r="AF239" s="1980"/>
      <c r="AG239" s="1980"/>
      <c r="AH239" s="1980"/>
      <c r="AI239" s="1980"/>
      <c r="AJ239" s="1981"/>
      <c r="AK239" s="4"/>
      <c r="AL239" s="153"/>
    </row>
    <row r="240" spans="1:38" ht="12.75" customHeight="1" x14ac:dyDescent="0.25">
      <c r="A240" s="4"/>
      <c r="B240" s="4"/>
      <c r="C240" s="1979"/>
      <c r="D240" s="1980"/>
      <c r="E240" s="1980"/>
      <c r="F240" s="1980"/>
      <c r="G240" s="1980"/>
      <c r="H240" s="1980"/>
      <c r="I240" s="1980"/>
      <c r="J240" s="1980"/>
      <c r="K240" s="1980"/>
      <c r="L240" s="1980"/>
      <c r="M240" s="1980"/>
      <c r="N240" s="1980"/>
      <c r="O240" s="1980"/>
      <c r="P240" s="1980"/>
      <c r="Q240" s="1980"/>
      <c r="R240" s="1981"/>
      <c r="S240" s="4"/>
      <c r="T240" s="4"/>
      <c r="U240" s="1979"/>
      <c r="V240" s="1980"/>
      <c r="W240" s="1980"/>
      <c r="X240" s="1980"/>
      <c r="Y240" s="1980"/>
      <c r="Z240" s="1980"/>
      <c r="AA240" s="1980"/>
      <c r="AB240" s="1980"/>
      <c r="AC240" s="1980"/>
      <c r="AD240" s="1980"/>
      <c r="AE240" s="1980"/>
      <c r="AF240" s="1980"/>
      <c r="AG240" s="1980"/>
      <c r="AH240" s="1980"/>
      <c r="AI240" s="1980"/>
      <c r="AJ240" s="1981"/>
      <c r="AK240" s="4"/>
      <c r="AL240" s="153"/>
    </row>
    <row r="241" spans="1:38" ht="12.75" customHeight="1" x14ac:dyDescent="0.25">
      <c r="A241" s="4"/>
      <c r="B241" s="4"/>
      <c r="C241" s="1979"/>
      <c r="D241" s="1980"/>
      <c r="E241" s="1980"/>
      <c r="F241" s="1980"/>
      <c r="G241" s="1980"/>
      <c r="H241" s="1980"/>
      <c r="I241" s="1980"/>
      <c r="J241" s="1980"/>
      <c r="K241" s="1980"/>
      <c r="L241" s="1980"/>
      <c r="M241" s="1980"/>
      <c r="N241" s="1980"/>
      <c r="O241" s="1980"/>
      <c r="P241" s="1980"/>
      <c r="Q241" s="1980"/>
      <c r="R241" s="1981"/>
      <c r="S241" s="4"/>
      <c r="T241" s="4"/>
      <c r="U241" s="1979"/>
      <c r="V241" s="1980"/>
      <c r="W241" s="1980"/>
      <c r="X241" s="1980"/>
      <c r="Y241" s="1980"/>
      <c r="Z241" s="1980"/>
      <c r="AA241" s="1980"/>
      <c r="AB241" s="1980"/>
      <c r="AC241" s="1980"/>
      <c r="AD241" s="1980"/>
      <c r="AE241" s="1980"/>
      <c r="AF241" s="1980"/>
      <c r="AG241" s="1980"/>
      <c r="AH241" s="1980"/>
      <c r="AI241" s="1980"/>
      <c r="AJ241" s="1981"/>
      <c r="AK241" s="4"/>
      <c r="AL241" s="153"/>
    </row>
    <row r="242" spans="1:38" ht="12.75" customHeight="1" x14ac:dyDescent="0.25">
      <c r="A242" s="4"/>
      <c r="B242" s="4"/>
      <c r="C242" s="1979"/>
      <c r="D242" s="1980"/>
      <c r="E242" s="1980"/>
      <c r="F242" s="1980"/>
      <c r="G242" s="1980"/>
      <c r="H242" s="1980"/>
      <c r="I242" s="1980"/>
      <c r="J242" s="1980"/>
      <c r="K242" s="1980"/>
      <c r="L242" s="1980"/>
      <c r="M242" s="1980"/>
      <c r="N242" s="1980"/>
      <c r="O242" s="1980"/>
      <c r="P242" s="1980"/>
      <c r="Q242" s="1980"/>
      <c r="R242" s="1981"/>
      <c r="S242" s="4"/>
      <c r="T242" s="4"/>
      <c r="U242" s="1979"/>
      <c r="V242" s="1980"/>
      <c r="W242" s="1980"/>
      <c r="X242" s="1980"/>
      <c r="Y242" s="1980"/>
      <c r="Z242" s="1980"/>
      <c r="AA242" s="1980"/>
      <c r="AB242" s="1980"/>
      <c r="AC242" s="1980"/>
      <c r="AD242" s="1980"/>
      <c r="AE242" s="1980"/>
      <c r="AF242" s="1980"/>
      <c r="AG242" s="1980"/>
      <c r="AH242" s="1980"/>
      <c r="AI242" s="1980"/>
      <c r="AJ242" s="1981"/>
      <c r="AK242" s="4"/>
      <c r="AL242" s="153"/>
    </row>
    <row r="243" spans="1:38" ht="12.75" customHeight="1" x14ac:dyDescent="0.25">
      <c r="A243" s="4"/>
      <c r="B243" s="4"/>
      <c r="C243" s="1982"/>
      <c r="D243" s="1983"/>
      <c r="E243" s="1983"/>
      <c r="F243" s="1983"/>
      <c r="G243" s="1983"/>
      <c r="H243" s="1983"/>
      <c r="I243" s="1983"/>
      <c r="J243" s="1983"/>
      <c r="K243" s="1983"/>
      <c r="L243" s="1983"/>
      <c r="M243" s="1983"/>
      <c r="N243" s="1983"/>
      <c r="O243" s="1983"/>
      <c r="P243" s="1983"/>
      <c r="Q243" s="1983"/>
      <c r="R243" s="1984"/>
      <c r="S243" s="4"/>
      <c r="T243" s="4"/>
      <c r="U243" s="1982"/>
      <c r="V243" s="1983"/>
      <c r="W243" s="1983"/>
      <c r="X243" s="1983"/>
      <c r="Y243" s="1983"/>
      <c r="Z243" s="1983"/>
      <c r="AA243" s="1983"/>
      <c r="AB243" s="1983"/>
      <c r="AC243" s="1983"/>
      <c r="AD243" s="1983"/>
      <c r="AE243" s="1983"/>
      <c r="AF243" s="1983"/>
      <c r="AG243" s="1983"/>
      <c r="AH243" s="1983"/>
      <c r="AI243" s="1983"/>
      <c r="AJ243" s="1984"/>
      <c r="AK243" s="4"/>
      <c r="AL243" s="153"/>
    </row>
    <row r="244" spans="1:38" ht="15" customHeight="1" x14ac:dyDescent="0.25">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c r="AA244" s="4"/>
      <c r="AB244" s="4"/>
      <c r="AC244" s="4"/>
      <c r="AD244" s="4"/>
      <c r="AE244" s="4"/>
      <c r="AF244" s="4"/>
      <c r="AG244" s="4"/>
      <c r="AH244" s="4"/>
      <c r="AI244" s="4"/>
      <c r="AJ244" s="4"/>
      <c r="AK244" s="4"/>
      <c r="AL244" s="153"/>
    </row>
    <row r="245" spans="1:38" ht="12.75" customHeight="1" x14ac:dyDescent="0.25">
      <c r="A245" s="4"/>
      <c r="B245" s="4"/>
      <c r="C245" s="1976"/>
      <c r="D245" s="1977"/>
      <c r="E245" s="1977"/>
      <c r="F245" s="1977"/>
      <c r="G245" s="1977"/>
      <c r="H245" s="1977"/>
      <c r="I245" s="1977"/>
      <c r="J245" s="1977"/>
      <c r="K245" s="1977"/>
      <c r="L245" s="1977"/>
      <c r="M245" s="1977"/>
      <c r="N245" s="1977"/>
      <c r="O245" s="1977"/>
      <c r="P245" s="1977"/>
      <c r="Q245" s="1977"/>
      <c r="R245" s="1978"/>
      <c r="S245" s="4"/>
      <c r="T245" s="4"/>
      <c r="U245" s="1976"/>
      <c r="V245" s="1977"/>
      <c r="W245" s="1977"/>
      <c r="X245" s="1977"/>
      <c r="Y245" s="1977"/>
      <c r="Z245" s="1977"/>
      <c r="AA245" s="1977"/>
      <c r="AB245" s="1977"/>
      <c r="AC245" s="1977"/>
      <c r="AD245" s="1977"/>
      <c r="AE245" s="1977"/>
      <c r="AF245" s="1977"/>
      <c r="AG245" s="1977"/>
      <c r="AH245" s="1977"/>
      <c r="AI245" s="1977"/>
      <c r="AJ245" s="1978"/>
      <c r="AK245" s="4"/>
      <c r="AL245" s="153"/>
    </row>
    <row r="246" spans="1:38" ht="12.75" customHeight="1" x14ac:dyDescent="0.25">
      <c r="A246" s="4"/>
      <c r="B246" s="4"/>
      <c r="C246" s="1979"/>
      <c r="D246" s="1980"/>
      <c r="E246" s="1980"/>
      <c r="F246" s="1980"/>
      <c r="G246" s="1980"/>
      <c r="H246" s="1980"/>
      <c r="I246" s="1980"/>
      <c r="J246" s="1980"/>
      <c r="K246" s="1980"/>
      <c r="L246" s="1980"/>
      <c r="M246" s="1980"/>
      <c r="N246" s="1980"/>
      <c r="O246" s="1980"/>
      <c r="P246" s="1980"/>
      <c r="Q246" s="1980"/>
      <c r="R246" s="1981"/>
      <c r="S246" s="4"/>
      <c r="T246" s="4"/>
      <c r="U246" s="1979"/>
      <c r="V246" s="1980"/>
      <c r="W246" s="1980"/>
      <c r="X246" s="1980"/>
      <c r="Y246" s="1980"/>
      <c r="Z246" s="1980"/>
      <c r="AA246" s="1980"/>
      <c r="AB246" s="1980"/>
      <c r="AC246" s="1980"/>
      <c r="AD246" s="1980"/>
      <c r="AE246" s="1980"/>
      <c r="AF246" s="1980"/>
      <c r="AG246" s="1980"/>
      <c r="AH246" s="1980"/>
      <c r="AI246" s="1980"/>
      <c r="AJ246" s="1981"/>
      <c r="AK246" s="4"/>
      <c r="AL246" s="153"/>
    </row>
    <row r="247" spans="1:38" ht="12.75" customHeight="1" x14ac:dyDescent="0.25">
      <c r="A247" s="4"/>
      <c r="B247" s="4"/>
      <c r="C247" s="1979"/>
      <c r="D247" s="1980"/>
      <c r="E247" s="1980"/>
      <c r="F247" s="1980"/>
      <c r="G247" s="1980"/>
      <c r="H247" s="1980"/>
      <c r="I247" s="1980"/>
      <c r="J247" s="1980"/>
      <c r="K247" s="1980"/>
      <c r="L247" s="1980"/>
      <c r="M247" s="1980"/>
      <c r="N247" s="1980"/>
      <c r="O247" s="1980"/>
      <c r="P247" s="1980"/>
      <c r="Q247" s="1980"/>
      <c r="R247" s="1981"/>
      <c r="S247" s="4"/>
      <c r="T247" s="4"/>
      <c r="U247" s="1979"/>
      <c r="V247" s="1980"/>
      <c r="W247" s="1980"/>
      <c r="X247" s="1980"/>
      <c r="Y247" s="1980"/>
      <c r="Z247" s="1980"/>
      <c r="AA247" s="1980"/>
      <c r="AB247" s="1980"/>
      <c r="AC247" s="1980"/>
      <c r="AD247" s="1980"/>
      <c r="AE247" s="1980"/>
      <c r="AF247" s="1980"/>
      <c r="AG247" s="1980"/>
      <c r="AH247" s="1980"/>
      <c r="AI247" s="1980"/>
      <c r="AJ247" s="1981"/>
      <c r="AK247" s="4"/>
      <c r="AL247" s="153"/>
    </row>
    <row r="248" spans="1:38" ht="12.75" customHeight="1" x14ac:dyDescent="0.25">
      <c r="A248" s="4"/>
      <c r="B248" s="4"/>
      <c r="C248" s="1979"/>
      <c r="D248" s="1980"/>
      <c r="E248" s="1980"/>
      <c r="F248" s="1980"/>
      <c r="G248" s="1980"/>
      <c r="H248" s="1980"/>
      <c r="I248" s="1980"/>
      <c r="J248" s="1980"/>
      <c r="K248" s="1980"/>
      <c r="L248" s="1980"/>
      <c r="M248" s="1980"/>
      <c r="N248" s="1980"/>
      <c r="O248" s="1980"/>
      <c r="P248" s="1980"/>
      <c r="Q248" s="1980"/>
      <c r="R248" s="1981"/>
      <c r="S248" s="4"/>
      <c r="T248" s="4"/>
      <c r="U248" s="1979"/>
      <c r="V248" s="1980"/>
      <c r="W248" s="1980"/>
      <c r="X248" s="1980"/>
      <c r="Y248" s="1980"/>
      <c r="Z248" s="1980"/>
      <c r="AA248" s="1980"/>
      <c r="AB248" s="1980"/>
      <c r="AC248" s="1980"/>
      <c r="AD248" s="1980"/>
      <c r="AE248" s="1980"/>
      <c r="AF248" s="1980"/>
      <c r="AG248" s="1980"/>
      <c r="AH248" s="1980"/>
      <c r="AI248" s="1980"/>
      <c r="AJ248" s="1981"/>
      <c r="AK248" s="4"/>
      <c r="AL248" s="153"/>
    </row>
    <row r="249" spans="1:38" ht="12.75" customHeight="1" x14ac:dyDescent="0.25">
      <c r="A249" s="4"/>
      <c r="B249" s="4"/>
      <c r="C249" s="1979"/>
      <c r="D249" s="1980"/>
      <c r="E249" s="1980"/>
      <c r="F249" s="1980"/>
      <c r="G249" s="1980"/>
      <c r="H249" s="1980"/>
      <c r="I249" s="1980"/>
      <c r="J249" s="1980"/>
      <c r="K249" s="1980"/>
      <c r="L249" s="1980"/>
      <c r="M249" s="1980"/>
      <c r="N249" s="1980"/>
      <c r="O249" s="1980"/>
      <c r="P249" s="1980"/>
      <c r="Q249" s="1980"/>
      <c r="R249" s="1981"/>
      <c r="S249" s="4"/>
      <c r="T249" s="4"/>
      <c r="U249" s="1979"/>
      <c r="V249" s="1980"/>
      <c r="W249" s="1980"/>
      <c r="X249" s="1980"/>
      <c r="Y249" s="1980"/>
      <c r="Z249" s="1980"/>
      <c r="AA249" s="1980"/>
      <c r="AB249" s="1980"/>
      <c r="AC249" s="1980"/>
      <c r="AD249" s="1980"/>
      <c r="AE249" s="1980"/>
      <c r="AF249" s="1980"/>
      <c r="AG249" s="1980"/>
      <c r="AH249" s="1980"/>
      <c r="AI249" s="1980"/>
      <c r="AJ249" s="1981"/>
      <c r="AK249" s="4"/>
      <c r="AL249" s="153"/>
    </row>
    <row r="250" spans="1:38" ht="12.75" customHeight="1" x14ac:dyDescent="0.25">
      <c r="A250" s="4"/>
      <c r="B250" s="4"/>
      <c r="C250" s="1979"/>
      <c r="D250" s="1980"/>
      <c r="E250" s="1980"/>
      <c r="F250" s="1980"/>
      <c r="G250" s="1980"/>
      <c r="H250" s="1980"/>
      <c r="I250" s="1980"/>
      <c r="J250" s="1980"/>
      <c r="K250" s="1980"/>
      <c r="L250" s="1980"/>
      <c r="M250" s="1980"/>
      <c r="N250" s="1980"/>
      <c r="O250" s="1980"/>
      <c r="P250" s="1980"/>
      <c r="Q250" s="1980"/>
      <c r="R250" s="1981"/>
      <c r="S250" s="4"/>
      <c r="T250" s="4"/>
      <c r="U250" s="1979"/>
      <c r="V250" s="1980"/>
      <c r="W250" s="1980"/>
      <c r="X250" s="1980"/>
      <c r="Y250" s="1980"/>
      <c r="Z250" s="1980"/>
      <c r="AA250" s="1980"/>
      <c r="AB250" s="1980"/>
      <c r="AC250" s="1980"/>
      <c r="AD250" s="1980"/>
      <c r="AE250" s="1980"/>
      <c r="AF250" s="1980"/>
      <c r="AG250" s="1980"/>
      <c r="AH250" s="1980"/>
      <c r="AI250" s="1980"/>
      <c r="AJ250" s="1981"/>
      <c r="AK250" s="4"/>
      <c r="AL250" s="153"/>
    </row>
    <row r="251" spans="1:38" ht="12.75" customHeight="1" x14ac:dyDescent="0.25">
      <c r="A251" s="4"/>
      <c r="B251" s="4"/>
      <c r="C251" s="1979"/>
      <c r="D251" s="1980"/>
      <c r="E251" s="1980"/>
      <c r="F251" s="1980"/>
      <c r="G251" s="1980"/>
      <c r="H251" s="1980"/>
      <c r="I251" s="1980"/>
      <c r="J251" s="1980"/>
      <c r="K251" s="1980"/>
      <c r="L251" s="1980"/>
      <c r="M251" s="1980"/>
      <c r="N251" s="1980"/>
      <c r="O251" s="1980"/>
      <c r="P251" s="1980"/>
      <c r="Q251" s="1980"/>
      <c r="R251" s="1981"/>
      <c r="S251" s="4"/>
      <c r="T251" s="4"/>
      <c r="U251" s="1979"/>
      <c r="V251" s="1980"/>
      <c r="W251" s="1980"/>
      <c r="X251" s="1980"/>
      <c r="Y251" s="1980"/>
      <c r="Z251" s="1980"/>
      <c r="AA251" s="1980"/>
      <c r="AB251" s="1980"/>
      <c r="AC251" s="1980"/>
      <c r="AD251" s="1980"/>
      <c r="AE251" s="1980"/>
      <c r="AF251" s="1980"/>
      <c r="AG251" s="1980"/>
      <c r="AH251" s="1980"/>
      <c r="AI251" s="1980"/>
      <c r="AJ251" s="1981"/>
      <c r="AK251" s="4"/>
      <c r="AL251" s="153"/>
    </row>
    <row r="252" spans="1:38" ht="12.75" customHeight="1" x14ac:dyDescent="0.25">
      <c r="A252" s="4"/>
      <c r="B252" s="4"/>
      <c r="C252" s="1979"/>
      <c r="D252" s="1980"/>
      <c r="E252" s="1980"/>
      <c r="F252" s="1980"/>
      <c r="G252" s="1980"/>
      <c r="H252" s="1980"/>
      <c r="I252" s="1980"/>
      <c r="J252" s="1980"/>
      <c r="K252" s="1980"/>
      <c r="L252" s="1980"/>
      <c r="M252" s="1980"/>
      <c r="N252" s="1980"/>
      <c r="O252" s="1980"/>
      <c r="P252" s="1980"/>
      <c r="Q252" s="1980"/>
      <c r="R252" s="1981"/>
      <c r="S252" s="4"/>
      <c r="T252" s="4"/>
      <c r="U252" s="1979"/>
      <c r="V252" s="1980"/>
      <c r="W252" s="1980"/>
      <c r="X252" s="1980"/>
      <c r="Y252" s="1980"/>
      <c r="Z252" s="1980"/>
      <c r="AA252" s="1980"/>
      <c r="AB252" s="1980"/>
      <c r="AC252" s="1980"/>
      <c r="AD252" s="1980"/>
      <c r="AE252" s="1980"/>
      <c r="AF252" s="1980"/>
      <c r="AG252" s="1980"/>
      <c r="AH252" s="1980"/>
      <c r="AI252" s="1980"/>
      <c r="AJ252" s="1981"/>
      <c r="AK252" s="4"/>
      <c r="AL252" s="153"/>
    </row>
    <row r="253" spans="1:38" ht="12.75" customHeight="1" x14ac:dyDescent="0.25">
      <c r="A253" s="4"/>
      <c r="B253" s="4"/>
      <c r="C253" s="1979"/>
      <c r="D253" s="1980"/>
      <c r="E253" s="1980"/>
      <c r="F253" s="1980"/>
      <c r="G253" s="1980"/>
      <c r="H253" s="1980"/>
      <c r="I253" s="1980"/>
      <c r="J253" s="1980"/>
      <c r="K253" s="1980"/>
      <c r="L253" s="1980"/>
      <c r="M253" s="1980"/>
      <c r="N253" s="1980"/>
      <c r="O253" s="1980"/>
      <c r="P253" s="1980"/>
      <c r="Q253" s="1980"/>
      <c r="R253" s="1981"/>
      <c r="S253" s="4"/>
      <c r="T253" s="4"/>
      <c r="U253" s="1979"/>
      <c r="V253" s="1980"/>
      <c r="W253" s="1980"/>
      <c r="X253" s="1980"/>
      <c r="Y253" s="1980"/>
      <c r="Z253" s="1980"/>
      <c r="AA253" s="1980"/>
      <c r="AB253" s="1980"/>
      <c r="AC253" s="1980"/>
      <c r="AD253" s="1980"/>
      <c r="AE253" s="1980"/>
      <c r="AF253" s="1980"/>
      <c r="AG253" s="1980"/>
      <c r="AH253" s="1980"/>
      <c r="AI253" s="1980"/>
      <c r="AJ253" s="1981"/>
      <c r="AK253" s="4"/>
      <c r="AL253" s="153"/>
    </row>
    <row r="254" spans="1:38" ht="12.75" customHeight="1" x14ac:dyDescent="0.25">
      <c r="A254" s="4"/>
      <c r="B254" s="4"/>
      <c r="C254" s="1979"/>
      <c r="D254" s="1980"/>
      <c r="E254" s="1980"/>
      <c r="F254" s="1980"/>
      <c r="G254" s="1980"/>
      <c r="H254" s="1980"/>
      <c r="I254" s="1980"/>
      <c r="J254" s="1980"/>
      <c r="K254" s="1980"/>
      <c r="L254" s="1980"/>
      <c r="M254" s="1980"/>
      <c r="N254" s="1980"/>
      <c r="O254" s="1980"/>
      <c r="P254" s="1980"/>
      <c r="Q254" s="1980"/>
      <c r="R254" s="1981"/>
      <c r="S254" s="4"/>
      <c r="T254" s="4"/>
      <c r="U254" s="1979"/>
      <c r="V254" s="1980"/>
      <c r="W254" s="1980"/>
      <c r="X254" s="1980"/>
      <c r="Y254" s="1980"/>
      <c r="Z254" s="1980"/>
      <c r="AA254" s="1980"/>
      <c r="AB254" s="1980"/>
      <c r="AC254" s="1980"/>
      <c r="AD254" s="1980"/>
      <c r="AE254" s="1980"/>
      <c r="AF254" s="1980"/>
      <c r="AG254" s="1980"/>
      <c r="AH254" s="1980"/>
      <c r="AI254" s="1980"/>
      <c r="AJ254" s="1981"/>
      <c r="AK254" s="4"/>
      <c r="AL254" s="153"/>
    </row>
    <row r="255" spans="1:38" ht="12.75" customHeight="1" x14ac:dyDescent="0.25">
      <c r="A255" s="4"/>
      <c r="B255" s="4"/>
      <c r="C255" s="1979"/>
      <c r="D255" s="1980"/>
      <c r="E255" s="1980"/>
      <c r="F255" s="1980"/>
      <c r="G255" s="1980"/>
      <c r="H255" s="1980"/>
      <c r="I255" s="1980"/>
      <c r="J255" s="1980"/>
      <c r="K255" s="1980"/>
      <c r="L255" s="1980"/>
      <c r="M255" s="1980"/>
      <c r="N255" s="1980"/>
      <c r="O255" s="1980"/>
      <c r="P255" s="1980"/>
      <c r="Q255" s="1980"/>
      <c r="R255" s="1981"/>
      <c r="S255" s="4"/>
      <c r="T255" s="4"/>
      <c r="U255" s="1979"/>
      <c r="V255" s="1980"/>
      <c r="W255" s="1980"/>
      <c r="X255" s="1980"/>
      <c r="Y255" s="1980"/>
      <c r="Z255" s="1980"/>
      <c r="AA255" s="1980"/>
      <c r="AB255" s="1980"/>
      <c r="AC255" s="1980"/>
      <c r="AD255" s="1980"/>
      <c r="AE255" s="1980"/>
      <c r="AF255" s="1980"/>
      <c r="AG255" s="1980"/>
      <c r="AH255" s="1980"/>
      <c r="AI255" s="1980"/>
      <c r="AJ255" s="1981"/>
      <c r="AK255" s="4"/>
      <c r="AL255" s="153"/>
    </row>
    <row r="256" spans="1:38" ht="12.75" customHeight="1" x14ac:dyDescent="0.25">
      <c r="A256" s="4"/>
      <c r="B256" s="4"/>
      <c r="C256" s="1979"/>
      <c r="D256" s="1980"/>
      <c r="E256" s="1980"/>
      <c r="F256" s="1980"/>
      <c r="G256" s="1980"/>
      <c r="H256" s="1980"/>
      <c r="I256" s="1980"/>
      <c r="J256" s="1980"/>
      <c r="K256" s="1980"/>
      <c r="L256" s="1980"/>
      <c r="M256" s="1980"/>
      <c r="N256" s="1980"/>
      <c r="O256" s="1980"/>
      <c r="P256" s="1980"/>
      <c r="Q256" s="1980"/>
      <c r="R256" s="1981"/>
      <c r="S256" s="4"/>
      <c r="T256" s="4"/>
      <c r="U256" s="1979"/>
      <c r="V256" s="1980"/>
      <c r="W256" s="1980"/>
      <c r="X256" s="1980"/>
      <c r="Y256" s="1980"/>
      <c r="Z256" s="1980"/>
      <c r="AA256" s="1980"/>
      <c r="AB256" s="1980"/>
      <c r="AC256" s="1980"/>
      <c r="AD256" s="1980"/>
      <c r="AE256" s="1980"/>
      <c r="AF256" s="1980"/>
      <c r="AG256" s="1980"/>
      <c r="AH256" s="1980"/>
      <c r="AI256" s="1980"/>
      <c r="AJ256" s="1981"/>
      <c r="AK256" s="4"/>
      <c r="AL256" s="153"/>
    </row>
    <row r="257" spans="1:38" ht="12.75" customHeight="1" x14ac:dyDescent="0.25">
      <c r="A257" s="4"/>
      <c r="B257" s="4"/>
      <c r="C257" s="1979"/>
      <c r="D257" s="1980"/>
      <c r="E257" s="1980"/>
      <c r="F257" s="1980"/>
      <c r="G257" s="1980"/>
      <c r="H257" s="1980"/>
      <c r="I257" s="1980"/>
      <c r="J257" s="1980"/>
      <c r="K257" s="1980"/>
      <c r="L257" s="1980"/>
      <c r="M257" s="1980"/>
      <c r="N257" s="1980"/>
      <c r="O257" s="1980"/>
      <c r="P257" s="1980"/>
      <c r="Q257" s="1980"/>
      <c r="R257" s="1981"/>
      <c r="S257" s="4"/>
      <c r="T257" s="4"/>
      <c r="U257" s="1979"/>
      <c r="V257" s="1980"/>
      <c r="W257" s="1980"/>
      <c r="X257" s="1980"/>
      <c r="Y257" s="1980"/>
      <c r="Z257" s="1980"/>
      <c r="AA257" s="1980"/>
      <c r="AB257" s="1980"/>
      <c r="AC257" s="1980"/>
      <c r="AD257" s="1980"/>
      <c r="AE257" s="1980"/>
      <c r="AF257" s="1980"/>
      <c r="AG257" s="1980"/>
      <c r="AH257" s="1980"/>
      <c r="AI257" s="1980"/>
      <c r="AJ257" s="1981"/>
      <c r="AK257" s="4"/>
      <c r="AL257" s="153"/>
    </row>
    <row r="258" spans="1:38" x14ac:dyDescent="0.25">
      <c r="A258" s="4"/>
      <c r="B258" s="4"/>
      <c r="C258" s="1982"/>
      <c r="D258" s="1983"/>
      <c r="E258" s="1983"/>
      <c r="F258" s="1983"/>
      <c r="G258" s="1983"/>
      <c r="H258" s="1983"/>
      <c r="I258" s="1983"/>
      <c r="J258" s="1983"/>
      <c r="K258" s="1983"/>
      <c r="L258" s="1983"/>
      <c r="M258" s="1983"/>
      <c r="N258" s="1983"/>
      <c r="O258" s="1983"/>
      <c r="P258" s="1983"/>
      <c r="Q258" s="1983"/>
      <c r="R258" s="1984"/>
      <c r="S258" s="4"/>
      <c r="T258" s="4"/>
      <c r="U258" s="1982"/>
      <c r="V258" s="1983"/>
      <c r="W258" s="1983"/>
      <c r="X258" s="1983"/>
      <c r="Y258" s="1983"/>
      <c r="Z258" s="1983"/>
      <c r="AA258" s="1983"/>
      <c r="AB258" s="1983"/>
      <c r="AC258" s="1983"/>
      <c r="AD258" s="1983"/>
      <c r="AE258" s="1983"/>
      <c r="AF258" s="1983"/>
      <c r="AG258" s="1983"/>
      <c r="AH258" s="1983"/>
      <c r="AI258" s="1983"/>
      <c r="AJ258" s="1984"/>
      <c r="AK258" s="4"/>
      <c r="AL258" s="153"/>
    </row>
    <row r="259" spans="1:38" ht="25.5" customHeight="1" x14ac:dyDescent="0.25">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c r="AA259" s="4"/>
      <c r="AB259" s="4"/>
      <c r="AC259" s="4"/>
      <c r="AD259" s="4"/>
      <c r="AE259" s="4"/>
      <c r="AF259" s="4"/>
      <c r="AG259" s="4"/>
      <c r="AH259" s="4"/>
      <c r="AI259" s="4"/>
      <c r="AJ259" s="4"/>
      <c r="AK259" s="4"/>
      <c r="AL259" s="153"/>
    </row>
    <row r="260" spans="1:38" s="450" customFormat="1" ht="13.5" customHeight="1" x14ac:dyDescent="0.25">
      <c r="A260" s="153"/>
      <c r="B260" s="221"/>
      <c r="C260" s="493" t="s">
        <v>26</v>
      </c>
      <c r="D260" s="221" t="s">
        <v>401</v>
      </c>
      <c r="E260" s="221"/>
      <c r="F260" s="221"/>
      <c r="G260" s="221"/>
      <c r="H260" s="221"/>
      <c r="I260" s="221"/>
      <c r="J260" s="221"/>
      <c r="K260" s="221"/>
      <c r="L260" s="221"/>
      <c r="M260" s="221"/>
      <c r="N260" s="221"/>
      <c r="O260" s="221"/>
      <c r="P260" s="221"/>
      <c r="Q260" s="221"/>
      <c r="R260" s="221"/>
      <c r="S260" s="221"/>
      <c r="T260" s="221"/>
      <c r="U260" s="221"/>
      <c r="V260" s="221"/>
      <c r="W260" s="221"/>
      <c r="X260" s="221"/>
      <c r="Y260" s="221"/>
      <c r="Z260" s="221"/>
      <c r="AA260" s="221"/>
      <c r="AB260" s="221"/>
      <c r="AC260" s="221"/>
      <c r="AD260" s="221"/>
      <c r="AE260" s="221"/>
      <c r="AF260" s="221"/>
      <c r="AG260" s="221"/>
      <c r="AH260" s="221"/>
      <c r="AI260" s="221"/>
      <c r="AJ260" s="221"/>
      <c r="AK260" s="221"/>
      <c r="AL260" s="153"/>
    </row>
    <row r="261" spans="1:38" x14ac:dyDescent="0.25">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c r="AA261" s="4"/>
      <c r="AB261" s="4"/>
      <c r="AC261" s="4"/>
      <c r="AD261" s="4"/>
      <c r="AE261" s="4"/>
      <c r="AF261" s="4"/>
      <c r="AG261" s="4"/>
      <c r="AH261" s="4"/>
      <c r="AI261" s="4"/>
      <c r="AJ261" s="4"/>
      <c r="AK261" s="4"/>
      <c r="AL261" s="153"/>
    </row>
    <row r="262" spans="1:38" ht="12.75" customHeight="1" x14ac:dyDescent="0.25">
      <c r="A262" s="4"/>
      <c r="B262" s="4"/>
      <c r="C262" s="1976"/>
      <c r="D262" s="1977"/>
      <c r="E262" s="1977"/>
      <c r="F262" s="1977"/>
      <c r="G262" s="1977"/>
      <c r="H262" s="1977"/>
      <c r="I262" s="1977"/>
      <c r="J262" s="1977"/>
      <c r="K262" s="1977"/>
      <c r="L262" s="1977"/>
      <c r="M262" s="1977"/>
      <c r="N262" s="1977"/>
      <c r="O262" s="1977"/>
      <c r="P262" s="1977"/>
      <c r="Q262" s="1977"/>
      <c r="R262" s="1978"/>
      <c r="S262" s="4"/>
      <c r="T262" s="4"/>
      <c r="U262" s="1976"/>
      <c r="V262" s="1977"/>
      <c r="W262" s="1977"/>
      <c r="X262" s="1977"/>
      <c r="Y262" s="1977"/>
      <c r="Z262" s="1977"/>
      <c r="AA262" s="1977"/>
      <c r="AB262" s="1977"/>
      <c r="AC262" s="1977"/>
      <c r="AD262" s="1977"/>
      <c r="AE262" s="1977"/>
      <c r="AF262" s="1977"/>
      <c r="AG262" s="1977"/>
      <c r="AH262" s="1977"/>
      <c r="AI262" s="1977"/>
      <c r="AJ262" s="1978"/>
      <c r="AK262" s="4"/>
      <c r="AL262" s="153"/>
    </row>
    <row r="263" spans="1:38" ht="12.75" customHeight="1" x14ac:dyDescent="0.25">
      <c r="A263" s="4"/>
      <c r="B263" s="4"/>
      <c r="C263" s="1979"/>
      <c r="D263" s="1980"/>
      <c r="E263" s="1980"/>
      <c r="F263" s="1980"/>
      <c r="G263" s="1980"/>
      <c r="H263" s="1980"/>
      <c r="I263" s="1980"/>
      <c r="J263" s="1980"/>
      <c r="K263" s="1980"/>
      <c r="L263" s="1980"/>
      <c r="M263" s="1980"/>
      <c r="N263" s="1980"/>
      <c r="O263" s="1980"/>
      <c r="P263" s="1980"/>
      <c r="Q263" s="1980"/>
      <c r="R263" s="1981"/>
      <c r="S263" s="4"/>
      <c r="T263" s="4"/>
      <c r="U263" s="1979"/>
      <c r="V263" s="1980"/>
      <c r="W263" s="1980"/>
      <c r="X263" s="1980"/>
      <c r="Y263" s="1980"/>
      <c r="Z263" s="1980"/>
      <c r="AA263" s="1980"/>
      <c r="AB263" s="1980"/>
      <c r="AC263" s="1980"/>
      <c r="AD263" s="1980"/>
      <c r="AE263" s="1980"/>
      <c r="AF263" s="1980"/>
      <c r="AG263" s="1980"/>
      <c r="AH263" s="1980"/>
      <c r="AI263" s="1980"/>
      <c r="AJ263" s="1981"/>
      <c r="AK263" s="4"/>
      <c r="AL263" s="153"/>
    </row>
    <row r="264" spans="1:38" ht="12.75" customHeight="1" x14ac:dyDescent="0.25">
      <c r="A264" s="4"/>
      <c r="B264" s="4"/>
      <c r="C264" s="1979"/>
      <c r="D264" s="1980"/>
      <c r="E264" s="1980"/>
      <c r="F264" s="1980"/>
      <c r="G264" s="1980"/>
      <c r="H264" s="1980"/>
      <c r="I264" s="1980"/>
      <c r="J264" s="1980"/>
      <c r="K264" s="1980"/>
      <c r="L264" s="1980"/>
      <c r="M264" s="1980"/>
      <c r="N264" s="1980"/>
      <c r="O264" s="1980"/>
      <c r="P264" s="1980"/>
      <c r="Q264" s="1980"/>
      <c r="R264" s="1981"/>
      <c r="S264" s="4"/>
      <c r="T264" s="4"/>
      <c r="U264" s="1979"/>
      <c r="V264" s="1980"/>
      <c r="W264" s="1980"/>
      <c r="X264" s="1980"/>
      <c r="Y264" s="1980"/>
      <c r="Z264" s="1980"/>
      <c r="AA264" s="1980"/>
      <c r="AB264" s="1980"/>
      <c r="AC264" s="1980"/>
      <c r="AD264" s="1980"/>
      <c r="AE264" s="1980"/>
      <c r="AF264" s="1980"/>
      <c r="AG264" s="1980"/>
      <c r="AH264" s="1980"/>
      <c r="AI264" s="1980"/>
      <c r="AJ264" s="1981"/>
      <c r="AK264" s="4"/>
      <c r="AL264" s="153"/>
    </row>
    <row r="265" spans="1:38" ht="12.75" customHeight="1" x14ac:dyDescent="0.25">
      <c r="A265" s="4"/>
      <c r="B265" s="4"/>
      <c r="C265" s="1979"/>
      <c r="D265" s="1980"/>
      <c r="E265" s="1980"/>
      <c r="F265" s="1980"/>
      <c r="G265" s="1980"/>
      <c r="H265" s="1980"/>
      <c r="I265" s="1980"/>
      <c r="J265" s="1980"/>
      <c r="K265" s="1980"/>
      <c r="L265" s="1980"/>
      <c r="M265" s="1980"/>
      <c r="N265" s="1980"/>
      <c r="O265" s="1980"/>
      <c r="P265" s="1980"/>
      <c r="Q265" s="1980"/>
      <c r="R265" s="1981"/>
      <c r="S265" s="4"/>
      <c r="T265" s="4"/>
      <c r="U265" s="1979"/>
      <c r="V265" s="1980"/>
      <c r="W265" s="1980"/>
      <c r="X265" s="1980"/>
      <c r="Y265" s="1980"/>
      <c r="Z265" s="1980"/>
      <c r="AA265" s="1980"/>
      <c r="AB265" s="1980"/>
      <c r="AC265" s="1980"/>
      <c r="AD265" s="1980"/>
      <c r="AE265" s="1980"/>
      <c r="AF265" s="1980"/>
      <c r="AG265" s="1980"/>
      <c r="AH265" s="1980"/>
      <c r="AI265" s="1980"/>
      <c r="AJ265" s="1981"/>
      <c r="AK265" s="4"/>
      <c r="AL265" s="153"/>
    </row>
    <row r="266" spans="1:38" ht="12.75" customHeight="1" x14ac:dyDescent="0.25">
      <c r="A266" s="4"/>
      <c r="B266" s="4"/>
      <c r="C266" s="1979"/>
      <c r="D266" s="1980"/>
      <c r="E266" s="1980"/>
      <c r="F266" s="1980"/>
      <c r="G266" s="1980"/>
      <c r="H266" s="1980"/>
      <c r="I266" s="1980"/>
      <c r="J266" s="1980"/>
      <c r="K266" s="1980"/>
      <c r="L266" s="1980"/>
      <c r="M266" s="1980"/>
      <c r="N266" s="1980"/>
      <c r="O266" s="1980"/>
      <c r="P266" s="1980"/>
      <c r="Q266" s="1980"/>
      <c r="R266" s="1981"/>
      <c r="S266" s="4"/>
      <c r="T266" s="4"/>
      <c r="U266" s="1979"/>
      <c r="V266" s="1980"/>
      <c r="W266" s="1980"/>
      <c r="X266" s="1980"/>
      <c r="Y266" s="1980"/>
      <c r="Z266" s="1980"/>
      <c r="AA266" s="1980"/>
      <c r="AB266" s="1980"/>
      <c r="AC266" s="1980"/>
      <c r="AD266" s="1980"/>
      <c r="AE266" s="1980"/>
      <c r="AF266" s="1980"/>
      <c r="AG266" s="1980"/>
      <c r="AH266" s="1980"/>
      <c r="AI266" s="1980"/>
      <c r="AJ266" s="1981"/>
      <c r="AK266" s="4"/>
      <c r="AL266" s="153"/>
    </row>
    <row r="267" spans="1:38" ht="12.75" customHeight="1" x14ac:dyDescent="0.25">
      <c r="A267" s="4"/>
      <c r="B267" s="4"/>
      <c r="C267" s="1979"/>
      <c r="D267" s="1980"/>
      <c r="E267" s="1980"/>
      <c r="F267" s="1980"/>
      <c r="G267" s="1980"/>
      <c r="H267" s="1980"/>
      <c r="I267" s="1980"/>
      <c r="J267" s="1980"/>
      <c r="K267" s="1980"/>
      <c r="L267" s="1980"/>
      <c r="M267" s="1980"/>
      <c r="N267" s="1980"/>
      <c r="O267" s="1980"/>
      <c r="P267" s="1980"/>
      <c r="Q267" s="1980"/>
      <c r="R267" s="1981"/>
      <c r="S267" s="4"/>
      <c r="T267" s="4"/>
      <c r="U267" s="1979"/>
      <c r="V267" s="1980"/>
      <c r="W267" s="1980"/>
      <c r="X267" s="1980"/>
      <c r="Y267" s="1980"/>
      <c r="Z267" s="1980"/>
      <c r="AA267" s="1980"/>
      <c r="AB267" s="1980"/>
      <c r="AC267" s="1980"/>
      <c r="AD267" s="1980"/>
      <c r="AE267" s="1980"/>
      <c r="AF267" s="1980"/>
      <c r="AG267" s="1980"/>
      <c r="AH267" s="1980"/>
      <c r="AI267" s="1980"/>
      <c r="AJ267" s="1981"/>
      <c r="AK267" s="4"/>
      <c r="AL267" s="153"/>
    </row>
    <row r="268" spans="1:38" ht="12.75" customHeight="1" x14ac:dyDescent="0.25">
      <c r="A268" s="4"/>
      <c r="B268" s="4"/>
      <c r="C268" s="1979"/>
      <c r="D268" s="1980"/>
      <c r="E268" s="1980"/>
      <c r="F268" s="1980"/>
      <c r="G268" s="1980"/>
      <c r="H268" s="1980"/>
      <c r="I268" s="1980"/>
      <c r="J268" s="1980"/>
      <c r="K268" s="1980"/>
      <c r="L268" s="1980"/>
      <c r="M268" s="1980"/>
      <c r="N268" s="1980"/>
      <c r="O268" s="1980"/>
      <c r="P268" s="1980"/>
      <c r="Q268" s="1980"/>
      <c r="R268" s="1981"/>
      <c r="S268" s="4"/>
      <c r="T268" s="4"/>
      <c r="U268" s="1979"/>
      <c r="V268" s="1980"/>
      <c r="W268" s="1980"/>
      <c r="X268" s="1980"/>
      <c r="Y268" s="1980"/>
      <c r="Z268" s="1980"/>
      <c r="AA268" s="1980"/>
      <c r="AB268" s="1980"/>
      <c r="AC268" s="1980"/>
      <c r="AD268" s="1980"/>
      <c r="AE268" s="1980"/>
      <c r="AF268" s="1980"/>
      <c r="AG268" s="1980"/>
      <c r="AH268" s="1980"/>
      <c r="AI268" s="1980"/>
      <c r="AJ268" s="1981"/>
      <c r="AK268" s="4"/>
      <c r="AL268" s="153"/>
    </row>
    <row r="269" spans="1:38" ht="12.75" customHeight="1" x14ac:dyDescent="0.25">
      <c r="A269" s="4"/>
      <c r="B269" s="4"/>
      <c r="C269" s="1979"/>
      <c r="D269" s="1980"/>
      <c r="E269" s="1980"/>
      <c r="F269" s="1980"/>
      <c r="G269" s="1980"/>
      <c r="H269" s="1980"/>
      <c r="I269" s="1980"/>
      <c r="J269" s="1980"/>
      <c r="K269" s="1980"/>
      <c r="L269" s="1980"/>
      <c r="M269" s="1980"/>
      <c r="N269" s="1980"/>
      <c r="O269" s="1980"/>
      <c r="P269" s="1980"/>
      <c r="Q269" s="1980"/>
      <c r="R269" s="1981"/>
      <c r="S269" s="4"/>
      <c r="T269" s="4"/>
      <c r="U269" s="1979"/>
      <c r="V269" s="1980"/>
      <c r="W269" s="1980"/>
      <c r="X269" s="1980"/>
      <c r="Y269" s="1980"/>
      <c r="Z269" s="1980"/>
      <c r="AA269" s="1980"/>
      <c r="AB269" s="1980"/>
      <c r="AC269" s="1980"/>
      <c r="AD269" s="1980"/>
      <c r="AE269" s="1980"/>
      <c r="AF269" s="1980"/>
      <c r="AG269" s="1980"/>
      <c r="AH269" s="1980"/>
      <c r="AI269" s="1980"/>
      <c r="AJ269" s="1981"/>
      <c r="AK269" s="4"/>
      <c r="AL269" s="153"/>
    </row>
    <row r="270" spans="1:38" ht="12.75" customHeight="1" x14ac:dyDescent="0.25">
      <c r="A270" s="4"/>
      <c r="B270" s="4"/>
      <c r="C270" s="1979"/>
      <c r="D270" s="1980"/>
      <c r="E270" s="1980"/>
      <c r="F270" s="1980"/>
      <c r="G270" s="1980"/>
      <c r="H270" s="1980"/>
      <c r="I270" s="1980"/>
      <c r="J270" s="1980"/>
      <c r="K270" s="1980"/>
      <c r="L270" s="1980"/>
      <c r="M270" s="1980"/>
      <c r="N270" s="1980"/>
      <c r="O270" s="1980"/>
      <c r="P270" s="1980"/>
      <c r="Q270" s="1980"/>
      <c r="R270" s="1981"/>
      <c r="S270" s="4"/>
      <c r="T270" s="4"/>
      <c r="U270" s="1979"/>
      <c r="V270" s="1980"/>
      <c r="W270" s="1980"/>
      <c r="X270" s="1980"/>
      <c r="Y270" s="1980"/>
      <c r="Z270" s="1980"/>
      <c r="AA270" s="1980"/>
      <c r="AB270" s="1980"/>
      <c r="AC270" s="1980"/>
      <c r="AD270" s="1980"/>
      <c r="AE270" s="1980"/>
      <c r="AF270" s="1980"/>
      <c r="AG270" s="1980"/>
      <c r="AH270" s="1980"/>
      <c r="AI270" s="1980"/>
      <c r="AJ270" s="1981"/>
      <c r="AK270" s="4"/>
      <c r="AL270" s="153"/>
    </row>
    <row r="271" spans="1:38" ht="12.75" customHeight="1" x14ac:dyDescent="0.25">
      <c r="A271" s="4"/>
      <c r="B271" s="4"/>
      <c r="C271" s="1979"/>
      <c r="D271" s="1980"/>
      <c r="E271" s="1980"/>
      <c r="F271" s="1980"/>
      <c r="G271" s="1980"/>
      <c r="H271" s="1980"/>
      <c r="I271" s="1980"/>
      <c r="J271" s="1980"/>
      <c r="K271" s="1980"/>
      <c r="L271" s="1980"/>
      <c r="M271" s="1980"/>
      <c r="N271" s="1980"/>
      <c r="O271" s="1980"/>
      <c r="P271" s="1980"/>
      <c r="Q271" s="1980"/>
      <c r="R271" s="1981"/>
      <c r="S271" s="4"/>
      <c r="T271" s="4"/>
      <c r="U271" s="1979"/>
      <c r="V271" s="1980"/>
      <c r="W271" s="1980"/>
      <c r="X271" s="1980"/>
      <c r="Y271" s="1980"/>
      <c r="Z271" s="1980"/>
      <c r="AA271" s="1980"/>
      <c r="AB271" s="1980"/>
      <c r="AC271" s="1980"/>
      <c r="AD271" s="1980"/>
      <c r="AE271" s="1980"/>
      <c r="AF271" s="1980"/>
      <c r="AG271" s="1980"/>
      <c r="AH271" s="1980"/>
      <c r="AI271" s="1980"/>
      <c r="AJ271" s="1981"/>
      <c r="AK271" s="4"/>
      <c r="AL271" s="153"/>
    </row>
    <row r="272" spans="1:38" ht="12.75" customHeight="1" x14ac:dyDescent="0.25">
      <c r="A272" s="4"/>
      <c r="B272" s="4"/>
      <c r="C272" s="1979"/>
      <c r="D272" s="1980"/>
      <c r="E272" s="1980"/>
      <c r="F272" s="1980"/>
      <c r="G272" s="1980"/>
      <c r="H272" s="1980"/>
      <c r="I272" s="1980"/>
      <c r="J272" s="1980"/>
      <c r="K272" s="1980"/>
      <c r="L272" s="1980"/>
      <c r="M272" s="1980"/>
      <c r="N272" s="1980"/>
      <c r="O272" s="1980"/>
      <c r="P272" s="1980"/>
      <c r="Q272" s="1980"/>
      <c r="R272" s="1981"/>
      <c r="S272" s="4"/>
      <c r="T272" s="4"/>
      <c r="U272" s="1979"/>
      <c r="V272" s="1980"/>
      <c r="W272" s="1980"/>
      <c r="X272" s="1980"/>
      <c r="Y272" s="1980"/>
      <c r="Z272" s="1980"/>
      <c r="AA272" s="1980"/>
      <c r="AB272" s="1980"/>
      <c r="AC272" s="1980"/>
      <c r="AD272" s="1980"/>
      <c r="AE272" s="1980"/>
      <c r="AF272" s="1980"/>
      <c r="AG272" s="1980"/>
      <c r="AH272" s="1980"/>
      <c r="AI272" s="1980"/>
      <c r="AJ272" s="1981"/>
      <c r="AK272" s="4"/>
      <c r="AL272" s="153"/>
    </row>
    <row r="273" spans="1:38" ht="12.75" customHeight="1" x14ac:dyDescent="0.25">
      <c r="A273" s="4"/>
      <c r="B273" s="4"/>
      <c r="C273" s="1979"/>
      <c r="D273" s="1980"/>
      <c r="E273" s="1980"/>
      <c r="F273" s="1980"/>
      <c r="G273" s="1980"/>
      <c r="H273" s="1980"/>
      <c r="I273" s="1980"/>
      <c r="J273" s="1980"/>
      <c r="K273" s="1980"/>
      <c r="L273" s="1980"/>
      <c r="M273" s="1980"/>
      <c r="N273" s="1980"/>
      <c r="O273" s="1980"/>
      <c r="P273" s="1980"/>
      <c r="Q273" s="1980"/>
      <c r="R273" s="1981"/>
      <c r="S273" s="4"/>
      <c r="T273" s="4"/>
      <c r="U273" s="1979"/>
      <c r="V273" s="1980"/>
      <c r="W273" s="1980"/>
      <c r="X273" s="1980"/>
      <c r="Y273" s="1980"/>
      <c r="Z273" s="1980"/>
      <c r="AA273" s="1980"/>
      <c r="AB273" s="1980"/>
      <c r="AC273" s="1980"/>
      <c r="AD273" s="1980"/>
      <c r="AE273" s="1980"/>
      <c r="AF273" s="1980"/>
      <c r="AG273" s="1980"/>
      <c r="AH273" s="1980"/>
      <c r="AI273" s="1980"/>
      <c r="AJ273" s="1981"/>
      <c r="AK273" s="4"/>
      <c r="AL273" s="153"/>
    </row>
    <row r="274" spans="1:38" ht="12.75" customHeight="1" x14ac:dyDescent="0.25">
      <c r="A274" s="4"/>
      <c r="B274" s="4"/>
      <c r="C274" s="1979"/>
      <c r="D274" s="1980"/>
      <c r="E274" s="1980"/>
      <c r="F274" s="1980"/>
      <c r="G274" s="1980"/>
      <c r="H274" s="1980"/>
      <c r="I274" s="1980"/>
      <c r="J274" s="1980"/>
      <c r="K274" s="1980"/>
      <c r="L274" s="1980"/>
      <c r="M274" s="1980"/>
      <c r="N274" s="1980"/>
      <c r="O274" s="1980"/>
      <c r="P274" s="1980"/>
      <c r="Q274" s="1980"/>
      <c r="R274" s="1981"/>
      <c r="S274" s="4"/>
      <c r="T274" s="4"/>
      <c r="U274" s="1979"/>
      <c r="V274" s="1980"/>
      <c r="W274" s="1980"/>
      <c r="X274" s="1980"/>
      <c r="Y274" s="1980"/>
      <c r="Z274" s="1980"/>
      <c r="AA274" s="1980"/>
      <c r="AB274" s="1980"/>
      <c r="AC274" s="1980"/>
      <c r="AD274" s="1980"/>
      <c r="AE274" s="1980"/>
      <c r="AF274" s="1980"/>
      <c r="AG274" s="1980"/>
      <c r="AH274" s="1980"/>
      <c r="AI274" s="1980"/>
      <c r="AJ274" s="1981"/>
      <c r="AK274" s="4"/>
      <c r="AL274" s="153"/>
    </row>
    <row r="275" spans="1:38" ht="12.75" customHeight="1" x14ac:dyDescent="0.25">
      <c r="A275" s="4"/>
      <c r="B275" s="4"/>
      <c r="C275" s="1982"/>
      <c r="D275" s="1983"/>
      <c r="E275" s="1983"/>
      <c r="F275" s="1983"/>
      <c r="G275" s="1983"/>
      <c r="H275" s="1983"/>
      <c r="I275" s="1983"/>
      <c r="J275" s="1983"/>
      <c r="K275" s="1983"/>
      <c r="L275" s="1983"/>
      <c r="M275" s="1983"/>
      <c r="N275" s="1983"/>
      <c r="O275" s="1983"/>
      <c r="P275" s="1983"/>
      <c r="Q275" s="1983"/>
      <c r="R275" s="1984"/>
      <c r="S275" s="4"/>
      <c r="T275" s="4"/>
      <c r="U275" s="1982"/>
      <c r="V275" s="1983"/>
      <c r="W275" s="1983"/>
      <c r="X275" s="1983"/>
      <c r="Y275" s="1983"/>
      <c r="Z275" s="1983"/>
      <c r="AA275" s="1983"/>
      <c r="AB275" s="1983"/>
      <c r="AC275" s="1983"/>
      <c r="AD275" s="1983"/>
      <c r="AE275" s="1983"/>
      <c r="AF275" s="1983"/>
      <c r="AG275" s="1983"/>
      <c r="AH275" s="1983"/>
      <c r="AI275" s="1983"/>
      <c r="AJ275" s="1984"/>
      <c r="AK275" s="4"/>
      <c r="AL275" s="153"/>
    </row>
    <row r="276" spans="1:38" x14ac:dyDescent="0.25">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c r="AA276" s="4"/>
      <c r="AB276" s="4"/>
      <c r="AC276" s="4"/>
      <c r="AD276" s="4"/>
      <c r="AE276" s="4"/>
      <c r="AF276" s="4"/>
      <c r="AG276" s="4"/>
      <c r="AH276" s="4"/>
      <c r="AI276" s="4"/>
      <c r="AJ276" s="4"/>
      <c r="AK276" s="4"/>
      <c r="AL276" s="153"/>
    </row>
    <row r="277" spans="1:38" ht="12.75" customHeight="1" x14ac:dyDescent="0.25">
      <c r="A277" s="4"/>
      <c r="B277" s="4"/>
      <c r="C277" s="1976"/>
      <c r="D277" s="1977"/>
      <c r="E277" s="1977"/>
      <c r="F277" s="1977"/>
      <c r="G277" s="1977"/>
      <c r="H277" s="1977"/>
      <c r="I277" s="1977"/>
      <c r="J277" s="1977"/>
      <c r="K277" s="1977"/>
      <c r="L277" s="1977"/>
      <c r="M277" s="1977"/>
      <c r="N277" s="1977"/>
      <c r="O277" s="1977"/>
      <c r="P277" s="1977"/>
      <c r="Q277" s="1977"/>
      <c r="R277" s="1978"/>
      <c r="S277" s="4"/>
      <c r="T277" s="4"/>
      <c r="U277" s="1976"/>
      <c r="V277" s="1977"/>
      <c r="W277" s="1977"/>
      <c r="X277" s="1977"/>
      <c r="Y277" s="1977"/>
      <c r="Z277" s="1977"/>
      <c r="AA277" s="1977"/>
      <c r="AB277" s="1977"/>
      <c r="AC277" s="1977"/>
      <c r="AD277" s="1977"/>
      <c r="AE277" s="1977"/>
      <c r="AF277" s="1977"/>
      <c r="AG277" s="1977"/>
      <c r="AH277" s="1977"/>
      <c r="AI277" s="1977"/>
      <c r="AJ277" s="1978"/>
      <c r="AK277" s="4"/>
      <c r="AL277" s="153"/>
    </row>
    <row r="278" spans="1:38" ht="12.75" customHeight="1" x14ac:dyDescent="0.25">
      <c r="A278" s="4"/>
      <c r="B278" s="4"/>
      <c r="C278" s="1979"/>
      <c r="D278" s="1980"/>
      <c r="E278" s="1980"/>
      <c r="F278" s="1980"/>
      <c r="G278" s="1980"/>
      <c r="H278" s="1980"/>
      <c r="I278" s="1980"/>
      <c r="J278" s="1980"/>
      <c r="K278" s="1980"/>
      <c r="L278" s="1980"/>
      <c r="M278" s="1980"/>
      <c r="N278" s="1980"/>
      <c r="O278" s="1980"/>
      <c r="P278" s="1980"/>
      <c r="Q278" s="1980"/>
      <c r="R278" s="1981"/>
      <c r="S278" s="4"/>
      <c r="T278" s="4"/>
      <c r="U278" s="1979"/>
      <c r="V278" s="1980"/>
      <c r="W278" s="1980"/>
      <c r="X278" s="1980"/>
      <c r="Y278" s="1980"/>
      <c r="Z278" s="1980"/>
      <c r="AA278" s="1980"/>
      <c r="AB278" s="1980"/>
      <c r="AC278" s="1980"/>
      <c r="AD278" s="1980"/>
      <c r="AE278" s="1980"/>
      <c r="AF278" s="1980"/>
      <c r="AG278" s="1980"/>
      <c r="AH278" s="1980"/>
      <c r="AI278" s="1980"/>
      <c r="AJ278" s="1981"/>
      <c r="AK278" s="4"/>
      <c r="AL278" s="153"/>
    </row>
    <row r="279" spans="1:38" ht="12.75" customHeight="1" x14ac:dyDescent="0.25">
      <c r="A279" s="4"/>
      <c r="B279" s="4"/>
      <c r="C279" s="1979"/>
      <c r="D279" s="1980"/>
      <c r="E279" s="1980"/>
      <c r="F279" s="1980"/>
      <c r="G279" s="1980"/>
      <c r="H279" s="1980"/>
      <c r="I279" s="1980"/>
      <c r="J279" s="1980"/>
      <c r="K279" s="1980"/>
      <c r="L279" s="1980"/>
      <c r="M279" s="1980"/>
      <c r="N279" s="1980"/>
      <c r="O279" s="1980"/>
      <c r="P279" s="1980"/>
      <c r="Q279" s="1980"/>
      <c r="R279" s="1981"/>
      <c r="S279" s="4"/>
      <c r="T279" s="4"/>
      <c r="U279" s="1979"/>
      <c r="V279" s="1980"/>
      <c r="W279" s="1980"/>
      <c r="X279" s="1980"/>
      <c r="Y279" s="1980"/>
      <c r="Z279" s="1980"/>
      <c r="AA279" s="1980"/>
      <c r="AB279" s="1980"/>
      <c r="AC279" s="1980"/>
      <c r="AD279" s="1980"/>
      <c r="AE279" s="1980"/>
      <c r="AF279" s="1980"/>
      <c r="AG279" s="1980"/>
      <c r="AH279" s="1980"/>
      <c r="AI279" s="1980"/>
      <c r="AJ279" s="1981"/>
      <c r="AK279" s="4"/>
      <c r="AL279" s="153"/>
    </row>
    <row r="280" spans="1:38" ht="12.75" customHeight="1" x14ac:dyDescent="0.25">
      <c r="A280" s="4"/>
      <c r="B280" s="4"/>
      <c r="C280" s="1979"/>
      <c r="D280" s="1980"/>
      <c r="E280" s="1980"/>
      <c r="F280" s="1980"/>
      <c r="G280" s="1980"/>
      <c r="H280" s="1980"/>
      <c r="I280" s="1980"/>
      <c r="J280" s="1980"/>
      <c r="K280" s="1980"/>
      <c r="L280" s="1980"/>
      <c r="M280" s="1980"/>
      <c r="N280" s="1980"/>
      <c r="O280" s="1980"/>
      <c r="P280" s="1980"/>
      <c r="Q280" s="1980"/>
      <c r="R280" s="1981"/>
      <c r="S280" s="4"/>
      <c r="T280" s="4"/>
      <c r="U280" s="1979"/>
      <c r="V280" s="1980"/>
      <c r="W280" s="1980"/>
      <c r="X280" s="1980"/>
      <c r="Y280" s="1980"/>
      <c r="Z280" s="1980"/>
      <c r="AA280" s="1980"/>
      <c r="AB280" s="1980"/>
      <c r="AC280" s="1980"/>
      <c r="AD280" s="1980"/>
      <c r="AE280" s="1980"/>
      <c r="AF280" s="1980"/>
      <c r="AG280" s="1980"/>
      <c r="AH280" s="1980"/>
      <c r="AI280" s="1980"/>
      <c r="AJ280" s="1981"/>
      <c r="AK280" s="4"/>
      <c r="AL280" s="153"/>
    </row>
    <row r="281" spans="1:38" ht="12.75" customHeight="1" x14ac:dyDescent="0.25">
      <c r="A281" s="4"/>
      <c r="B281" s="4"/>
      <c r="C281" s="1979"/>
      <c r="D281" s="1980"/>
      <c r="E281" s="1980"/>
      <c r="F281" s="1980"/>
      <c r="G281" s="1980"/>
      <c r="H281" s="1980"/>
      <c r="I281" s="1980"/>
      <c r="J281" s="1980"/>
      <c r="K281" s="1980"/>
      <c r="L281" s="1980"/>
      <c r="M281" s="1980"/>
      <c r="N281" s="1980"/>
      <c r="O281" s="1980"/>
      <c r="P281" s="1980"/>
      <c r="Q281" s="1980"/>
      <c r="R281" s="1981"/>
      <c r="S281" s="4"/>
      <c r="T281" s="4"/>
      <c r="U281" s="1979"/>
      <c r="V281" s="1980"/>
      <c r="W281" s="1980"/>
      <c r="X281" s="1980"/>
      <c r="Y281" s="1980"/>
      <c r="Z281" s="1980"/>
      <c r="AA281" s="1980"/>
      <c r="AB281" s="1980"/>
      <c r="AC281" s="1980"/>
      <c r="AD281" s="1980"/>
      <c r="AE281" s="1980"/>
      <c r="AF281" s="1980"/>
      <c r="AG281" s="1980"/>
      <c r="AH281" s="1980"/>
      <c r="AI281" s="1980"/>
      <c r="AJ281" s="1981"/>
      <c r="AK281" s="4"/>
      <c r="AL281" s="153"/>
    </row>
    <row r="282" spans="1:38" ht="12.75" customHeight="1" x14ac:dyDescent="0.25">
      <c r="A282" s="4"/>
      <c r="B282" s="4"/>
      <c r="C282" s="1979"/>
      <c r="D282" s="1980"/>
      <c r="E282" s="1980"/>
      <c r="F282" s="1980"/>
      <c r="G282" s="1980"/>
      <c r="H282" s="1980"/>
      <c r="I282" s="1980"/>
      <c r="J282" s="1980"/>
      <c r="K282" s="1980"/>
      <c r="L282" s="1980"/>
      <c r="M282" s="1980"/>
      <c r="N282" s="1980"/>
      <c r="O282" s="1980"/>
      <c r="P282" s="1980"/>
      <c r="Q282" s="1980"/>
      <c r="R282" s="1981"/>
      <c r="S282" s="4"/>
      <c r="T282" s="4"/>
      <c r="U282" s="1979"/>
      <c r="V282" s="1980"/>
      <c r="W282" s="1980"/>
      <c r="X282" s="1980"/>
      <c r="Y282" s="1980"/>
      <c r="Z282" s="1980"/>
      <c r="AA282" s="1980"/>
      <c r="AB282" s="1980"/>
      <c r="AC282" s="1980"/>
      <c r="AD282" s="1980"/>
      <c r="AE282" s="1980"/>
      <c r="AF282" s="1980"/>
      <c r="AG282" s="1980"/>
      <c r="AH282" s="1980"/>
      <c r="AI282" s="1980"/>
      <c r="AJ282" s="1981"/>
      <c r="AK282" s="4"/>
      <c r="AL282" s="153"/>
    </row>
    <row r="283" spans="1:38" ht="12.75" customHeight="1" x14ac:dyDescent="0.25">
      <c r="A283" s="4"/>
      <c r="B283" s="4"/>
      <c r="C283" s="1979"/>
      <c r="D283" s="1980"/>
      <c r="E283" s="1980"/>
      <c r="F283" s="1980"/>
      <c r="G283" s="1980"/>
      <c r="H283" s="1980"/>
      <c r="I283" s="1980"/>
      <c r="J283" s="1980"/>
      <c r="K283" s="1980"/>
      <c r="L283" s="1980"/>
      <c r="M283" s="1980"/>
      <c r="N283" s="1980"/>
      <c r="O283" s="1980"/>
      <c r="P283" s="1980"/>
      <c r="Q283" s="1980"/>
      <c r="R283" s="1981"/>
      <c r="S283" s="4"/>
      <c r="T283" s="4"/>
      <c r="U283" s="1979"/>
      <c r="V283" s="1980"/>
      <c r="W283" s="1980"/>
      <c r="X283" s="1980"/>
      <c r="Y283" s="1980"/>
      <c r="Z283" s="1980"/>
      <c r="AA283" s="1980"/>
      <c r="AB283" s="1980"/>
      <c r="AC283" s="1980"/>
      <c r="AD283" s="1980"/>
      <c r="AE283" s="1980"/>
      <c r="AF283" s="1980"/>
      <c r="AG283" s="1980"/>
      <c r="AH283" s="1980"/>
      <c r="AI283" s="1980"/>
      <c r="AJ283" s="1981"/>
      <c r="AK283" s="4"/>
      <c r="AL283" s="153"/>
    </row>
    <row r="284" spans="1:38" ht="12.75" customHeight="1" x14ac:dyDescent="0.25">
      <c r="A284" s="4"/>
      <c r="B284" s="4"/>
      <c r="C284" s="1979"/>
      <c r="D284" s="1980"/>
      <c r="E284" s="1980"/>
      <c r="F284" s="1980"/>
      <c r="G284" s="1980"/>
      <c r="H284" s="1980"/>
      <c r="I284" s="1980"/>
      <c r="J284" s="1980"/>
      <c r="K284" s="1980"/>
      <c r="L284" s="1980"/>
      <c r="M284" s="1980"/>
      <c r="N284" s="1980"/>
      <c r="O284" s="1980"/>
      <c r="P284" s="1980"/>
      <c r="Q284" s="1980"/>
      <c r="R284" s="1981"/>
      <c r="S284" s="4"/>
      <c r="T284" s="4"/>
      <c r="U284" s="1979"/>
      <c r="V284" s="1980"/>
      <c r="W284" s="1980"/>
      <c r="X284" s="1980"/>
      <c r="Y284" s="1980"/>
      <c r="Z284" s="1980"/>
      <c r="AA284" s="1980"/>
      <c r="AB284" s="1980"/>
      <c r="AC284" s="1980"/>
      <c r="AD284" s="1980"/>
      <c r="AE284" s="1980"/>
      <c r="AF284" s="1980"/>
      <c r="AG284" s="1980"/>
      <c r="AH284" s="1980"/>
      <c r="AI284" s="1980"/>
      <c r="AJ284" s="1981"/>
      <c r="AK284" s="4"/>
      <c r="AL284" s="153"/>
    </row>
    <row r="285" spans="1:38" ht="12.75" customHeight="1" x14ac:dyDescent="0.25">
      <c r="A285" s="4"/>
      <c r="B285" s="4"/>
      <c r="C285" s="1979"/>
      <c r="D285" s="1980"/>
      <c r="E285" s="1980"/>
      <c r="F285" s="1980"/>
      <c r="G285" s="1980"/>
      <c r="H285" s="1980"/>
      <c r="I285" s="1980"/>
      <c r="J285" s="1980"/>
      <c r="K285" s="1980"/>
      <c r="L285" s="1980"/>
      <c r="M285" s="1980"/>
      <c r="N285" s="1980"/>
      <c r="O285" s="1980"/>
      <c r="P285" s="1980"/>
      <c r="Q285" s="1980"/>
      <c r="R285" s="1981"/>
      <c r="S285" s="4"/>
      <c r="T285" s="4"/>
      <c r="U285" s="1979"/>
      <c r="V285" s="1980"/>
      <c r="W285" s="1980"/>
      <c r="X285" s="1980"/>
      <c r="Y285" s="1980"/>
      <c r="Z285" s="1980"/>
      <c r="AA285" s="1980"/>
      <c r="AB285" s="1980"/>
      <c r="AC285" s="1980"/>
      <c r="AD285" s="1980"/>
      <c r="AE285" s="1980"/>
      <c r="AF285" s="1980"/>
      <c r="AG285" s="1980"/>
      <c r="AH285" s="1980"/>
      <c r="AI285" s="1980"/>
      <c r="AJ285" s="1981"/>
      <c r="AK285" s="4"/>
      <c r="AL285" s="153"/>
    </row>
    <row r="286" spans="1:38" ht="12.75" customHeight="1" x14ac:dyDescent="0.25">
      <c r="A286" s="4"/>
      <c r="B286" s="4"/>
      <c r="C286" s="1979"/>
      <c r="D286" s="1980"/>
      <c r="E286" s="1980"/>
      <c r="F286" s="1980"/>
      <c r="G286" s="1980"/>
      <c r="H286" s="1980"/>
      <c r="I286" s="1980"/>
      <c r="J286" s="1980"/>
      <c r="K286" s="1980"/>
      <c r="L286" s="1980"/>
      <c r="M286" s="1980"/>
      <c r="N286" s="1980"/>
      <c r="O286" s="1980"/>
      <c r="P286" s="1980"/>
      <c r="Q286" s="1980"/>
      <c r="R286" s="1981"/>
      <c r="S286" s="4"/>
      <c r="T286" s="4"/>
      <c r="U286" s="1979"/>
      <c r="V286" s="1980"/>
      <c r="W286" s="1980"/>
      <c r="X286" s="1980"/>
      <c r="Y286" s="1980"/>
      <c r="Z286" s="1980"/>
      <c r="AA286" s="1980"/>
      <c r="AB286" s="1980"/>
      <c r="AC286" s="1980"/>
      <c r="AD286" s="1980"/>
      <c r="AE286" s="1980"/>
      <c r="AF286" s="1980"/>
      <c r="AG286" s="1980"/>
      <c r="AH286" s="1980"/>
      <c r="AI286" s="1980"/>
      <c r="AJ286" s="1981"/>
      <c r="AK286" s="4"/>
      <c r="AL286" s="153"/>
    </row>
    <row r="287" spans="1:38" ht="12.75" customHeight="1" x14ac:dyDescent="0.25">
      <c r="A287" s="4"/>
      <c r="B287" s="4"/>
      <c r="C287" s="1979"/>
      <c r="D287" s="1980"/>
      <c r="E287" s="1980"/>
      <c r="F287" s="1980"/>
      <c r="G287" s="1980"/>
      <c r="H287" s="1980"/>
      <c r="I287" s="1980"/>
      <c r="J287" s="1980"/>
      <c r="K287" s="1980"/>
      <c r="L287" s="1980"/>
      <c r="M287" s="1980"/>
      <c r="N287" s="1980"/>
      <c r="O287" s="1980"/>
      <c r="P287" s="1980"/>
      <c r="Q287" s="1980"/>
      <c r="R287" s="1981"/>
      <c r="S287" s="4"/>
      <c r="T287" s="4"/>
      <c r="U287" s="1979"/>
      <c r="V287" s="1980"/>
      <c r="W287" s="1980"/>
      <c r="X287" s="1980"/>
      <c r="Y287" s="1980"/>
      <c r="Z287" s="1980"/>
      <c r="AA287" s="1980"/>
      <c r="AB287" s="1980"/>
      <c r="AC287" s="1980"/>
      <c r="AD287" s="1980"/>
      <c r="AE287" s="1980"/>
      <c r="AF287" s="1980"/>
      <c r="AG287" s="1980"/>
      <c r="AH287" s="1980"/>
      <c r="AI287" s="1980"/>
      <c r="AJ287" s="1981"/>
      <c r="AK287" s="4"/>
      <c r="AL287" s="153"/>
    </row>
    <row r="288" spans="1:38" ht="12.75" customHeight="1" x14ac:dyDescent="0.25">
      <c r="A288" s="4"/>
      <c r="B288" s="4"/>
      <c r="C288" s="1979"/>
      <c r="D288" s="1980"/>
      <c r="E288" s="1980"/>
      <c r="F288" s="1980"/>
      <c r="G288" s="1980"/>
      <c r="H288" s="1980"/>
      <c r="I288" s="1980"/>
      <c r="J288" s="1980"/>
      <c r="K288" s="1980"/>
      <c r="L288" s="1980"/>
      <c r="M288" s="1980"/>
      <c r="N288" s="1980"/>
      <c r="O288" s="1980"/>
      <c r="P288" s="1980"/>
      <c r="Q288" s="1980"/>
      <c r="R288" s="1981"/>
      <c r="S288" s="4"/>
      <c r="T288" s="4"/>
      <c r="U288" s="1979"/>
      <c r="V288" s="1980"/>
      <c r="W288" s="1980"/>
      <c r="X288" s="1980"/>
      <c r="Y288" s="1980"/>
      <c r="Z288" s="1980"/>
      <c r="AA288" s="1980"/>
      <c r="AB288" s="1980"/>
      <c r="AC288" s="1980"/>
      <c r="AD288" s="1980"/>
      <c r="AE288" s="1980"/>
      <c r="AF288" s="1980"/>
      <c r="AG288" s="1980"/>
      <c r="AH288" s="1980"/>
      <c r="AI288" s="1980"/>
      <c r="AJ288" s="1981"/>
      <c r="AK288" s="4"/>
      <c r="AL288" s="153"/>
    </row>
    <row r="289" spans="1:38" ht="12.75" customHeight="1" x14ac:dyDescent="0.25">
      <c r="A289" s="4"/>
      <c r="B289" s="4"/>
      <c r="C289" s="1979"/>
      <c r="D289" s="1980"/>
      <c r="E289" s="1980"/>
      <c r="F289" s="1980"/>
      <c r="G289" s="1980"/>
      <c r="H289" s="1980"/>
      <c r="I289" s="1980"/>
      <c r="J289" s="1980"/>
      <c r="K289" s="1980"/>
      <c r="L289" s="1980"/>
      <c r="M289" s="1980"/>
      <c r="N289" s="1980"/>
      <c r="O289" s="1980"/>
      <c r="P289" s="1980"/>
      <c r="Q289" s="1980"/>
      <c r="R289" s="1981"/>
      <c r="S289" s="4"/>
      <c r="T289" s="4"/>
      <c r="U289" s="1979"/>
      <c r="V289" s="1980"/>
      <c r="W289" s="1980"/>
      <c r="X289" s="1980"/>
      <c r="Y289" s="1980"/>
      <c r="Z289" s="1980"/>
      <c r="AA289" s="1980"/>
      <c r="AB289" s="1980"/>
      <c r="AC289" s="1980"/>
      <c r="AD289" s="1980"/>
      <c r="AE289" s="1980"/>
      <c r="AF289" s="1980"/>
      <c r="AG289" s="1980"/>
      <c r="AH289" s="1980"/>
      <c r="AI289" s="1980"/>
      <c r="AJ289" s="1981"/>
      <c r="AK289" s="4"/>
      <c r="AL289" s="153"/>
    </row>
    <row r="290" spans="1:38" ht="12.75" customHeight="1" x14ac:dyDescent="0.25">
      <c r="A290" s="4"/>
      <c r="B290" s="4"/>
      <c r="C290" s="1982"/>
      <c r="D290" s="1983"/>
      <c r="E290" s="1983"/>
      <c r="F290" s="1983"/>
      <c r="G290" s="1983"/>
      <c r="H290" s="1983"/>
      <c r="I290" s="1983"/>
      <c r="J290" s="1983"/>
      <c r="K290" s="1983"/>
      <c r="L290" s="1983"/>
      <c r="M290" s="1983"/>
      <c r="N290" s="1983"/>
      <c r="O290" s="1983"/>
      <c r="P290" s="1983"/>
      <c r="Q290" s="1983"/>
      <c r="R290" s="1984"/>
      <c r="S290" s="4"/>
      <c r="T290" s="4"/>
      <c r="U290" s="1982"/>
      <c r="V290" s="1983"/>
      <c r="W290" s="1983"/>
      <c r="X290" s="1983"/>
      <c r="Y290" s="1983"/>
      <c r="Z290" s="1983"/>
      <c r="AA290" s="1983"/>
      <c r="AB290" s="1983"/>
      <c r="AC290" s="1983"/>
      <c r="AD290" s="1983"/>
      <c r="AE290" s="1983"/>
      <c r="AF290" s="1983"/>
      <c r="AG290" s="1983"/>
      <c r="AH290" s="1983"/>
      <c r="AI290" s="1983"/>
      <c r="AJ290" s="1984"/>
      <c r="AK290" s="4"/>
      <c r="AL290" s="153"/>
    </row>
    <row r="291" spans="1:38" x14ac:dyDescent="0.25">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c r="AA291" s="4"/>
      <c r="AB291" s="4"/>
      <c r="AC291" s="4"/>
      <c r="AD291" s="4"/>
      <c r="AE291" s="4"/>
      <c r="AF291" s="4"/>
      <c r="AG291" s="4"/>
      <c r="AH291" s="4"/>
      <c r="AI291" s="4"/>
      <c r="AJ291" s="4"/>
      <c r="AK291" s="4"/>
      <c r="AL291" s="153"/>
    </row>
    <row r="292" spans="1:38" ht="12.75" customHeight="1" x14ac:dyDescent="0.25">
      <c r="A292" s="4"/>
      <c r="B292" s="4"/>
      <c r="C292" s="1976"/>
      <c r="D292" s="1977"/>
      <c r="E292" s="1977"/>
      <c r="F292" s="1977"/>
      <c r="G292" s="1977"/>
      <c r="H292" s="1977"/>
      <c r="I292" s="1977"/>
      <c r="J292" s="1977"/>
      <c r="K292" s="1977"/>
      <c r="L292" s="1977"/>
      <c r="M292" s="1977"/>
      <c r="N292" s="1977"/>
      <c r="O292" s="1977"/>
      <c r="P292" s="1977"/>
      <c r="Q292" s="1977"/>
      <c r="R292" s="1978"/>
      <c r="S292" s="4"/>
      <c r="T292" s="4"/>
      <c r="U292" s="1976"/>
      <c r="V292" s="1977"/>
      <c r="W292" s="1977"/>
      <c r="X292" s="1977"/>
      <c r="Y292" s="1977"/>
      <c r="Z292" s="1977"/>
      <c r="AA292" s="1977"/>
      <c r="AB292" s="1977"/>
      <c r="AC292" s="1977"/>
      <c r="AD292" s="1977"/>
      <c r="AE292" s="1977"/>
      <c r="AF292" s="1977"/>
      <c r="AG292" s="1977"/>
      <c r="AH292" s="1977"/>
      <c r="AI292" s="1977"/>
      <c r="AJ292" s="1978"/>
      <c r="AK292" s="4"/>
      <c r="AL292" s="153"/>
    </row>
    <row r="293" spans="1:38" ht="12.75" customHeight="1" x14ac:dyDescent="0.25">
      <c r="A293" s="4"/>
      <c r="B293" s="4"/>
      <c r="C293" s="1979"/>
      <c r="D293" s="1980"/>
      <c r="E293" s="1980"/>
      <c r="F293" s="1980"/>
      <c r="G293" s="1980"/>
      <c r="H293" s="1980"/>
      <c r="I293" s="1980"/>
      <c r="J293" s="1980"/>
      <c r="K293" s="1980"/>
      <c r="L293" s="1980"/>
      <c r="M293" s="1980"/>
      <c r="N293" s="1980"/>
      <c r="O293" s="1980"/>
      <c r="P293" s="1980"/>
      <c r="Q293" s="1980"/>
      <c r="R293" s="1981"/>
      <c r="S293" s="4"/>
      <c r="T293" s="4"/>
      <c r="U293" s="1979"/>
      <c r="V293" s="1980"/>
      <c r="W293" s="1980"/>
      <c r="X293" s="1980"/>
      <c r="Y293" s="1980"/>
      <c r="Z293" s="1980"/>
      <c r="AA293" s="1980"/>
      <c r="AB293" s="1980"/>
      <c r="AC293" s="1980"/>
      <c r="AD293" s="1980"/>
      <c r="AE293" s="1980"/>
      <c r="AF293" s="1980"/>
      <c r="AG293" s="1980"/>
      <c r="AH293" s="1980"/>
      <c r="AI293" s="1980"/>
      <c r="AJ293" s="1981"/>
      <c r="AK293" s="4"/>
      <c r="AL293" s="153"/>
    </row>
    <row r="294" spans="1:38" ht="12.75" customHeight="1" x14ac:dyDescent="0.25">
      <c r="A294" s="4"/>
      <c r="B294" s="4"/>
      <c r="C294" s="1979"/>
      <c r="D294" s="1980"/>
      <c r="E294" s="1980"/>
      <c r="F294" s="1980"/>
      <c r="G294" s="1980"/>
      <c r="H294" s="1980"/>
      <c r="I294" s="1980"/>
      <c r="J294" s="1980"/>
      <c r="K294" s="1980"/>
      <c r="L294" s="1980"/>
      <c r="M294" s="1980"/>
      <c r="N294" s="1980"/>
      <c r="O294" s="1980"/>
      <c r="P294" s="1980"/>
      <c r="Q294" s="1980"/>
      <c r="R294" s="1981"/>
      <c r="S294" s="4"/>
      <c r="T294" s="4"/>
      <c r="U294" s="1979"/>
      <c r="V294" s="1980"/>
      <c r="W294" s="1980"/>
      <c r="X294" s="1980"/>
      <c r="Y294" s="1980"/>
      <c r="Z294" s="1980"/>
      <c r="AA294" s="1980"/>
      <c r="AB294" s="1980"/>
      <c r="AC294" s="1980"/>
      <c r="AD294" s="1980"/>
      <c r="AE294" s="1980"/>
      <c r="AF294" s="1980"/>
      <c r="AG294" s="1980"/>
      <c r="AH294" s="1980"/>
      <c r="AI294" s="1980"/>
      <c r="AJ294" s="1981"/>
      <c r="AK294" s="4"/>
      <c r="AL294" s="153"/>
    </row>
    <row r="295" spans="1:38" ht="12.75" customHeight="1" x14ac:dyDescent="0.25">
      <c r="A295" s="4"/>
      <c r="B295" s="4"/>
      <c r="C295" s="1979"/>
      <c r="D295" s="1980"/>
      <c r="E295" s="1980"/>
      <c r="F295" s="1980"/>
      <c r="G295" s="1980"/>
      <c r="H295" s="1980"/>
      <c r="I295" s="1980"/>
      <c r="J295" s="1980"/>
      <c r="K295" s="1980"/>
      <c r="L295" s="1980"/>
      <c r="M295" s="1980"/>
      <c r="N295" s="1980"/>
      <c r="O295" s="1980"/>
      <c r="P295" s="1980"/>
      <c r="Q295" s="1980"/>
      <c r="R295" s="1981"/>
      <c r="S295" s="4"/>
      <c r="T295" s="4"/>
      <c r="U295" s="1979"/>
      <c r="V295" s="1980"/>
      <c r="W295" s="1980"/>
      <c r="X295" s="1980"/>
      <c r="Y295" s="1980"/>
      <c r="Z295" s="1980"/>
      <c r="AA295" s="1980"/>
      <c r="AB295" s="1980"/>
      <c r="AC295" s="1980"/>
      <c r="AD295" s="1980"/>
      <c r="AE295" s="1980"/>
      <c r="AF295" s="1980"/>
      <c r="AG295" s="1980"/>
      <c r="AH295" s="1980"/>
      <c r="AI295" s="1980"/>
      <c r="AJ295" s="1981"/>
      <c r="AK295" s="4"/>
      <c r="AL295" s="153"/>
    </row>
    <row r="296" spans="1:38" ht="12.75" customHeight="1" x14ac:dyDescent="0.25">
      <c r="A296" s="4"/>
      <c r="B296" s="4"/>
      <c r="C296" s="1979"/>
      <c r="D296" s="1980"/>
      <c r="E296" s="1980"/>
      <c r="F296" s="1980"/>
      <c r="G296" s="1980"/>
      <c r="H296" s="1980"/>
      <c r="I296" s="1980"/>
      <c r="J296" s="1980"/>
      <c r="K296" s="1980"/>
      <c r="L296" s="1980"/>
      <c r="M296" s="1980"/>
      <c r="N296" s="1980"/>
      <c r="O296" s="1980"/>
      <c r="P296" s="1980"/>
      <c r="Q296" s="1980"/>
      <c r="R296" s="1981"/>
      <c r="S296" s="4"/>
      <c r="T296" s="4"/>
      <c r="U296" s="1979"/>
      <c r="V296" s="1980"/>
      <c r="W296" s="1980"/>
      <c r="X296" s="1980"/>
      <c r="Y296" s="1980"/>
      <c r="Z296" s="1980"/>
      <c r="AA296" s="1980"/>
      <c r="AB296" s="1980"/>
      <c r="AC296" s="1980"/>
      <c r="AD296" s="1980"/>
      <c r="AE296" s="1980"/>
      <c r="AF296" s="1980"/>
      <c r="AG296" s="1980"/>
      <c r="AH296" s="1980"/>
      <c r="AI296" s="1980"/>
      <c r="AJ296" s="1981"/>
      <c r="AK296" s="4"/>
      <c r="AL296" s="153"/>
    </row>
    <row r="297" spans="1:38" ht="12.75" customHeight="1" x14ac:dyDescent="0.25">
      <c r="A297" s="4"/>
      <c r="B297" s="4"/>
      <c r="C297" s="1979"/>
      <c r="D297" s="1980"/>
      <c r="E297" s="1980"/>
      <c r="F297" s="1980"/>
      <c r="G297" s="1980"/>
      <c r="H297" s="1980"/>
      <c r="I297" s="1980"/>
      <c r="J297" s="1980"/>
      <c r="K297" s="1980"/>
      <c r="L297" s="1980"/>
      <c r="M297" s="1980"/>
      <c r="N297" s="1980"/>
      <c r="O297" s="1980"/>
      <c r="P297" s="1980"/>
      <c r="Q297" s="1980"/>
      <c r="R297" s="1981"/>
      <c r="S297" s="4"/>
      <c r="T297" s="4"/>
      <c r="U297" s="1979"/>
      <c r="V297" s="1980"/>
      <c r="W297" s="1980"/>
      <c r="X297" s="1980"/>
      <c r="Y297" s="1980"/>
      <c r="Z297" s="1980"/>
      <c r="AA297" s="1980"/>
      <c r="AB297" s="1980"/>
      <c r="AC297" s="1980"/>
      <c r="AD297" s="1980"/>
      <c r="AE297" s="1980"/>
      <c r="AF297" s="1980"/>
      <c r="AG297" s="1980"/>
      <c r="AH297" s="1980"/>
      <c r="AI297" s="1980"/>
      <c r="AJ297" s="1981"/>
      <c r="AK297" s="4"/>
      <c r="AL297" s="153"/>
    </row>
    <row r="298" spans="1:38" ht="12.75" customHeight="1" x14ac:dyDescent="0.25">
      <c r="A298" s="4"/>
      <c r="B298" s="4"/>
      <c r="C298" s="1979"/>
      <c r="D298" s="1980"/>
      <c r="E298" s="1980"/>
      <c r="F298" s="1980"/>
      <c r="G298" s="1980"/>
      <c r="H298" s="1980"/>
      <c r="I298" s="1980"/>
      <c r="J298" s="1980"/>
      <c r="K298" s="1980"/>
      <c r="L298" s="1980"/>
      <c r="M298" s="1980"/>
      <c r="N298" s="1980"/>
      <c r="O298" s="1980"/>
      <c r="P298" s="1980"/>
      <c r="Q298" s="1980"/>
      <c r="R298" s="1981"/>
      <c r="S298" s="4"/>
      <c r="T298" s="4"/>
      <c r="U298" s="1979"/>
      <c r="V298" s="1980"/>
      <c r="W298" s="1980"/>
      <c r="X298" s="1980"/>
      <c r="Y298" s="1980"/>
      <c r="Z298" s="1980"/>
      <c r="AA298" s="1980"/>
      <c r="AB298" s="1980"/>
      <c r="AC298" s="1980"/>
      <c r="AD298" s="1980"/>
      <c r="AE298" s="1980"/>
      <c r="AF298" s="1980"/>
      <c r="AG298" s="1980"/>
      <c r="AH298" s="1980"/>
      <c r="AI298" s="1980"/>
      <c r="AJ298" s="1981"/>
      <c r="AK298" s="4"/>
      <c r="AL298" s="153"/>
    </row>
    <row r="299" spans="1:38" ht="12.75" customHeight="1" x14ac:dyDescent="0.25">
      <c r="A299" s="4"/>
      <c r="B299" s="4"/>
      <c r="C299" s="1979"/>
      <c r="D299" s="1980"/>
      <c r="E299" s="1980"/>
      <c r="F299" s="1980"/>
      <c r="G299" s="1980"/>
      <c r="H299" s="1980"/>
      <c r="I299" s="1980"/>
      <c r="J299" s="1980"/>
      <c r="K299" s="1980"/>
      <c r="L299" s="1980"/>
      <c r="M299" s="1980"/>
      <c r="N299" s="1980"/>
      <c r="O299" s="1980"/>
      <c r="P299" s="1980"/>
      <c r="Q299" s="1980"/>
      <c r="R299" s="1981"/>
      <c r="S299" s="4"/>
      <c r="T299" s="4"/>
      <c r="U299" s="1979"/>
      <c r="V299" s="1980"/>
      <c r="W299" s="1980"/>
      <c r="X299" s="1980"/>
      <c r="Y299" s="1980"/>
      <c r="Z299" s="1980"/>
      <c r="AA299" s="1980"/>
      <c r="AB299" s="1980"/>
      <c r="AC299" s="1980"/>
      <c r="AD299" s="1980"/>
      <c r="AE299" s="1980"/>
      <c r="AF299" s="1980"/>
      <c r="AG299" s="1980"/>
      <c r="AH299" s="1980"/>
      <c r="AI299" s="1980"/>
      <c r="AJ299" s="1981"/>
      <c r="AK299" s="4"/>
      <c r="AL299" s="153"/>
    </row>
    <row r="300" spans="1:38" ht="12.75" customHeight="1" x14ac:dyDescent="0.25">
      <c r="A300" s="4"/>
      <c r="B300" s="4"/>
      <c r="C300" s="1979"/>
      <c r="D300" s="1980"/>
      <c r="E300" s="1980"/>
      <c r="F300" s="1980"/>
      <c r="G300" s="1980"/>
      <c r="H300" s="1980"/>
      <c r="I300" s="1980"/>
      <c r="J300" s="1980"/>
      <c r="K300" s="1980"/>
      <c r="L300" s="1980"/>
      <c r="M300" s="1980"/>
      <c r="N300" s="1980"/>
      <c r="O300" s="1980"/>
      <c r="P300" s="1980"/>
      <c r="Q300" s="1980"/>
      <c r="R300" s="1981"/>
      <c r="S300" s="4"/>
      <c r="T300" s="4"/>
      <c r="U300" s="1979"/>
      <c r="V300" s="1980"/>
      <c r="W300" s="1980"/>
      <c r="X300" s="1980"/>
      <c r="Y300" s="1980"/>
      <c r="Z300" s="1980"/>
      <c r="AA300" s="1980"/>
      <c r="AB300" s="1980"/>
      <c r="AC300" s="1980"/>
      <c r="AD300" s="1980"/>
      <c r="AE300" s="1980"/>
      <c r="AF300" s="1980"/>
      <c r="AG300" s="1980"/>
      <c r="AH300" s="1980"/>
      <c r="AI300" s="1980"/>
      <c r="AJ300" s="1981"/>
      <c r="AK300" s="4"/>
      <c r="AL300" s="153"/>
    </row>
    <row r="301" spans="1:38" ht="12.75" customHeight="1" x14ac:dyDescent="0.25">
      <c r="A301" s="4"/>
      <c r="B301" s="4"/>
      <c r="C301" s="1979"/>
      <c r="D301" s="1980"/>
      <c r="E301" s="1980"/>
      <c r="F301" s="1980"/>
      <c r="G301" s="1980"/>
      <c r="H301" s="1980"/>
      <c r="I301" s="1980"/>
      <c r="J301" s="1980"/>
      <c r="K301" s="1980"/>
      <c r="L301" s="1980"/>
      <c r="M301" s="1980"/>
      <c r="N301" s="1980"/>
      <c r="O301" s="1980"/>
      <c r="P301" s="1980"/>
      <c r="Q301" s="1980"/>
      <c r="R301" s="1981"/>
      <c r="S301" s="4"/>
      <c r="T301" s="4"/>
      <c r="U301" s="1979"/>
      <c r="V301" s="1980"/>
      <c r="W301" s="1980"/>
      <c r="X301" s="1980"/>
      <c r="Y301" s="1980"/>
      <c r="Z301" s="1980"/>
      <c r="AA301" s="1980"/>
      <c r="AB301" s="1980"/>
      <c r="AC301" s="1980"/>
      <c r="AD301" s="1980"/>
      <c r="AE301" s="1980"/>
      <c r="AF301" s="1980"/>
      <c r="AG301" s="1980"/>
      <c r="AH301" s="1980"/>
      <c r="AI301" s="1980"/>
      <c r="AJ301" s="1981"/>
      <c r="AK301" s="4"/>
      <c r="AL301" s="153"/>
    </row>
    <row r="302" spans="1:38" ht="12.75" customHeight="1" x14ac:dyDescent="0.25">
      <c r="A302" s="4"/>
      <c r="B302" s="4"/>
      <c r="C302" s="1979"/>
      <c r="D302" s="1980"/>
      <c r="E302" s="1980"/>
      <c r="F302" s="1980"/>
      <c r="G302" s="1980"/>
      <c r="H302" s="1980"/>
      <c r="I302" s="1980"/>
      <c r="J302" s="1980"/>
      <c r="K302" s="1980"/>
      <c r="L302" s="1980"/>
      <c r="M302" s="1980"/>
      <c r="N302" s="1980"/>
      <c r="O302" s="1980"/>
      <c r="P302" s="1980"/>
      <c r="Q302" s="1980"/>
      <c r="R302" s="1981"/>
      <c r="S302" s="4"/>
      <c r="T302" s="4"/>
      <c r="U302" s="1979"/>
      <c r="V302" s="1980"/>
      <c r="W302" s="1980"/>
      <c r="X302" s="1980"/>
      <c r="Y302" s="1980"/>
      <c r="Z302" s="1980"/>
      <c r="AA302" s="1980"/>
      <c r="AB302" s="1980"/>
      <c r="AC302" s="1980"/>
      <c r="AD302" s="1980"/>
      <c r="AE302" s="1980"/>
      <c r="AF302" s="1980"/>
      <c r="AG302" s="1980"/>
      <c r="AH302" s="1980"/>
      <c r="AI302" s="1980"/>
      <c r="AJ302" s="1981"/>
      <c r="AK302" s="4"/>
      <c r="AL302" s="153"/>
    </row>
    <row r="303" spans="1:38" ht="12.75" customHeight="1" x14ac:dyDescent="0.25">
      <c r="A303" s="4"/>
      <c r="B303" s="4"/>
      <c r="C303" s="1979"/>
      <c r="D303" s="1980"/>
      <c r="E303" s="1980"/>
      <c r="F303" s="1980"/>
      <c r="G303" s="1980"/>
      <c r="H303" s="1980"/>
      <c r="I303" s="1980"/>
      <c r="J303" s="1980"/>
      <c r="K303" s="1980"/>
      <c r="L303" s="1980"/>
      <c r="M303" s="1980"/>
      <c r="N303" s="1980"/>
      <c r="O303" s="1980"/>
      <c r="P303" s="1980"/>
      <c r="Q303" s="1980"/>
      <c r="R303" s="1981"/>
      <c r="S303" s="4"/>
      <c r="T303" s="4"/>
      <c r="U303" s="1979"/>
      <c r="V303" s="1980"/>
      <c r="W303" s="1980"/>
      <c r="X303" s="1980"/>
      <c r="Y303" s="1980"/>
      <c r="Z303" s="1980"/>
      <c r="AA303" s="1980"/>
      <c r="AB303" s="1980"/>
      <c r="AC303" s="1980"/>
      <c r="AD303" s="1980"/>
      <c r="AE303" s="1980"/>
      <c r="AF303" s="1980"/>
      <c r="AG303" s="1980"/>
      <c r="AH303" s="1980"/>
      <c r="AI303" s="1980"/>
      <c r="AJ303" s="1981"/>
      <c r="AK303" s="4"/>
      <c r="AL303" s="153"/>
    </row>
    <row r="304" spans="1:38" ht="12.75" customHeight="1" x14ac:dyDescent="0.25">
      <c r="A304" s="4"/>
      <c r="B304" s="4"/>
      <c r="C304" s="1979"/>
      <c r="D304" s="1980"/>
      <c r="E304" s="1980"/>
      <c r="F304" s="1980"/>
      <c r="G304" s="1980"/>
      <c r="H304" s="1980"/>
      <c r="I304" s="1980"/>
      <c r="J304" s="1980"/>
      <c r="K304" s="1980"/>
      <c r="L304" s="1980"/>
      <c r="M304" s="1980"/>
      <c r="N304" s="1980"/>
      <c r="O304" s="1980"/>
      <c r="P304" s="1980"/>
      <c r="Q304" s="1980"/>
      <c r="R304" s="1981"/>
      <c r="S304" s="4"/>
      <c r="T304" s="4"/>
      <c r="U304" s="1979"/>
      <c r="V304" s="1980"/>
      <c r="W304" s="1980"/>
      <c r="X304" s="1980"/>
      <c r="Y304" s="1980"/>
      <c r="Z304" s="1980"/>
      <c r="AA304" s="1980"/>
      <c r="AB304" s="1980"/>
      <c r="AC304" s="1980"/>
      <c r="AD304" s="1980"/>
      <c r="AE304" s="1980"/>
      <c r="AF304" s="1980"/>
      <c r="AG304" s="1980"/>
      <c r="AH304" s="1980"/>
      <c r="AI304" s="1980"/>
      <c r="AJ304" s="1981"/>
      <c r="AK304" s="4"/>
      <c r="AL304" s="153"/>
    </row>
    <row r="305" spans="1:38" ht="12.75" customHeight="1" x14ac:dyDescent="0.25">
      <c r="A305" s="4"/>
      <c r="B305" s="4"/>
      <c r="C305" s="1982"/>
      <c r="D305" s="1983"/>
      <c r="E305" s="1983"/>
      <c r="F305" s="1983"/>
      <c r="G305" s="1983"/>
      <c r="H305" s="1983"/>
      <c r="I305" s="1983"/>
      <c r="J305" s="1983"/>
      <c r="K305" s="1983"/>
      <c r="L305" s="1983"/>
      <c r="M305" s="1983"/>
      <c r="N305" s="1983"/>
      <c r="O305" s="1983"/>
      <c r="P305" s="1983"/>
      <c r="Q305" s="1983"/>
      <c r="R305" s="1984"/>
      <c r="S305" s="4"/>
      <c r="T305" s="4"/>
      <c r="U305" s="1982"/>
      <c r="V305" s="1983"/>
      <c r="W305" s="1983"/>
      <c r="X305" s="1983"/>
      <c r="Y305" s="1983"/>
      <c r="Z305" s="1983"/>
      <c r="AA305" s="1983"/>
      <c r="AB305" s="1983"/>
      <c r="AC305" s="1983"/>
      <c r="AD305" s="1983"/>
      <c r="AE305" s="1983"/>
      <c r="AF305" s="1983"/>
      <c r="AG305" s="1983"/>
      <c r="AH305" s="1983"/>
      <c r="AI305" s="1983"/>
      <c r="AJ305" s="1984"/>
      <c r="AK305" s="4"/>
      <c r="AL305" s="153"/>
    </row>
    <row r="306" spans="1:38" ht="15" customHeight="1" x14ac:dyDescent="0.25">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c r="AA306" s="4"/>
      <c r="AB306" s="4"/>
      <c r="AC306" s="4"/>
      <c r="AD306" s="4"/>
      <c r="AE306" s="4"/>
      <c r="AF306" s="4"/>
      <c r="AG306" s="4"/>
      <c r="AH306" s="4"/>
      <c r="AI306" s="4"/>
      <c r="AJ306" s="4"/>
      <c r="AK306" s="4"/>
      <c r="AL306" s="153"/>
    </row>
    <row r="307" spans="1:38" ht="12.75" customHeight="1" x14ac:dyDescent="0.25">
      <c r="A307" s="4"/>
      <c r="B307" s="4"/>
      <c r="C307" s="1976"/>
      <c r="D307" s="1977"/>
      <c r="E307" s="1977"/>
      <c r="F307" s="1977"/>
      <c r="G307" s="1977"/>
      <c r="H307" s="1977"/>
      <c r="I307" s="1977"/>
      <c r="J307" s="1977"/>
      <c r="K307" s="1977"/>
      <c r="L307" s="1977"/>
      <c r="M307" s="1977"/>
      <c r="N307" s="1977"/>
      <c r="O307" s="1977"/>
      <c r="P307" s="1977"/>
      <c r="Q307" s="1977"/>
      <c r="R307" s="1978"/>
      <c r="S307" s="4"/>
      <c r="T307" s="4"/>
      <c r="U307" s="1976"/>
      <c r="V307" s="1977"/>
      <c r="W307" s="1977"/>
      <c r="X307" s="1977"/>
      <c r="Y307" s="1977"/>
      <c r="Z307" s="1977"/>
      <c r="AA307" s="1977"/>
      <c r="AB307" s="1977"/>
      <c r="AC307" s="1977"/>
      <c r="AD307" s="1977"/>
      <c r="AE307" s="1977"/>
      <c r="AF307" s="1977"/>
      <c r="AG307" s="1977"/>
      <c r="AH307" s="1977"/>
      <c r="AI307" s="1977"/>
      <c r="AJ307" s="1978"/>
      <c r="AK307" s="4"/>
      <c r="AL307" s="153"/>
    </row>
    <row r="308" spans="1:38" ht="12.75" customHeight="1" x14ac:dyDescent="0.25">
      <c r="A308" s="4"/>
      <c r="B308" s="4"/>
      <c r="C308" s="1979"/>
      <c r="D308" s="1980"/>
      <c r="E308" s="1980"/>
      <c r="F308" s="1980"/>
      <c r="G308" s="1980"/>
      <c r="H308" s="1980"/>
      <c r="I308" s="1980"/>
      <c r="J308" s="1980"/>
      <c r="K308" s="1980"/>
      <c r="L308" s="1980"/>
      <c r="M308" s="1980"/>
      <c r="N308" s="1980"/>
      <c r="O308" s="1980"/>
      <c r="P308" s="1980"/>
      <c r="Q308" s="1980"/>
      <c r="R308" s="1981"/>
      <c r="S308" s="4"/>
      <c r="T308" s="4"/>
      <c r="U308" s="1979"/>
      <c r="V308" s="1980"/>
      <c r="W308" s="1980"/>
      <c r="X308" s="1980"/>
      <c r="Y308" s="1980"/>
      <c r="Z308" s="1980"/>
      <c r="AA308" s="1980"/>
      <c r="AB308" s="1980"/>
      <c r="AC308" s="1980"/>
      <c r="AD308" s="1980"/>
      <c r="AE308" s="1980"/>
      <c r="AF308" s="1980"/>
      <c r="AG308" s="1980"/>
      <c r="AH308" s="1980"/>
      <c r="AI308" s="1980"/>
      <c r="AJ308" s="1981"/>
      <c r="AK308" s="4"/>
      <c r="AL308" s="153"/>
    </row>
    <row r="309" spans="1:38" ht="12.75" customHeight="1" x14ac:dyDescent="0.25">
      <c r="A309" s="4"/>
      <c r="B309" s="4"/>
      <c r="C309" s="1979"/>
      <c r="D309" s="1980"/>
      <c r="E309" s="1980"/>
      <c r="F309" s="1980"/>
      <c r="G309" s="1980"/>
      <c r="H309" s="1980"/>
      <c r="I309" s="1980"/>
      <c r="J309" s="1980"/>
      <c r="K309" s="1980"/>
      <c r="L309" s="1980"/>
      <c r="M309" s="1980"/>
      <c r="N309" s="1980"/>
      <c r="O309" s="1980"/>
      <c r="P309" s="1980"/>
      <c r="Q309" s="1980"/>
      <c r="R309" s="1981"/>
      <c r="S309" s="4"/>
      <c r="T309" s="4"/>
      <c r="U309" s="1979"/>
      <c r="V309" s="1980"/>
      <c r="W309" s="1980"/>
      <c r="X309" s="1980"/>
      <c r="Y309" s="1980"/>
      <c r="Z309" s="1980"/>
      <c r="AA309" s="1980"/>
      <c r="AB309" s="1980"/>
      <c r="AC309" s="1980"/>
      <c r="AD309" s="1980"/>
      <c r="AE309" s="1980"/>
      <c r="AF309" s="1980"/>
      <c r="AG309" s="1980"/>
      <c r="AH309" s="1980"/>
      <c r="AI309" s="1980"/>
      <c r="AJ309" s="1981"/>
      <c r="AK309" s="4"/>
      <c r="AL309" s="153"/>
    </row>
    <row r="310" spans="1:38" ht="12.75" customHeight="1" x14ac:dyDescent="0.25">
      <c r="A310" s="4"/>
      <c r="B310" s="4"/>
      <c r="C310" s="1979"/>
      <c r="D310" s="1980"/>
      <c r="E310" s="1980"/>
      <c r="F310" s="1980"/>
      <c r="G310" s="1980"/>
      <c r="H310" s="1980"/>
      <c r="I310" s="1980"/>
      <c r="J310" s="1980"/>
      <c r="K310" s="1980"/>
      <c r="L310" s="1980"/>
      <c r="M310" s="1980"/>
      <c r="N310" s="1980"/>
      <c r="O310" s="1980"/>
      <c r="P310" s="1980"/>
      <c r="Q310" s="1980"/>
      <c r="R310" s="1981"/>
      <c r="S310" s="4"/>
      <c r="T310" s="4"/>
      <c r="U310" s="1979"/>
      <c r="V310" s="1980"/>
      <c r="W310" s="1980"/>
      <c r="X310" s="1980"/>
      <c r="Y310" s="1980"/>
      <c r="Z310" s="1980"/>
      <c r="AA310" s="1980"/>
      <c r="AB310" s="1980"/>
      <c r="AC310" s="1980"/>
      <c r="AD310" s="1980"/>
      <c r="AE310" s="1980"/>
      <c r="AF310" s="1980"/>
      <c r="AG310" s="1980"/>
      <c r="AH310" s="1980"/>
      <c r="AI310" s="1980"/>
      <c r="AJ310" s="1981"/>
      <c r="AK310" s="4"/>
      <c r="AL310" s="153"/>
    </row>
    <row r="311" spans="1:38" ht="12.75" customHeight="1" x14ac:dyDescent="0.25">
      <c r="A311" s="4"/>
      <c r="B311" s="4"/>
      <c r="C311" s="1979"/>
      <c r="D311" s="1980"/>
      <c r="E311" s="1980"/>
      <c r="F311" s="1980"/>
      <c r="G311" s="1980"/>
      <c r="H311" s="1980"/>
      <c r="I311" s="1980"/>
      <c r="J311" s="1980"/>
      <c r="K311" s="1980"/>
      <c r="L311" s="1980"/>
      <c r="M311" s="1980"/>
      <c r="N311" s="1980"/>
      <c r="O311" s="1980"/>
      <c r="P311" s="1980"/>
      <c r="Q311" s="1980"/>
      <c r="R311" s="1981"/>
      <c r="S311" s="4"/>
      <c r="T311" s="4"/>
      <c r="U311" s="1979"/>
      <c r="V311" s="1980"/>
      <c r="W311" s="1980"/>
      <c r="X311" s="1980"/>
      <c r="Y311" s="1980"/>
      <c r="Z311" s="1980"/>
      <c r="AA311" s="1980"/>
      <c r="AB311" s="1980"/>
      <c r="AC311" s="1980"/>
      <c r="AD311" s="1980"/>
      <c r="AE311" s="1980"/>
      <c r="AF311" s="1980"/>
      <c r="AG311" s="1980"/>
      <c r="AH311" s="1980"/>
      <c r="AI311" s="1980"/>
      <c r="AJ311" s="1981"/>
      <c r="AK311" s="4"/>
      <c r="AL311" s="153"/>
    </row>
    <row r="312" spans="1:38" ht="12.75" customHeight="1" x14ac:dyDescent="0.25">
      <c r="A312" s="4"/>
      <c r="B312" s="4"/>
      <c r="C312" s="1979"/>
      <c r="D312" s="1980"/>
      <c r="E312" s="1980"/>
      <c r="F312" s="1980"/>
      <c r="G312" s="1980"/>
      <c r="H312" s="1980"/>
      <c r="I312" s="1980"/>
      <c r="J312" s="1980"/>
      <c r="K312" s="1980"/>
      <c r="L312" s="1980"/>
      <c r="M312" s="1980"/>
      <c r="N312" s="1980"/>
      <c r="O312" s="1980"/>
      <c r="P312" s="1980"/>
      <c r="Q312" s="1980"/>
      <c r="R312" s="1981"/>
      <c r="S312" s="4"/>
      <c r="T312" s="4"/>
      <c r="U312" s="1979"/>
      <c r="V312" s="1980"/>
      <c r="W312" s="1980"/>
      <c r="X312" s="1980"/>
      <c r="Y312" s="1980"/>
      <c r="Z312" s="1980"/>
      <c r="AA312" s="1980"/>
      <c r="AB312" s="1980"/>
      <c r="AC312" s="1980"/>
      <c r="AD312" s="1980"/>
      <c r="AE312" s="1980"/>
      <c r="AF312" s="1980"/>
      <c r="AG312" s="1980"/>
      <c r="AH312" s="1980"/>
      <c r="AI312" s="1980"/>
      <c r="AJ312" s="1981"/>
      <c r="AK312" s="4"/>
      <c r="AL312" s="153"/>
    </row>
    <row r="313" spans="1:38" ht="12.75" customHeight="1" x14ac:dyDescent="0.25">
      <c r="A313" s="4"/>
      <c r="B313" s="4"/>
      <c r="C313" s="1979"/>
      <c r="D313" s="1980"/>
      <c r="E313" s="1980"/>
      <c r="F313" s="1980"/>
      <c r="G313" s="1980"/>
      <c r="H313" s="1980"/>
      <c r="I313" s="1980"/>
      <c r="J313" s="1980"/>
      <c r="K313" s="1980"/>
      <c r="L313" s="1980"/>
      <c r="M313" s="1980"/>
      <c r="N313" s="1980"/>
      <c r="O313" s="1980"/>
      <c r="P313" s="1980"/>
      <c r="Q313" s="1980"/>
      <c r="R313" s="1981"/>
      <c r="S313" s="4"/>
      <c r="T313" s="4"/>
      <c r="U313" s="1979"/>
      <c r="V313" s="1980"/>
      <c r="W313" s="1980"/>
      <c r="X313" s="1980"/>
      <c r="Y313" s="1980"/>
      <c r="Z313" s="1980"/>
      <c r="AA313" s="1980"/>
      <c r="AB313" s="1980"/>
      <c r="AC313" s="1980"/>
      <c r="AD313" s="1980"/>
      <c r="AE313" s="1980"/>
      <c r="AF313" s="1980"/>
      <c r="AG313" s="1980"/>
      <c r="AH313" s="1980"/>
      <c r="AI313" s="1980"/>
      <c r="AJ313" s="1981"/>
      <c r="AK313" s="4"/>
      <c r="AL313" s="153"/>
    </row>
    <row r="314" spans="1:38" ht="12.75" customHeight="1" x14ac:dyDescent="0.25">
      <c r="A314" s="4"/>
      <c r="B314" s="4"/>
      <c r="C314" s="1979"/>
      <c r="D314" s="1980"/>
      <c r="E314" s="1980"/>
      <c r="F314" s="1980"/>
      <c r="G314" s="1980"/>
      <c r="H314" s="1980"/>
      <c r="I314" s="1980"/>
      <c r="J314" s="1980"/>
      <c r="K314" s="1980"/>
      <c r="L314" s="1980"/>
      <c r="M314" s="1980"/>
      <c r="N314" s="1980"/>
      <c r="O314" s="1980"/>
      <c r="P314" s="1980"/>
      <c r="Q314" s="1980"/>
      <c r="R314" s="1981"/>
      <c r="S314" s="4"/>
      <c r="T314" s="4"/>
      <c r="U314" s="1979"/>
      <c r="V314" s="1980"/>
      <c r="W314" s="1980"/>
      <c r="X314" s="1980"/>
      <c r="Y314" s="1980"/>
      <c r="Z314" s="1980"/>
      <c r="AA314" s="1980"/>
      <c r="AB314" s="1980"/>
      <c r="AC314" s="1980"/>
      <c r="AD314" s="1980"/>
      <c r="AE314" s="1980"/>
      <c r="AF314" s="1980"/>
      <c r="AG314" s="1980"/>
      <c r="AH314" s="1980"/>
      <c r="AI314" s="1980"/>
      <c r="AJ314" s="1981"/>
      <c r="AK314" s="4"/>
      <c r="AL314" s="153"/>
    </row>
    <row r="315" spans="1:38" ht="12.75" customHeight="1" x14ac:dyDescent="0.25">
      <c r="A315" s="4"/>
      <c r="B315" s="4"/>
      <c r="C315" s="1979"/>
      <c r="D315" s="1980"/>
      <c r="E315" s="1980"/>
      <c r="F315" s="1980"/>
      <c r="G315" s="1980"/>
      <c r="H315" s="1980"/>
      <c r="I315" s="1980"/>
      <c r="J315" s="1980"/>
      <c r="K315" s="1980"/>
      <c r="L315" s="1980"/>
      <c r="M315" s="1980"/>
      <c r="N315" s="1980"/>
      <c r="O315" s="1980"/>
      <c r="P315" s="1980"/>
      <c r="Q315" s="1980"/>
      <c r="R315" s="1981"/>
      <c r="S315" s="4"/>
      <c r="T315" s="4"/>
      <c r="U315" s="1979"/>
      <c r="V315" s="1980"/>
      <c r="W315" s="1980"/>
      <c r="X315" s="1980"/>
      <c r="Y315" s="1980"/>
      <c r="Z315" s="1980"/>
      <c r="AA315" s="1980"/>
      <c r="AB315" s="1980"/>
      <c r="AC315" s="1980"/>
      <c r="AD315" s="1980"/>
      <c r="AE315" s="1980"/>
      <c r="AF315" s="1980"/>
      <c r="AG315" s="1980"/>
      <c r="AH315" s="1980"/>
      <c r="AI315" s="1980"/>
      <c r="AJ315" s="1981"/>
      <c r="AK315" s="4"/>
      <c r="AL315" s="153"/>
    </row>
    <row r="316" spans="1:38" ht="12.75" customHeight="1" x14ac:dyDescent="0.25">
      <c r="A316" s="4"/>
      <c r="B316" s="4"/>
      <c r="C316" s="1979"/>
      <c r="D316" s="1980"/>
      <c r="E316" s="1980"/>
      <c r="F316" s="1980"/>
      <c r="G316" s="1980"/>
      <c r="H316" s="1980"/>
      <c r="I316" s="1980"/>
      <c r="J316" s="1980"/>
      <c r="K316" s="1980"/>
      <c r="L316" s="1980"/>
      <c r="M316" s="1980"/>
      <c r="N316" s="1980"/>
      <c r="O316" s="1980"/>
      <c r="P316" s="1980"/>
      <c r="Q316" s="1980"/>
      <c r="R316" s="1981"/>
      <c r="S316" s="4"/>
      <c r="T316" s="4"/>
      <c r="U316" s="1979"/>
      <c r="V316" s="1980"/>
      <c r="W316" s="1980"/>
      <c r="X316" s="1980"/>
      <c r="Y316" s="1980"/>
      <c r="Z316" s="1980"/>
      <c r="AA316" s="1980"/>
      <c r="AB316" s="1980"/>
      <c r="AC316" s="1980"/>
      <c r="AD316" s="1980"/>
      <c r="AE316" s="1980"/>
      <c r="AF316" s="1980"/>
      <c r="AG316" s="1980"/>
      <c r="AH316" s="1980"/>
      <c r="AI316" s="1980"/>
      <c r="AJ316" s="1981"/>
      <c r="AK316" s="4"/>
      <c r="AL316" s="153"/>
    </row>
    <row r="317" spans="1:38" ht="12.75" customHeight="1" x14ac:dyDescent="0.25">
      <c r="A317" s="4"/>
      <c r="B317" s="4"/>
      <c r="C317" s="1979"/>
      <c r="D317" s="1980"/>
      <c r="E317" s="1980"/>
      <c r="F317" s="1980"/>
      <c r="G317" s="1980"/>
      <c r="H317" s="1980"/>
      <c r="I317" s="1980"/>
      <c r="J317" s="1980"/>
      <c r="K317" s="1980"/>
      <c r="L317" s="1980"/>
      <c r="M317" s="1980"/>
      <c r="N317" s="1980"/>
      <c r="O317" s="1980"/>
      <c r="P317" s="1980"/>
      <c r="Q317" s="1980"/>
      <c r="R317" s="1981"/>
      <c r="S317" s="4"/>
      <c r="T317" s="4"/>
      <c r="U317" s="1979"/>
      <c r="V317" s="1980"/>
      <c r="W317" s="1980"/>
      <c r="X317" s="1980"/>
      <c r="Y317" s="1980"/>
      <c r="Z317" s="1980"/>
      <c r="AA317" s="1980"/>
      <c r="AB317" s="1980"/>
      <c r="AC317" s="1980"/>
      <c r="AD317" s="1980"/>
      <c r="AE317" s="1980"/>
      <c r="AF317" s="1980"/>
      <c r="AG317" s="1980"/>
      <c r="AH317" s="1980"/>
      <c r="AI317" s="1980"/>
      <c r="AJ317" s="1981"/>
      <c r="AK317" s="4"/>
      <c r="AL317" s="153"/>
    </row>
    <row r="318" spans="1:38" ht="12.75" customHeight="1" x14ac:dyDescent="0.25">
      <c r="A318" s="4"/>
      <c r="B318" s="4"/>
      <c r="C318" s="1979"/>
      <c r="D318" s="1980"/>
      <c r="E318" s="1980"/>
      <c r="F318" s="1980"/>
      <c r="G318" s="1980"/>
      <c r="H318" s="1980"/>
      <c r="I318" s="1980"/>
      <c r="J318" s="1980"/>
      <c r="K318" s="1980"/>
      <c r="L318" s="1980"/>
      <c r="M318" s="1980"/>
      <c r="N318" s="1980"/>
      <c r="O318" s="1980"/>
      <c r="P318" s="1980"/>
      <c r="Q318" s="1980"/>
      <c r="R318" s="1981"/>
      <c r="S318" s="4"/>
      <c r="T318" s="4"/>
      <c r="U318" s="1979"/>
      <c r="V318" s="1980"/>
      <c r="W318" s="1980"/>
      <c r="X318" s="1980"/>
      <c r="Y318" s="1980"/>
      <c r="Z318" s="1980"/>
      <c r="AA318" s="1980"/>
      <c r="AB318" s="1980"/>
      <c r="AC318" s="1980"/>
      <c r="AD318" s="1980"/>
      <c r="AE318" s="1980"/>
      <c r="AF318" s="1980"/>
      <c r="AG318" s="1980"/>
      <c r="AH318" s="1980"/>
      <c r="AI318" s="1980"/>
      <c r="AJ318" s="1981"/>
      <c r="AK318" s="4"/>
      <c r="AL318" s="153"/>
    </row>
    <row r="319" spans="1:38" ht="12.75" customHeight="1" x14ac:dyDescent="0.25">
      <c r="A319" s="4"/>
      <c r="B319" s="4"/>
      <c r="C319" s="1979"/>
      <c r="D319" s="1980"/>
      <c r="E319" s="1980"/>
      <c r="F319" s="1980"/>
      <c r="G319" s="1980"/>
      <c r="H319" s="1980"/>
      <c r="I319" s="1980"/>
      <c r="J319" s="1980"/>
      <c r="K319" s="1980"/>
      <c r="L319" s="1980"/>
      <c r="M319" s="1980"/>
      <c r="N319" s="1980"/>
      <c r="O319" s="1980"/>
      <c r="P319" s="1980"/>
      <c r="Q319" s="1980"/>
      <c r="R319" s="1981"/>
      <c r="S319" s="4"/>
      <c r="T319" s="4"/>
      <c r="U319" s="1979"/>
      <c r="V319" s="1980"/>
      <c r="W319" s="1980"/>
      <c r="X319" s="1980"/>
      <c r="Y319" s="1980"/>
      <c r="Z319" s="1980"/>
      <c r="AA319" s="1980"/>
      <c r="AB319" s="1980"/>
      <c r="AC319" s="1980"/>
      <c r="AD319" s="1980"/>
      <c r="AE319" s="1980"/>
      <c r="AF319" s="1980"/>
      <c r="AG319" s="1980"/>
      <c r="AH319" s="1980"/>
      <c r="AI319" s="1980"/>
      <c r="AJ319" s="1981"/>
      <c r="AK319" s="4"/>
      <c r="AL319" s="153"/>
    </row>
    <row r="320" spans="1:38" ht="12.75" customHeight="1" x14ac:dyDescent="0.25">
      <c r="A320" s="4"/>
      <c r="B320" s="4"/>
      <c r="C320" s="1982"/>
      <c r="D320" s="1983"/>
      <c r="E320" s="1983"/>
      <c r="F320" s="1983"/>
      <c r="G320" s="1983"/>
      <c r="H320" s="1983"/>
      <c r="I320" s="1983"/>
      <c r="J320" s="1983"/>
      <c r="K320" s="1983"/>
      <c r="L320" s="1983"/>
      <c r="M320" s="1983"/>
      <c r="N320" s="1983"/>
      <c r="O320" s="1983"/>
      <c r="P320" s="1983"/>
      <c r="Q320" s="1983"/>
      <c r="R320" s="1984"/>
      <c r="S320" s="4"/>
      <c r="T320" s="4"/>
      <c r="U320" s="1982"/>
      <c r="V320" s="1983"/>
      <c r="W320" s="1983"/>
      <c r="X320" s="1983"/>
      <c r="Y320" s="1983"/>
      <c r="Z320" s="1983"/>
      <c r="AA320" s="1983"/>
      <c r="AB320" s="1983"/>
      <c r="AC320" s="1983"/>
      <c r="AD320" s="1983"/>
      <c r="AE320" s="1983"/>
      <c r="AF320" s="1983"/>
      <c r="AG320" s="1983"/>
      <c r="AH320" s="1983"/>
      <c r="AI320" s="1983"/>
      <c r="AJ320" s="1984"/>
      <c r="AK320" s="4"/>
      <c r="AL320" s="153"/>
    </row>
    <row r="321" spans="1:38" ht="25.5" customHeight="1" x14ac:dyDescent="0.25">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c r="AA321" s="4"/>
      <c r="AB321" s="4"/>
      <c r="AC321" s="4"/>
      <c r="AD321" s="4"/>
      <c r="AE321" s="4"/>
      <c r="AF321" s="4"/>
      <c r="AG321" s="4"/>
      <c r="AH321" s="4"/>
      <c r="AI321" s="4"/>
      <c r="AJ321" s="4"/>
      <c r="AK321" s="4"/>
      <c r="AL321" s="153"/>
    </row>
    <row r="322" spans="1:38" s="450" customFormat="1" ht="13.5" customHeight="1" x14ac:dyDescent="0.25">
      <c r="A322" s="153"/>
      <c r="B322" s="221"/>
      <c r="C322" s="493" t="s">
        <v>26</v>
      </c>
      <c r="D322" s="221" t="s">
        <v>401</v>
      </c>
      <c r="E322" s="221"/>
      <c r="F322" s="221"/>
      <c r="G322" s="221"/>
      <c r="H322" s="221"/>
      <c r="I322" s="221"/>
      <c r="J322" s="221"/>
      <c r="K322" s="221"/>
      <c r="L322" s="221"/>
      <c r="M322" s="221"/>
      <c r="N322" s="221"/>
      <c r="O322" s="221"/>
      <c r="P322" s="221"/>
      <c r="Q322" s="221"/>
      <c r="R322" s="221"/>
      <c r="S322" s="221"/>
      <c r="T322" s="221"/>
      <c r="U322" s="221"/>
      <c r="V322" s="221"/>
      <c r="W322" s="221"/>
      <c r="X322" s="221"/>
      <c r="Y322" s="221"/>
      <c r="Z322" s="221"/>
      <c r="AA322" s="221"/>
      <c r="AB322" s="221"/>
      <c r="AC322" s="221"/>
      <c r="AD322" s="221"/>
      <c r="AE322" s="221"/>
      <c r="AF322" s="221"/>
      <c r="AG322" s="221"/>
      <c r="AH322" s="221"/>
      <c r="AI322" s="221"/>
      <c r="AJ322" s="221"/>
      <c r="AK322" s="221"/>
      <c r="AL322" s="153"/>
    </row>
    <row r="323" spans="1:38" x14ac:dyDescent="0.25">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c r="AA323" s="4"/>
      <c r="AB323" s="4"/>
      <c r="AC323" s="4"/>
      <c r="AD323" s="4"/>
      <c r="AE323" s="4"/>
      <c r="AF323" s="4"/>
      <c r="AG323" s="4"/>
      <c r="AH323" s="4"/>
      <c r="AI323" s="4"/>
      <c r="AJ323" s="4"/>
      <c r="AK323" s="4"/>
      <c r="AL323" s="153"/>
    </row>
    <row r="324" spans="1:38" ht="12.75" customHeight="1" x14ac:dyDescent="0.25">
      <c r="A324" s="4"/>
      <c r="B324" s="4"/>
      <c r="C324" s="1976"/>
      <c r="D324" s="1977"/>
      <c r="E324" s="1977"/>
      <c r="F324" s="1977"/>
      <c r="G324" s="1977"/>
      <c r="H324" s="1977"/>
      <c r="I324" s="1977"/>
      <c r="J324" s="1977"/>
      <c r="K324" s="1977"/>
      <c r="L324" s="1977"/>
      <c r="M324" s="1977"/>
      <c r="N324" s="1977"/>
      <c r="O324" s="1977"/>
      <c r="P324" s="1977"/>
      <c r="Q324" s="1977"/>
      <c r="R324" s="1978"/>
      <c r="S324" s="4"/>
      <c r="T324" s="4"/>
      <c r="U324" s="1976"/>
      <c r="V324" s="1977"/>
      <c r="W324" s="1977"/>
      <c r="X324" s="1977"/>
      <c r="Y324" s="1977"/>
      <c r="Z324" s="1977"/>
      <c r="AA324" s="1977"/>
      <c r="AB324" s="1977"/>
      <c r="AC324" s="1977"/>
      <c r="AD324" s="1977"/>
      <c r="AE324" s="1977"/>
      <c r="AF324" s="1977"/>
      <c r="AG324" s="1977"/>
      <c r="AH324" s="1977"/>
      <c r="AI324" s="1977"/>
      <c r="AJ324" s="1978"/>
      <c r="AK324" s="4"/>
      <c r="AL324" s="153"/>
    </row>
    <row r="325" spans="1:38" ht="12.75" customHeight="1" x14ac:dyDescent="0.25">
      <c r="A325" s="4"/>
      <c r="B325" s="4"/>
      <c r="C325" s="1979"/>
      <c r="D325" s="1980"/>
      <c r="E325" s="1980"/>
      <c r="F325" s="1980"/>
      <c r="G325" s="1980"/>
      <c r="H325" s="1980"/>
      <c r="I325" s="1980"/>
      <c r="J325" s="1980"/>
      <c r="K325" s="1980"/>
      <c r="L325" s="1980"/>
      <c r="M325" s="1980"/>
      <c r="N325" s="1980"/>
      <c r="O325" s="1980"/>
      <c r="P325" s="1980"/>
      <c r="Q325" s="1980"/>
      <c r="R325" s="1981"/>
      <c r="S325" s="4"/>
      <c r="T325" s="4"/>
      <c r="U325" s="1979"/>
      <c r="V325" s="1980"/>
      <c r="W325" s="1980"/>
      <c r="X325" s="1980"/>
      <c r="Y325" s="1980"/>
      <c r="Z325" s="1980"/>
      <c r="AA325" s="1980"/>
      <c r="AB325" s="1980"/>
      <c r="AC325" s="1980"/>
      <c r="AD325" s="1980"/>
      <c r="AE325" s="1980"/>
      <c r="AF325" s="1980"/>
      <c r="AG325" s="1980"/>
      <c r="AH325" s="1980"/>
      <c r="AI325" s="1980"/>
      <c r="AJ325" s="1981"/>
      <c r="AK325" s="4"/>
      <c r="AL325" s="153"/>
    </row>
    <row r="326" spans="1:38" ht="12.75" customHeight="1" x14ac:dyDescent="0.25">
      <c r="A326" s="4"/>
      <c r="B326" s="4"/>
      <c r="C326" s="1979"/>
      <c r="D326" s="1980"/>
      <c r="E326" s="1980"/>
      <c r="F326" s="1980"/>
      <c r="G326" s="1980"/>
      <c r="H326" s="1980"/>
      <c r="I326" s="1980"/>
      <c r="J326" s="1980"/>
      <c r="K326" s="1980"/>
      <c r="L326" s="1980"/>
      <c r="M326" s="1980"/>
      <c r="N326" s="1980"/>
      <c r="O326" s="1980"/>
      <c r="P326" s="1980"/>
      <c r="Q326" s="1980"/>
      <c r="R326" s="1981"/>
      <c r="S326" s="4"/>
      <c r="T326" s="4"/>
      <c r="U326" s="1979"/>
      <c r="V326" s="1980"/>
      <c r="W326" s="1980"/>
      <c r="X326" s="1980"/>
      <c r="Y326" s="1980"/>
      <c r="Z326" s="1980"/>
      <c r="AA326" s="1980"/>
      <c r="AB326" s="1980"/>
      <c r="AC326" s="1980"/>
      <c r="AD326" s="1980"/>
      <c r="AE326" s="1980"/>
      <c r="AF326" s="1980"/>
      <c r="AG326" s="1980"/>
      <c r="AH326" s="1980"/>
      <c r="AI326" s="1980"/>
      <c r="AJ326" s="1981"/>
      <c r="AK326" s="4"/>
      <c r="AL326" s="153"/>
    </row>
    <row r="327" spans="1:38" ht="12.75" customHeight="1" x14ac:dyDescent="0.25">
      <c r="A327" s="4"/>
      <c r="B327" s="4"/>
      <c r="C327" s="1979"/>
      <c r="D327" s="1980"/>
      <c r="E327" s="1980"/>
      <c r="F327" s="1980"/>
      <c r="G327" s="1980"/>
      <c r="H327" s="1980"/>
      <c r="I327" s="1980"/>
      <c r="J327" s="1980"/>
      <c r="K327" s="1980"/>
      <c r="L327" s="1980"/>
      <c r="M327" s="1980"/>
      <c r="N327" s="1980"/>
      <c r="O327" s="1980"/>
      <c r="P327" s="1980"/>
      <c r="Q327" s="1980"/>
      <c r="R327" s="1981"/>
      <c r="S327" s="4"/>
      <c r="T327" s="4"/>
      <c r="U327" s="1979"/>
      <c r="V327" s="1980"/>
      <c r="W327" s="1980"/>
      <c r="X327" s="1980"/>
      <c r="Y327" s="1980"/>
      <c r="Z327" s="1980"/>
      <c r="AA327" s="1980"/>
      <c r="AB327" s="1980"/>
      <c r="AC327" s="1980"/>
      <c r="AD327" s="1980"/>
      <c r="AE327" s="1980"/>
      <c r="AF327" s="1980"/>
      <c r="AG327" s="1980"/>
      <c r="AH327" s="1980"/>
      <c r="AI327" s="1980"/>
      <c r="AJ327" s="1981"/>
      <c r="AK327" s="4"/>
      <c r="AL327" s="153"/>
    </row>
    <row r="328" spans="1:38" ht="12.75" customHeight="1" x14ac:dyDescent="0.25">
      <c r="A328" s="4"/>
      <c r="B328" s="4"/>
      <c r="C328" s="1979"/>
      <c r="D328" s="1980"/>
      <c r="E328" s="1980"/>
      <c r="F328" s="1980"/>
      <c r="G328" s="1980"/>
      <c r="H328" s="1980"/>
      <c r="I328" s="1980"/>
      <c r="J328" s="1980"/>
      <c r="K328" s="1980"/>
      <c r="L328" s="1980"/>
      <c r="M328" s="1980"/>
      <c r="N328" s="1980"/>
      <c r="O328" s="1980"/>
      <c r="P328" s="1980"/>
      <c r="Q328" s="1980"/>
      <c r="R328" s="1981"/>
      <c r="S328" s="4"/>
      <c r="T328" s="4"/>
      <c r="U328" s="1979"/>
      <c r="V328" s="1980"/>
      <c r="W328" s="1980"/>
      <c r="X328" s="1980"/>
      <c r="Y328" s="1980"/>
      <c r="Z328" s="1980"/>
      <c r="AA328" s="1980"/>
      <c r="AB328" s="1980"/>
      <c r="AC328" s="1980"/>
      <c r="AD328" s="1980"/>
      <c r="AE328" s="1980"/>
      <c r="AF328" s="1980"/>
      <c r="AG328" s="1980"/>
      <c r="AH328" s="1980"/>
      <c r="AI328" s="1980"/>
      <c r="AJ328" s="1981"/>
      <c r="AK328" s="4"/>
      <c r="AL328" s="153"/>
    </row>
    <row r="329" spans="1:38" ht="12.75" customHeight="1" x14ac:dyDescent="0.25">
      <c r="A329" s="4"/>
      <c r="B329" s="4"/>
      <c r="C329" s="1979"/>
      <c r="D329" s="1980"/>
      <c r="E329" s="1980"/>
      <c r="F329" s="1980"/>
      <c r="G329" s="1980"/>
      <c r="H329" s="1980"/>
      <c r="I329" s="1980"/>
      <c r="J329" s="1980"/>
      <c r="K329" s="1980"/>
      <c r="L329" s="1980"/>
      <c r="M329" s="1980"/>
      <c r="N329" s="1980"/>
      <c r="O329" s="1980"/>
      <c r="P329" s="1980"/>
      <c r="Q329" s="1980"/>
      <c r="R329" s="1981"/>
      <c r="S329" s="4"/>
      <c r="T329" s="4"/>
      <c r="U329" s="1979"/>
      <c r="V329" s="1980"/>
      <c r="W329" s="1980"/>
      <c r="X329" s="1980"/>
      <c r="Y329" s="1980"/>
      <c r="Z329" s="1980"/>
      <c r="AA329" s="1980"/>
      <c r="AB329" s="1980"/>
      <c r="AC329" s="1980"/>
      <c r="AD329" s="1980"/>
      <c r="AE329" s="1980"/>
      <c r="AF329" s="1980"/>
      <c r="AG329" s="1980"/>
      <c r="AH329" s="1980"/>
      <c r="AI329" s="1980"/>
      <c r="AJ329" s="1981"/>
      <c r="AK329" s="4"/>
      <c r="AL329" s="153"/>
    </row>
    <row r="330" spans="1:38" ht="12.75" customHeight="1" x14ac:dyDescent="0.25">
      <c r="A330" s="4"/>
      <c r="B330" s="4"/>
      <c r="C330" s="1979"/>
      <c r="D330" s="1980"/>
      <c r="E330" s="1980"/>
      <c r="F330" s="1980"/>
      <c r="G330" s="1980"/>
      <c r="H330" s="1980"/>
      <c r="I330" s="1980"/>
      <c r="J330" s="1980"/>
      <c r="K330" s="1980"/>
      <c r="L330" s="1980"/>
      <c r="M330" s="1980"/>
      <c r="N330" s="1980"/>
      <c r="O330" s="1980"/>
      <c r="P330" s="1980"/>
      <c r="Q330" s="1980"/>
      <c r="R330" s="1981"/>
      <c r="S330" s="4"/>
      <c r="T330" s="4"/>
      <c r="U330" s="1979"/>
      <c r="V330" s="1980"/>
      <c r="W330" s="1980"/>
      <c r="X330" s="1980"/>
      <c r="Y330" s="1980"/>
      <c r="Z330" s="1980"/>
      <c r="AA330" s="1980"/>
      <c r="AB330" s="1980"/>
      <c r="AC330" s="1980"/>
      <c r="AD330" s="1980"/>
      <c r="AE330" s="1980"/>
      <c r="AF330" s="1980"/>
      <c r="AG330" s="1980"/>
      <c r="AH330" s="1980"/>
      <c r="AI330" s="1980"/>
      <c r="AJ330" s="1981"/>
      <c r="AK330" s="4"/>
      <c r="AL330" s="153"/>
    </row>
    <row r="331" spans="1:38" ht="12.75" customHeight="1" x14ac:dyDescent="0.25">
      <c r="A331" s="4"/>
      <c r="B331" s="4"/>
      <c r="C331" s="1979"/>
      <c r="D331" s="1980"/>
      <c r="E331" s="1980"/>
      <c r="F331" s="1980"/>
      <c r="G331" s="1980"/>
      <c r="H331" s="1980"/>
      <c r="I331" s="1980"/>
      <c r="J331" s="1980"/>
      <c r="K331" s="1980"/>
      <c r="L331" s="1980"/>
      <c r="M331" s="1980"/>
      <c r="N331" s="1980"/>
      <c r="O331" s="1980"/>
      <c r="P331" s="1980"/>
      <c r="Q331" s="1980"/>
      <c r="R331" s="1981"/>
      <c r="S331" s="4"/>
      <c r="T331" s="4"/>
      <c r="U331" s="1979"/>
      <c r="V331" s="1980"/>
      <c r="W331" s="1980"/>
      <c r="X331" s="1980"/>
      <c r="Y331" s="1980"/>
      <c r="Z331" s="1980"/>
      <c r="AA331" s="1980"/>
      <c r="AB331" s="1980"/>
      <c r="AC331" s="1980"/>
      <c r="AD331" s="1980"/>
      <c r="AE331" s="1980"/>
      <c r="AF331" s="1980"/>
      <c r="AG331" s="1980"/>
      <c r="AH331" s="1980"/>
      <c r="AI331" s="1980"/>
      <c r="AJ331" s="1981"/>
      <c r="AK331" s="4"/>
      <c r="AL331" s="153"/>
    </row>
    <row r="332" spans="1:38" ht="12.75" customHeight="1" x14ac:dyDescent="0.25">
      <c r="A332" s="4"/>
      <c r="B332" s="4"/>
      <c r="C332" s="1979"/>
      <c r="D332" s="1980"/>
      <c r="E332" s="1980"/>
      <c r="F332" s="1980"/>
      <c r="G332" s="1980"/>
      <c r="H332" s="1980"/>
      <c r="I332" s="1980"/>
      <c r="J332" s="1980"/>
      <c r="K332" s="1980"/>
      <c r="L332" s="1980"/>
      <c r="M332" s="1980"/>
      <c r="N332" s="1980"/>
      <c r="O332" s="1980"/>
      <c r="P332" s="1980"/>
      <c r="Q332" s="1980"/>
      <c r="R332" s="1981"/>
      <c r="S332" s="4"/>
      <c r="T332" s="4"/>
      <c r="U332" s="1979"/>
      <c r="V332" s="1980"/>
      <c r="W332" s="1980"/>
      <c r="X332" s="1980"/>
      <c r="Y332" s="1980"/>
      <c r="Z332" s="1980"/>
      <c r="AA332" s="1980"/>
      <c r="AB332" s="1980"/>
      <c r="AC332" s="1980"/>
      <c r="AD332" s="1980"/>
      <c r="AE332" s="1980"/>
      <c r="AF332" s="1980"/>
      <c r="AG332" s="1980"/>
      <c r="AH332" s="1980"/>
      <c r="AI332" s="1980"/>
      <c r="AJ332" s="1981"/>
      <c r="AK332" s="4"/>
      <c r="AL332" s="153"/>
    </row>
    <row r="333" spans="1:38" ht="12.75" customHeight="1" x14ac:dyDescent="0.25">
      <c r="A333" s="4"/>
      <c r="B333" s="4"/>
      <c r="C333" s="1979"/>
      <c r="D333" s="1980"/>
      <c r="E333" s="1980"/>
      <c r="F333" s="1980"/>
      <c r="G333" s="1980"/>
      <c r="H333" s="1980"/>
      <c r="I333" s="1980"/>
      <c r="J333" s="1980"/>
      <c r="K333" s="1980"/>
      <c r="L333" s="1980"/>
      <c r="M333" s="1980"/>
      <c r="N333" s="1980"/>
      <c r="O333" s="1980"/>
      <c r="P333" s="1980"/>
      <c r="Q333" s="1980"/>
      <c r="R333" s="1981"/>
      <c r="S333" s="4"/>
      <c r="T333" s="4"/>
      <c r="U333" s="1979"/>
      <c r="V333" s="1980"/>
      <c r="W333" s="1980"/>
      <c r="X333" s="1980"/>
      <c r="Y333" s="1980"/>
      <c r="Z333" s="1980"/>
      <c r="AA333" s="1980"/>
      <c r="AB333" s="1980"/>
      <c r="AC333" s="1980"/>
      <c r="AD333" s="1980"/>
      <c r="AE333" s="1980"/>
      <c r="AF333" s="1980"/>
      <c r="AG333" s="1980"/>
      <c r="AH333" s="1980"/>
      <c r="AI333" s="1980"/>
      <c r="AJ333" s="1981"/>
      <c r="AK333" s="4"/>
      <c r="AL333" s="153"/>
    </row>
    <row r="334" spans="1:38" ht="12.75" customHeight="1" x14ac:dyDescent="0.25">
      <c r="A334" s="4"/>
      <c r="B334" s="4"/>
      <c r="C334" s="1979"/>
      <c r="D334" s="1980"/>
      <c r="E334" s="1980"/>
      <c r="F334" s="1980"/>
      <c r="G334" s="1980"/>
      <c r="H334" s="1980"/>
      <c r="I334" s="1980"/>
      <c r="J334" s="1980"/>
      <c r="K334" s="1980"/>
      <c r="L334" s="1980"/>
      <c r="M334" s="1980"/>
      <c r="N334" s="1980"/>
      <c r="O334" s="1980"/>
      <c r="P334" s="1980"/>
      <c r="Q334" s="1980"/>
      <c r="R334" s="1981"/>
      <c r="S334" s="4"/>
      <c r="T334" s="4"/>
      <c r="U334" s="1979"/>
      <c r="V334" s="1980"/>
      <c r="W334" s="1980"/>
      <c r="X334" s="1980"/>
      <c r="Y334" s="1980"/>
      <c r="Z334" s="1980"/>
      <c r="AA334" s="1980"/>
      <c r="AB334" s="1980"/>
      <c r="AC334" s="1980"/>
      <c r="AD334" s="1980"/>
      <c r="AE334" s="1980"/>
      <c r="AF334" s="1980"/>
      <c r="AG334" s="1980"/>
      <c r="AH334" s="1980"/>
      <c r="AI334" s="1980"/>
      <c r="AJ334" s="1981"/>
      <c r="AK334" s="4"/>
      <c r="AL334" s="153"/>
    </row>
    <row r="335" spans="1:38" ht="12.75" customHeight="1" x14ac:dyDescent="0.25">
      <c r="A335" s="4"/>
      <c r="B335" s="4"/>
      <c r="C335" s="1979"/>
      <c r="D335" s="1980"/>
      <c r="E335" s="1980"/>
      <c r="F335" s="1980"/>
      <c r="G335" s="1980"/>
      <c r="H335" s="1980"/>
      <c r="I335" s="1980"/>
      <c r="J335" s="1980"/>
      <c r="K335" s="1980"/>
      <c r="L335" s="1980"/>
      <c r="M335" s="1980"/>
      <c r="N335" s="1980"/>
      <c r="O335" s="1980"/>
      <c r="P335" s="1980"/>
      <c r="Q335" s="1980"/>
      <c r="R335" s="1981"/>
      <c r="S335" s="4"/>
      <c r="T335" s="4"/>
      <c r="U335" s="1979"/>
      <c r="V335" s="1980"/>
      <c r="W335" s="1980"/>
      <c r="X335" s="1980"/>
      <c r="Y335" s="1980"/>
      <c r="Z335" s="1980"/>
      <c r="AA335" s="1980"/>
      <c r="AB335" s="1980"/>
      <c r="AC335" s="1980"/>
      <c r="AD335" s="1980"/>
      <c r="AE335" s="1980"/>
      <c r="AF335" s="1980"/>
      <c r="AG335" s="1980"/>
      <c r="AH335" s="1980"/>
      <c r="AI335" s="1980"/>
      <c r="AJ335" s="1981"/>
      <c r="AK335" s="4"/>
      <c r="AL335" s="153"/>
    </row>
    <row r="336" spans="1:38" ht="12.75" customHeight="1" x14ac:dyDescent="0.25">
      <c r="A336" s="4"/>
      <c r="B336" s="4"/>
      <c r="C336" s="1979"/>
      <c r="D336" s="1980"/>
      <c r="E336" s="1980"/>
      <c r="F336" s="1980"/>
      <c r="G336" s="1980"/>
      <c r="H336" s="1980"/>
      <c r="I336" s="1980"/>
      <c r="J336" s="1980"/>
      <c r="K336" s="1980"/>
      <c r="L336" s="1980"/>
      <c r="M336" s="1980"/>
      <c r="N336" s="1980"/>
      <c r="O336" s="1980"/>
      <c r="P336" s="1980"/>
      <c r="Q336" s="1980"/>
      <c r="R336" s="1981"/>
      <c r="S336" s="4"/>
      <c r="T336" s="4"/>
      <c r="U336" s="1979"/>
      <c r="V336" s="1980"/>
      <c r="W336" s="1980"/>
      <c r="X336" s="1980"/>
      <c r="Y336" s="1980"/>
      <c r="Z336" s="1980"/>
      <c r="AA336" s="1980"/>
      <c r="AB336" s="1980"/>
      <c r="AC336" s="1980"/>
      <c r="AD336" s="1980"/>
      <c r="AE336" s="1980"/>
      <c r="AF336" s="1980"/>
      <c r="AG336" s="1980"/>
      <c r="AH336" s="1980"/>
      <c r="AI336" s="1980"/>
      <c r="AJ336" s="1981"/>
      <c r="AK336" s="4"/>
      <c r="AL336" s="153"/>
    </row>
    <row r="337" spans="1:38" ht="12.75" customHeight="1" x14ac:dyDescent="0.25">
      <c r="A337" s="4"/>
      <c r="B337" s="4"/>
      <c r="C337" s="1982"/>
      <c r="D337" s="1983"/>
      <c r="E337" s="1983"/>
      <c r="F337" s="1983"/>
      <c r="G337" s="1983"/>
      <c r="H337" s="1983"/>
      <c r="I337" s="1983"/>
      <c r="J337" s="1983"/>
      <c r="K337" s="1983"/>
      <c r="L337" s="1983"/>
      <c r="M337" s="1983"/>
      <c r="N337" s="1983"/>
      <c r="O337" s="1983"/>
      <c r="P337" s="1983"/>
      <c r="Q337" s="1983"/>
      <c r="R337" s="1984"/>
      <c r="S337" s="4"/>
      <c r="T337" s="4"/>
      <c r="U337" s="1982"/>
      <c r="V337" s="1983"/>
      <c r="W337" s="1983"/>
      <c r="X337" s="1983"/>
      <c r="Y337" s="1983"/>
      <c r="Z337" s="1983"/>
      <c r="AA337" s="1983"/>
      <c r="AB337" s="1983"/>
      <c r="AC337" s="1983"/>
      <c r="AD337" s="1983"/>
      <c r="AE337" s="1983"/>
      <c r="AF337" s="1983"/>
      <c r="AG337" s="1983"/>
      <c r="AH337" s="1983"/>
      <c r="AI337" s="1983"/>
      <c r="AJ337" s="1984"/>
      <c r="AK337" s="4"/>
      <c r="AL337" s="153"/>
    </row>
    <row r="338" spans="1:38" x14ac:dyDescent="0.25">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c r="AA338" s="4"/>
      <c r="AB338" s="4"/>
      <c r="AC338" s="4"/>
      <c r="AD338" s="4"/>
      <c r="AE338" s="4"/>
      <c r="AF338" s="4"/>
      <c r="AG338" s="4"/>
      <c r="AH338" s="4"/>
      <c r="AI338" s="4"/>
      <c r="AJ338" s="4"/>
      <c r="AK338" s="4"/>
      <c r="AL338" s="153"/>
    </row>
    <row r="339" spans="1:38" ht="12.75" customHeight="1" x14ac:dyDescent="0.25">
      <c r="A339" s="4"/>
      <c r="B339" s="4"/>
      <c r="C339" s="1976"/>
      <c r="D339" s="1977"/>
      <c r="E339" s="1977"/>
      <c r="F339" s="1977"/>
      <c r="G339" s="1977"/>
      <c r="H339" s="1977"/>
      <c r="I339" s="1977"/>
      <c r="J339" s="1977"/>
      <c r="K339" s="1977"/>
      <c r="L339" s="1977"/>
      <c r="M339" s="1977"/>
      <c r="N339" s="1977"/>
      <c r="O339" s="1977"/>
      <c r="P339" s="1977"/>
      <c r="Q339" s="1977"/>
      <c r="R339" s="1978"/>
      <c r="S339" s="4"/>
      <c r="T339" s="4"/>
      <c r="U339" s="1976"/>
      <c r="V339" s="1977"/>
      <c r="W339" s="1977"/>
      <c r="X339" s="1977"/>
      <c r="Y339" s="1977"/>
      <c r="Z339" s="1977"/>
      <c r="AA339" s="1977"/>
      <c r="AB339" s="1977"/>
      <c r="AC339" s="1977"/>
      <c r="AD339" s="1977"/>
      <c r="AE339" s="1977"/>
      <c r="AF339" s="1977"/>
      <c r="AG339" s="1977"/>
      <c r="AH339" s="1977"/>
      <c r="AI339" s="1977"/>
      <c r="AJ339" s="1978"/>
      <c r="AK339" s="4"/>
      <c r="AL339" s="153"/>
    </row>
    <row r="340" spans="1:38" ht="12.75" customHeight="1" x14ac:dyDescent="0.25">
      <c r="A340" s="4"/>
      <c r="B340" s="4"/>
      <c r="C340" s="1979"/>
      <c r="D340" s="1980"/>
      <c r="E340" s="1980"/>
      <c r="F340" s="1980"/>
      <c r="G340" s="1980"/>
      <c r="H340" s="1980"/>
      <c r="I340" s="1980"/>
      <c r="J340" s="1980"/>
      <c r="K340" s="1980"/>
      <c r="L340" s="1980"/>
      <c r="M340" s="1980"/>
      <c r="N340" s="1980"/>
      <c r="O340" s="1980"/>
      <c r="P340" s="1980"/>
      <c r="Q340" s="1980"/>
      <c r="R340" s="1981"/>
      <c r="S340" s="4"/>
      <c r="T340" s="4"/>
      <c r="U340" s="1979"/>
      <c r="V340" s="1980"/>
      <c r="W340" s="1980"/>
      <c r="X340" s="1980"/>
      <c r="Y340" s="1980"/>
      <c r="Z340" s="1980"/>
      <c r="AA340" s="1980"/>
      <c r="AB340" s="1980"/>
      <c r="AC340" s="1980"/>
      <c r="AD340" s="1980"/>
      <c r="AE340" s="1980"/>
      <c r="AF340" s="1980"/>
      <c r="AG340" s="1980"/>
      <c r="AH340" s="1980"/>
      <c r="AI340" s="1980"/>
      <c r="AJ340" s="1981"/>
      <c r="AK340" s="4"/>
      <c r="AL340" s="153"/>
    </row>
    <row r="341" spans="1:38" ht="12.75" customHeight="1" x14ac:dyDescent="0.25">
      <c r="A341" s="4"/>
      <c r="B341" s="4"/>
      <c r="C341" s="1979"/>
      <c r="D341" s="1980"/>
      <c r="E341" s="1980"/>
      <c r="F341" s="1980"/>
      <c r="G341" s="1980"/>
      <c r="H341" s="1980"/>
      <c r="I341" s="1980"/>
      <c r="J341" s="1980"/>
      <c r="K341" s="1980"/>
      <c r="L341" s="1980"/>
      <c r="M341" s="1980"/>
      <c r="N341" s="1980"/>
      <c r="O341" s="1980"/>
      <c r="P341" s="1980"/>
      <c r="Q341" s="1980"/>
      <c r="R341" s="1981"/>
      <c r="S341" s="4"/>
      <c r="T341" s="4"/>
      <c r="U341" s="1979"/>
      <c r="V341" s="1980"/>
      <c r="W341" s="1980"/>
      <c r="X341" s="1980"/>
      <c r="Y341" s="1980"/>
      <c r="Z341" s="1980"/>
      <c r="AA341" s="1980"/>
      <c r="AB341" s="1980"/>
      <c r="AC341" s="1980"/>
      <c r="AD341" s="1980"/>
      <c r="AE341" s="1980"/>
      <c r="AF341" s="1980"/>
      <c r="AG341" s="1980"/>
      <c r="AH341" s="1980"/>
      <c r="AI341" s="1980"/>
      <c r="AJ341" s="1981"/>
      <c r="AK341" s="4"/>
      <c r="AL341" s="153"/>
    </row>
    <row r="342" spans="1:38" ht="12.75" customHeight="1" x14ac:dyDescent="0.25">
      <c r="A342" s="4"/>
      <c r="B342" s="4"/>
      <c r="C342" s="1979"/>
      <c r="D342" s="1980"/>
      <c r="E342" s="1980"/>
      <c r="F342" s="1980"/>
      <c r="G342" s="1980"/>
      <c r="H342" s="1980"/>
      <c r="I342" s="1980"/>
      <c r="J342" s="1980"/>
      <c r="K342" s="1980"/>
      <c r="L342" s="1980"/>
      <c r="M342" s="1980"/>
      <c r="N342" s="1980"/>
      <c r="O342" s="1980"/>
      <c r="P342" s="1980"/>
      <c r="Q342" s="1980"/>
      <c r="R342" s="1981"/>
      <c r="S342" s="4"/>
      <c r="T342" s="4"/>
      <c r="U342" s="1979"/>
      <c r="V342" s="1980"/>
      <c r="W342" s="1980"/>
      <c r="X342" s="1980"/>
      <c r="Y342" s="1980"/>
      <c r="Z342" s="1980"/>
      <c r="AA342" s="1980"/>
      <c r="AB342" s="1980"/>
      <c r="AC342" s="1980"/>
      <c r="AD342" s="1980"/>
      <c r="AE342" s="1980"/>
      <c r="AF342" s="1980"/>
      <c r="AG342" s="1980"/>
      <c r="AH342" s="1980"/>
      <c r="AI342" s="1980"/>
      <c r="AJ342" s="1981"/>
      <c r="AK342" s="4"/>
      <c r="AL342" s="153"/>
    </row>
    <row r="343" spans="1:38" ht="12.75" customHeight="1" x14ac:dyDescent="0.25">
      <c r="A343" s="4"/>
      <c r="B343" s="4"/>
      <c r="C343" s="1979"/>
      <c r="D343" s="1980"/>
      <c r="E343" s="1980"/>
      <c r="F343" s="1980"/>
      <c r="G343" s="1980"/>
      <c r="H343" s="1980"/>
      <c r="I343" s="1980"/>
      <c r="J343" s="1980"/>
      <c r="K343" s="1980"/>
      <c r="L343" s="1980"/>
      <c r="M343" s="1980"/>
      <c r="N343" s="1980"/>
      <c r="O343" s="1980"/>
      <c r="P343" s="1980"/>
      <c r="Q343" s="1980"/>
      <c r="R343" s="1981"/>
      <c r="S343" s="4"/>
      <c r="T343" s="4"/>
      <c r="U343" s="1979"/>
      <c r="V343" s="1980"/>
      <c r="W343" s="1980"/>
      <c r="X343" s="1980"/>
      <c r="Y343" s="1980"/>
      <c r="Z343" s="1980"/>
      <c r="AA343" s="1980"/>
      <c r="AB343" s="1980"/>
      <c r="AC343" s="1980"/>
      <c r="AD343" s="1980"/>
      <c r="AE343" s="1980"/>
      <c r="AF343" s="1980"/>
      <c r="AG343" s="1980"/>
      <c r="AH343" s="1980"/>
      <c r="AI343" s="1980"/>
      <c r="AJ343" s="1981"/>
      <c r="AK343" s="4"/>
      <c r="AL343" s="153"/>
    </row>
    <row r="344" spans="1:38" ht="12.75" customHeight="1" x14ac:dyDescent="0.25">
      <c r="A344" s="4"/>
      <c r="B344" s="4"/>
      <c r="C344" s="1979"/>
      <c r="D344" s="1980"/>
      <c r="E344" s="1980"/>
      <c r="F344" s="1980"/>
      <c r="G344" s="1980"/>
      <c r="H344" s="1980"/>
      <c r="I344" s="1980"/>
      <c r="J344" s="1980"/>
      <c r="K344" s="1980"/>
      <c r="L344" s="1980"/>
      <c r="M344" s="1980"/>
      <c r="N344" s="1980"/>
      <c r="O344" s="1980"/>
      <c r="P344" s="1980"/>
      <c r="Q344" s="1980"/>
      <c r="R344" s="1981"/>
      <c r="S344" s="4"/>
      <c r="T344" s="4"/>
      <c r="U344" s="1979"/>
      <c r="V344" s="1980"/>
      <c r="W344" s="1980"/>
      <c r="X344" s="1980"/>
      <c r="Y344" s="1980"/>
      <c r="Z344" s="1980"/>
      <c r="AA344" s="1980"/>
      <c r="AB344" s="1980"/>
      <c r="AC344" s="1980"/>
      <c r="AD344" s="1980"/>
      <c r="AE344" s="1980"/>
      <c r="AF344" s="1980"/>
      <c r="AG344" s="1980"/>
      <c r="AH344" s="1980"/>
      <c r="AI344" s="1980"/>
      <c r="AJ344" s="1981"/>
      <c r="AK344" s="4"/>
      <c r="AL344" s="153"/>
    </row>
    <row r="345" spans="1:38" ht="12.75" customHeight="1" x14ac:dyDescent="0.25">
      <c r="A345" s="4"/>
      <c r="B345" s="4"/>
      <c r="C345" s="1979"/>
      <c r="D345" s="1980"/>
      <c r="E345" s="1980"/>
      <c r="F345" s="1980"/>
      <c r="G345" s="1980"/>
      <c r="H345" s="1980"/>
      <c r="I345" s="1980"/>
      <c r="J345" s="1980"/>
      <c r="K345" s="1980"/>
      <c r="L345" s="1980"/>
      <c r="M345" s="1980"/>
      <c r="N345" s="1980"/>
      <c r="O345" s="1980"/>
      <c r="P345" s="1980"/>
      <c r="Q345" s="1980"/>
      <c r="R345" s="1981"/>
      <c r="S345" s="4"/>
      <c r="T345" s="4"/>
      <c r="U345" s="1979"/>
      <c r="V345" s="1980"/>
      <c r="W345" s="1980"/>
      <c r="X345" s="1980"/>
      <c r="Y345" s="1980"/>
      <c r="Z345" s="1980"/>
      <c r="AA345" s="1980"/>
      <c r="AB345" s="1980"/>
      <c r="AC345" s="1980"/>
      <c r="AD345" s="1980"/>
      <c r="AE345" s="1980"/>
      <c r="AF345" s="1980"/>
      <c r="AG345" s="1980"/>
      <c r="AH345" s="1980"/>
      <c r="AI345" s="1980"/>
      <c r="AJ345" s="1981"/>
      <c r="AK345" s="4"/>
      <c r="AL345" s="153"/>
    </row>
    <row r="346" spans="1:38" ht="12.75" customHeight="1" x14ac:dyDescent="0.25">
      <c r="A346" s="4"/>
      <c r="B346" s="4"/>
      <c r="C346" s="1979"/>
      <c r="D346" s="1980"/>
      <c r="E346" s="1980"/>
      <c r="F346" s="1980"/>
      <c r="G346" s="1980"/>
      <c r="H346" s="1980"/>
      <c r="I346" s="1980"/>
      <c r="J346" s="1980"/>
      <c r="K346" s="1980"/>
      <c r="L346" s="1980"/>
      <c r="M346" s="1980"/>
      <c r="N346" s="1980"/>
      <c r="O346" s="1980"/>
      <c r="P346" s="1980"/>
      <c r="Q346" s="1980"/>
      <c r="R346" s="1981"/>
      <c r="S346" s="4"/>
      <c r="T346" s="4"/>
      <c r="U346" s="1979"/>
      <c r="V346" s="1980"/>
      <c r="W346" s="1980"/>
      <c r="X346" s="1980"/>
      <c r="Y346" s="1980"/>
      <c r="Z346" s="1980"/>
      <c r="AA346" s="1980"/>
      <c r="AB346" s="1980"/>
      <c r="AC346" s="1980"/>
      <c r="AD346" s="1980"/>
      <c r="AE346" s="1980"/>
      <c r="AF346" s="1980"/>
      <c r="AG346" s="1980"/>
      <c r="AH346" s="1980"/>
      <c r="AI346" s="1980"/>
      <c r="AJ346" s="1981"/>
      <c r="AK346" s="4"/>
      <c r="AL346" s="153"/>
    </row>
    <row r="347" spans="1:38" ht="12.75" customHeight="1" x14ac:dyDescent="0.25">
      <c r="A347" s="4"/>
      <c r="B347" s="4"/>
      <c r="C347" s="1979"/>
      <c r="D347" s="1980"/>
      <c r="E347" s="1980"/>
      <c r="F347" s="1980"/>
      <c r="G347" s="1980"/>
      <c r="H347" s="1980"/>
      <c r="I347" s="1980"/>
      <c r="J347" s="1980"/>
      <c r="K347" s="1980"/>
      <c r="L347" s="1980"/>
      <c r="M347" s="1980"/>
      <c r="N347" s="1980"/>
      <c r="O347" s="1980"/>
      <c r="P347" s="1980"/>
      <c r="Q347" s="1980"/>
      <c r="R347" s="1981"/>
      <c r="S347" s="4"/>
      <c r="T347" s="4"/>
      <c r="U347" s="1979"/>
      <c r="V347" s="1980"/>
      <c r="W347" s="1980"/>
      <c r="X347" s="1980"/>
      <c r="Y347" s="1980"/>
      <c r="Z347" s="1980"/>
      <c r="AA347" s="1980"/>
      <c r="AB347" s="1980"/>
      <c r="AC347" s="1980"/>
      <c r="AD347" s="1980"/>
      <c r="AE347" s="1980"/>
      <c r="AF347" s="1980"/>
      <c r="AG347" s="1980"/>
      <c r="AH347" s="1980"/>
      <c r="AI347" s="1980"/>
      <c r="AJ347" s="1981"/>
      <c r="AK347" s="4"/>
      <c r="AL347" s="153"/>
    </row>
    <row r="348" spans="1:38" ht="12.75" customHeight="1" x14ac:dyDescent="0.25">
      <c r="A348" s="4"/>
      <c r="B348" s="4"/>
      <c r="C348" s="1979"/>
      <c r="D348" s="1980"/>
      <c r="E348" s="1980"/>
      <c r="F348" s="1980"/>
      <c r="G348" s="1980"/>
      <c r="H348" s="1980"/>
      <c r="I348" s="1980"/>
      <c r="J348" s="1980"/>
      <c r="K348" s="1980"/>
      <c r="L348" s="1980"/>
      <c r="M348" s="1980"/>
      <c r="N348" s="1980"/>
      <c r="O348" s="1980"/>
      <c r="P348" s="1980"/>
      <c r="Q348" s="1980"/>
      <c r="R348" s="1981"/>
      <c r="S348" s="4"/>
      <c r="T348" s="4"/>
      <c r="U348" s="1979"/>
      <c r="V348" s="1980"/>
      <c r="W348" s="1980"/>
      <c r="X348" s="1980"/>
      <c r="Y348" s="1980"/>
      <c r="Z348" s="1980"/>
      <c r="AA348" s="1980"/>
      <c r="AB348" s="1980"/>
      <c r="AC348" s="1980"/>
      <c r="AD348" s="1980"/>
      <c r="AE348" s="1980"/>
      <c r="AF348" s="1980"/>
      <c r="AG348" s="1980"/>
      <c r="AH348" s="1980"/>
      <c r="AI348" s="1980"/>
      <c r="AJ348" s="1981"/>
      <c r="AK348" s="4"/>
      <c r="AL348" s="153"/>
    </row>
    <row r="349" spans="1:38" ht="12.75" customHeight="1" x14ac:dyDescent="0.25">
      <c r="A349" s="4"/>
      <c r="B349" s="4"/>
      <c r="C349" s="1979"/>
      <c r="D349" s="1980"/>
      <c r="E349" s="1980"/>
      <c r="F349" s="1980"/>
      <c r="G349" s="1980"/>
      <c r="H349" s="1980"/>
      <c r="I349" s="1980"/>
      <c r="J349" s="1980"/>
      <c r="K349" s="1980"/>
      <c r="L349" s="1980"/>
      <c r="M349" s="1980"/>
      <c r="N349" s="1980"/>
      <c r="O349" s="1980"/>
      <c r="P349" s="1980"/>
      <c r="Q349" s="1980"/>
      <c r="R349" s="1981"/>
      <c r="S349" s="4"/>
      <c r="T349" s="4"/>
      <c r="U349" s="1979"/>
      <c r="V349" s="1980"/>
      <c r="W349" s="1980"/>
      <c r="X349" s="1980"/>
      <c r="Y349" s="1980"/>
      <c r="Z349" s="1980"/>
      <c r="AA349" s="1980"/>
      <c r="AB349" s="1980"/>
      <c r="AC349" s="1980"/>
      <c r="AD349" s="1980"/>
      <c r="AE349" s="1980"/>
      <c r="AF349" s="1980"/>
      <c r="AG349" s="1980"/>
      <c r="AH349" s="1980"/>
      <c r="AI349" s="1980"/>
      <c r="AJ349" s="1981"/>
      <c r="AK349" s="4"/>
      <c r="AL349" s="153"/>
    </row>
    <row r="350" spans="1:38" ht="12.75" customHeight="1" x14ac:dyDescent="0.25">
      <c r="A350" s="4"/>
      <c r="B350" s="4"/>
      <c r="C350" s="1979"/>
      <c r="D350" s="1980"/>
      <c r="E350" s="1980"/>
      <c r="F350" s="1980"/>
      <c r="G350" s="1980"/>
      <c r="H350" s="1980"/>
      <c r="I350" s="1980"/>
      <c r="J350" s="1980"/>
      <c r="K350" s="1980"/>
      <c r="L350" s="1980"/>
      <c r="M350" s="1980"/>
      <c r="N350" s="1980"/>
      <c r="O350" s="1980"/>
      <c r="P350" s="1980"/>
      <c r="Q350" s="1980"/>
      <c r="R350" s="1981"/>
      <c r="S350" s="4"/>
      <c r="T350" s="4"/>
      <c r="U350" s="1979"/>
      <c r="V350" s="1980"/>
      <c r="W350" s="1980"/>
      <c r="X350" s="1980"/>
      <c r="Y350" s="1980"/>
      <c r="Z350" s="1980"/>
      <c r="AA350" s="1980"/>
      <c r="AB350" s="1980"/>
      <c r="AC350" s="1980"/>
      <c r="AD350" s="1980"/>
      <c r="AE350" s="1980"/>
      <c r="AF350" s="1980"/>
      <c r="AG350" s="1980"/>
      <c r="AH350" s="1980"/>
      <c r="AI350" s="1980"/>
      <c r="AJ350" s="1981"/>
      <c r="AK350" s="4"/>
      <c r="AL350" s="153"/>
    </row>
    <row r="351" spans="1:38" ht="12.75" customHeight="1" x14ac:dyDescent="0.25">
      <c r="A351" s="4"/>
      <c r="B351" s="4"/>
      <c r="C351" s="1979"/>
      <c r="D351" s="1980"/>
      <c r="E351" s="1980"/>
      <c r="F351" s="1980"/>
      <c r="G351" s="1980"/>
      <c r="H351" s="1980"/>
      <c r="I351" s="1980"/>
      <c r="J351" s="1980"/>
      <c r="K351" s="1980"/>
      <c r="L351" s="1980"/>
      <c r="M351" s="1980"/>
      <c r="N351" s="1980"/>
      <c r="O351" s="1980"/>
      <c r="P351" s="1980"/>
      <c r="Q351" s="1980"/>
      <c r="R351" s="1981"/>
      <c r="S351" s="4"/>
      <c r="T351" s="4"/>
      <c r="U351" s="1979"/>
      <c r="V351" s="1980"/>
      <c r="W351" s="1980"/>
      <c r="X351" s="1980"/>
      <c r="Y351" s="1980"/>
      <c r="Z351" s="1980"/>
      <c r="AA351" s="1980"/>
      <c r="AB351" s="1980"/>
      <c r="AC351" s="1980"/>
      <c r="AD351" s="1980"/>
      <c r="AE351" s="1980"/>
      <c r="AF351" s="1980"/>
      <c r="AG351" s="1980"/>
      <c r="AH351" s="1980"/>
      <c r="AI351" s="1980"/>
      <c r="AJ351" s="1981"/>
      <c r="AK351" s="4"/>
      <c r="AL351" s="153"/>
    </row>
    <row r="352" spans="1:38" ht="12.75" customHeight="1" x14ac:dyDescent="0.25">
      <c r="A352" s="4"/>
      <c r="B352" s="4"/>
      <c r="C352" s="1982"/>
      <c r="D352" s="1983"/>
      <c r="E352" s="1983"/>
      <c r="F352" s="1983"/>
      <c r="G352" s="1983"/>
      <c r="H352" s="1983"/>
      <c r="I352" s="1983"/>
      <c r="J352" s="1983"/>
      <c r="K352" s="1983"/>
      <c r="L352" s="1983"/>
      <c r="M352" s="1983"/>
      <c r="N352" s="1983"/>
      <c r="O352" s="1983"/>
      <c r="P352" s="1983"/>
      <c r="Q352" s="1983"/>
      <c r="R352" s="1984"/>
      <c r="S352" s="4"/>
      <c r="T352" s="4"/>
      <c r="U352" s="1982"/>
      <c r="V352" s="1983"/>
      <c r="W352" s="1983"/>
      <c r="X352" s="1983"/>
      <c r="Y352" s="1983"/>
      <c r="Z352" s="1983"/>
      <c r="AA352" s="1983"/>
      <c r="AB352" s="1983"/>
      <c r="AC352" s="1983"/>
      <c r="AD352" s="1983"/>
      <c r="AE352" s="1983"/>
      <c r="AF352" s="1983"/>
      <c r="AG352" s="1983"/>
      <c r="AH352" s="1983"/>
      <c r="AI352" s="1983"/>
      <c r="AJ352" s="1984"/>
      <c r="AK352" s="4"/>
      <c r="AL352" s="153"/>
    </row>
    <row r="353" spans="1:38" x14ac:dyDescent="0.25">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c r="AA353" s="4"/>
      <c r="AB353" s="4"/>
      <c r="AC353" s="4"/>
      <c r="AD353" s="4"/>
      <c r="AE353" s="4"/>
      <c r="AF353" s="4"/>
      <c r="AG353" s="4"/>
      <c r="AH353" s="4"/>
      <c r="AI353" s="4"/>
      <c r="AJ353" s="4"/>
      <c r="AK353" s="4"/>
      <c r="AL353" s="153"/>
    </row>
    <row r="354" spans="1:38" ht="12.75" customHeight="1" x14ac:dyDescent="0.25">
      <c r="A354" s="4"/>
      <c r="B354" s="4"/>
      <c r="C354" s="1976"/>
      <c r="D354" s="1977"/>
      <c r="E354" s="1977"/>
      <c r="F354" s="1977"/>
      <c r="G354" s="1977"/>
      <c r="H354" s="1977"/>
      <c r="I354" s="1977"/>
      <c r="J354" s="1977"/>
      <c r="K354" s="1977"/>
      <c r="L354" s="1977"/>
      <c r="M354" s="1977"/>
      <c r="N354" s="1977"/>
      <c r="O354" s="1977"/>
      <c r="P354" s="1977"/>
      <c r="Q354" s="1977"/>
      <c r="R354" s="1978"/>
      <c r="S354" s="4"/>
      <c r="T354" s="4"/>
      <c r="U354" s="1976"/>
      <c r="V354" s="1977"/>
      <c r="W354" s="1977"/>
      <c r="X354" s="1977"/>
      <c r="Y354" s="1977"/>
      <c r="Z354" s="1977"/>
      <c r="AA354" s="1977"/>
      <c r="AB354" s="1977"/>
      <c r="AC354" s="1977"/>
      <c r="AD354" s="1977"/>
      <c r="AE354" s="1977"/>
      <c r="AF354" s="1977"/>
      <c r="AG354" s="1977"/>
      <c r="AH354" s="1977"/>
      <c r="AI354" s="1977"/>
      <c r="AJ354" s="1978"/>
      <c r="AK354" s="4"/>
      <c r="AL354" s="153"/>
    </row>
    <row r="355" spans="1:38" ht="12.75" customHeight="1" x14ac:dyDescent="0.25">
      <c r="A355" s="4"/>
      <c r="B355" s="4"/>
      <c r="C355" s="1979"/>
      <c r="D355" s="1980"/>
      <c r="E355" s="1980"/>
      <c r="F355" s="1980"/>
      <c r="G355" s="1980"/>
      <c r="H355" s="1980"/>
      <c r="I355" s="1980"/>
      <c r="J355" s="1980"/>
      <c r="K355" s="1980"/>
      <c r="L355" s="1980"/>
      <c r="M355" s="1980"/>
      <c r="N355" s="1980"/>
      <c r="O355" s="1980"/>
      <c r="P355" s="1980"/>
      <c r="Q355" s="1980"/>
      <c r="R355" s="1981"/>
      <c r="S355" s="4"/>
      <c r="T355" s="4"/>
      <c r="U355" s="1979"/>
      <c r="V355" s="1980"/>
      <c r="W355" s="1980"/>
      <c r="X355" s="1980"/>
      <c r="Y355" s="1980"/>
      <c r="Z355" s="1980"/>
      <c r="AA355" s="1980"/>
      <c r="AB355" s="1980"/>
      <c r="AC355" s="1980"/>
      <c r="AD355" s="1980"/>
      <c r="AE355" s="1980"/>
      <c r="AF355" s="1980"/>
      <c r="AG355" s="1980"/>
      <c r="AH355" s="1980"/>
      <c r="AI355" s="1980"/>
      <c r="AJ355" s="1981"/>
      <c r="AK355" s="4"/>
      <c r="AL355" s="153"/>
    </row>
    <row r="356" spans="1:38" ht="12.75" customHeight="1" x14ac:dyDescent="0.25">
      <c r="A356" s="4"/>
      <c r="B356" s="4"/>
      <c r="C356" s="1979"/>
      <c r="D356" s="1980"/>
      <c r="E356" s="1980"/>
      <c r="F356" s="1980"/>
      <c r="G356" s="1980"/>
      <c r="H356" s="1980"/>
      <c r="I356" s="1980"/>
      <c r="J356" s="1980"/>
      <c r="K356" s="1980"/>
      <c r="L356" s="1980"/>
      <c r="M356" s="1980"/>
      <c r="N356" s="1980"/>
      <c r="O356" s="1980"/>
      <c r="P356" s="1980"/>
      <c r="Q356" s="1980"/>
      <c r="R356" s="1981"/>
      <c r="S356" s="4"/>
      <c r="T356" s="4"/>
      <c r="U356" s="1979"/>
      <c r="V356" s="1980"/>
      <c r="W356" s="1980"/>
      <c r="X356" s="1980"/>
      <c r="Y356" s="1980"/>
      <c r="Z356" s="1980"/>
      <c r="AA356" s="1980"/>
      <c r="AB356" s="1980"/>
      <c r="AC356" s="1980"/>
      <c r="AD356" s="1980"/>
      <c r="AE356" s="1980"/>
      <c r="AF356" s="1980"/>
      <c r="AG356" s="1980"/>
      <c r="AH356" s="1980"/>
      <c r="AI356" s="1980"/>
      <c r="AJ356" s="1981"/>
      <c r="AK356" s="4"/>
      <c r="AL356" s="153"/>
    </row>
    <row r="357" spans="1:38" ht="12.75" customHeight="1" x14ac:dyDescent="0.25">
      <c r="A357" s="4"/>
      <c r="B357" s="4"/>
      <c r="C357" s="1979"/>
      <c r="D357" s="1980"/>
      <c r="E357" s="1980"/>
      <c r="F357" s="1980"/>
      <c r="G357" s="1980"/>
      <c r="H357" s="1980"/>
      <c r="I357" s="1980"/>
      <c r="J357" s="1980"/>
      <c r="K357" s="1980"/>
      <c r="L357" s="1980"/>
      <c r="M357" s="1980"/>
      <c r="N357" s="1980"/>
      <c r="O357" s="1980"/>
      <c r="P357" s="1980"/>
      <c r="Q357" s="1980"/>
      <c r="R357" s="1981"/>
      <c r="S357" s="4"/>
      <c r="T357" s="4"/>
      <c r="U357" s="1979"/>
      <c r="V357" s="1980"/>
      <c r="W357" s="1980"/>
      <c r="X357" s="1980"/>
      <c r="Y357" s="1980"/>
      <c r="Z357" s="1980"/>
      <c r="AA357" s="1980"/>
      <c r="AB357" s="1980"/>
      <c r="AC357" s="1980"/>
      <c r="AD357" s="1980"/>
      <c r="AE357" s="1980"/>
      <c r="AF357" s="1980"/>
      <c r="AG357" s="1980"/>
      <c r="AH357" s="1980"/>
      <c r="AI357" s="1980"/>
      <c r="AJ357" s="1981"/>
      <c r="AK357" s="4"/>
      <c r="AL357" s="153"/>
    </row>
    <row r="358" spans="1:38" ht="12.75" customHeight="1" x14ac:dyDescent="0.25">
      <c r="A358" s="4"/>
      <c r="B358" s="4"/>
      <c r="C358" s="1979"/>
      <c r="D358" s="1980"/>
      <c r="E358" s="1980"/>
      <c r="F358" s="1980"/>
      <c r="G358" s="1980"/>
      <c r="H358" s="1980"/>
      <c r="I358" s="1980"/>
      <c r="J358" s="1980"/>
      <c r="K358" s="1980"/>
      <c r="L358" s="1980"/>
      <c r="M358" s="1980"/>
      <c r="N358" s="1980"/>
      <c r="O358" s="1980"/>
      <c r="P358" s="1980"/>
      <c r="Q358" s="1980"/>
      <c r="R358" s="1981"/>
      <c r="S358" s="4"/>
      <c r="T358" s="4"/>
      <c r="U358" s="1979"/>
      <c r="V358" s="1980"/>
      <c r="W358" s="1980"/>
      <c r="X358" s="1980"/>
      <c r="Y358" s="1980"/>
      <c r="Z358" s="1980"/>
      <c r="AA358" s="1980"/>
      <c r="AB358" s="1980"/>
      <c r="AC358" s="1980"/>
      <c r="AD358" s="1980"/>
      <c r="AE358" s="1980"/>
      <c r="AF358" s="1980"/>
      <c r="AG358" s="1980"/>
      <c r="AH358" s="1980"/>
      <c r="AI358" s="1980"/>
      <c r="AJ358" s="1981"/>
      <c r="AK358" s="4"/>
      <c r="AL358" s="153"/>
    </row>
    <row r="359" spans="1:38" ht="12.75" customHeight="1" x14ac:dyDescent="0.25">
      <c r="A359" s="4"/>
      <c r="B359" s="4"/>
      <c r="C359" s="1979"/>
      <c r="D359" s="1980"/>
      <c r="E359" s="1980"/>
      <c r="F359" s="1980"/>
      <c r="G359" s="1980"/>
      <c r="H359" s="1980"/>
      <c r="I359" s="1980"/>
      <c r="J359" s="1980"/>
      <c r="K359" s="1980"/>
      <c r="L359" s="1980"/>
      <c r="M359" s="1980"/>
      <c r="N359" s="1980"/>
      <c r="O359" s="1980"/>
      <c r="P359" s="1980"/>
      <c r="Q359" s="1980"/>
      <c r="R359" s="1981"/>
      <c r="S359" s="4"/>
      <c r="T359" s="4"/>
      <c r="U359" s="1979"/>
      <c r="V359" s="1980"/>
      <c r="W359" s="1980"/>
      <c r="X359" s="1980"/>
      <c r="Y359" s="1980"/>
      <c r="Z359" s="1980"/>
      <c r="AA359" s="1980"/>
      <c r="AB359" s="1980"/>
      <c r="AC359" s="1980"/>
      <c r="AD359" s="1980"/>
      <c r="AE359" s="1980"/>
      <c r="AF359" s="1980"/>
      <c r="AG359" s="1980"/>
      <c r="AH359" s="1980"/>
      <c r="AI359" s="1980"/>
      <c r="AJ359" s="1981"/>
      <c r="AK359" s="4"/>
      <c r="AL359" s="153"/>
    </row>
    <row r="360" spans="1:38" ht="12.75" customHeight="1" x14ac:dyDescent="0.25">
      <c r="A360" s="4"/>
      <c r="B360" s="4"/>
      <c r="C360" s="1979"/>
      <c r="D360" s="1980"/>
      <c r="E360" s="1980"/>
      <c r="F360" s="1980"/>
      <c r="G360" s="1980"/>
      <c r="H360" s="1980"/>
      <c r="I360" s="1980"/>
      <c r="J360" s="1980"/>
      <c r="K360" s="1980"/>
      <c r="L360" s="1980"/>
      <c r="M360" s="1980"/>
      <c r="N360" s="1980"/>
      <c r="O360" s="1980"/>
      <c r="P360" s="1980"/>
      <c r="Q360" s="1980"/>
      <c r="R360" s="1981"/>
      <c r="S360" s="4"/>
      <c r="T360" s="4"/>
      <c r="U360" s="1979"/>
      <c r="V360" s="1980"/>
      <c r="W360" s="1980"/>
      <c r="X360" s="1980"/>
      <c r="Y360" s="1980"/>
      <c r="Z360" s="1980"/>
      <c r="AA360" s="1980"/>
      <c r="AB360" s="1980"/>
      <c r="AC360" s="1980"/>
      <c r="AD360" s="1980"/>
      <c r="AE360" s="1980"/>
      <c r="AF360" s="1980"/>
      <c r="AG360" s="1980"/>
      <c r="AH360" s="1980"/>
      <c r="AI360" s="1980"/>
      <c r="AJ360" s="1981"/>
      <c r="AK360" s="4"/>
      <c r="AL360" s="153"/>
    </row>
    <row r="361" spans="1:38" ht="12.75" customHeight="1" x14ac:dyDescent="0.25">
      <c r="A361" s="4"/>
      <c r="B361" s="4"/>
      <c r="C361" s="1979"/>
      <c r="D361" s="1980"/>
      <c r="E361" s="1980"/>
      <c r="F361" s="1980"/>
      <c r="G361" s="1980"/>
      <c r="H361" s="1980"/>
      <c r="I361" s="1980"/>
      <c r="J361" s="1980"/>
      <c r="K361" s="1980"/>
      <c r="L361" s="1980"/>
      <c r="M361" s="1980"/>
      <c r="N361" s="1980"/>
      <c r="O361" s="1980"/>
      <c r="P361" s="1980"/>
      <c r="Q361" s="1980"/>
      <c r="R361" s="1981"/>
      <c r="S361" s="4"/>
      <c r="T361" s="4"/>
      <c r="U361" s="1979"/>
      <c r="V361" s="1980"/>
      <c r="W361" s="1980"/>
      <c r="X361" s="1980"/>
      <c r="Y361" s="1980"/>
      <c r="Z361" s="1980"/>
      <c r="AA361" s="1980"/>
      <c r="AB361" s="1980"/>
      <c r="AC361" s="1980"/>
      <c r="AD361" s="1980"/>
      <c r="AE361" s="1980"/>
      <c r="AF361" s="1980"/>
      <c r="AG361" s="1980"/>
      <c r="AH361" s="1980"/>
      <c r="AI361" s="1980"/>
      <c r="AJ361" s="1981"/>
      <c r="AK361" s="4"/>
      <c r="AL361" s="153"/>
    </row>
    <row r="362" spans="1:38" ht="12.75" customHeight="1" x14ac:dyDescent="0.25">
      <c r="A362" s="4"/>
      <c r="B362" s="4"/>
      <c r="C362" s="1979"/>
      <c r="D362" s="1980"/>
      <c r="E362" s="1980"/>
      <c r="F362" s="1980"/>
      <c r="G362" s="1980"/>
      <c r="H362" s="1980"/>
      <c r="I362" s="1980"/>
      <c r="J362" s="1980"/>
      <c r="K362" s="1980"/>
      <c r="L362" s="1980"/>
      <c r="M362" s="1980"/>
      <c r="N362" s="1980"/>
      <c r="O362" s="1980"/>
      <c r="P362" s="1980"/>
      <c r="Q362" s="1980"/>
      <c r="R362" s="1981"/>
      <c r="S362" s="4"/>
      <c r="T362" s="4"/>
      <c r="U362" s="1979"/>
      <c r="V362" s="1980"/>
      <c r="W362" s="1980"/>
      <c r="X362" s="1980"/>
      <c r="Y362" s="1980"/>
      <c r="Z362" s="1980"/>
      <c r="AA362" s="1980"/>
      <c r="AB362" s="1980"/>
      <c r="AC362" s="1980"/>
      <c r="AD362" s="1980"/>
      <c r="AE362" s="1980"/>
      <c r="AF362" s="1980"/>
      <c r="AG362" s="1980"/>
      <c r="AH362" s="1980"/>
      <c r="AI362" s="1980"/>
      <c r="AJ362" s="1981"/>
      <c r="AK362" s="4"/>
      <c r="AL362" s="153"/>
    </row>
    <row r="363" spans="1:38" ht="12.75" customHeight="1" x14ac:dyDescent="0.25">
      <c r="A363" s="4"/>
      <c r="B363" s="4"/>
      <c r="C363" s="1979"/>
      <c r="D363" s="1980"/>
      <c r="E363" s="1980"/>
      <c r="F363" s="1980"/>
      <c r="G363" s="1980"/>
      <c r="H363" s="1980"/>
      <c r="I363" s="1980"/>
      <c r="J363" s="1980"/>
      <c r="K363" s="1980"/>
      <c r="L363" s="1980"/>
      <c r="M363" s="1980"/>
      <c r="N363" s="1980"/>
      <c r="O363" s="1980"/>
      <c r="P363" s="1980"/>
      <c r="Q363" s="1980"/>
      <c r="R363" s="1981"/>
      <c r="S363" s="4"/>
      <c r="T363" s="4"/>
      <c r="U363" s="1979"/>
      <c r="V363" s="1980"/>
      <c r="W363" s="1980"/>
      <c r="X363" s="1980"/>
      <c r="Y363" s="1980"/>
      <c r="Z363" s="1980"/>
      <c r="AA363" s="1980"/>
      <c r="AB363" s="1980"/>
      <c r="AC363" s="1980"/>
      <c r="AD363" s="1980"/>
      <c r="AE363" s="1980"/>
      <c r="AF363" s="1980"/>
      <c r="AG363" s="1980"/>
      <c r="AH363" s="1980"/>
      <c r="AI363" s="1980"/>
      <c r="AJ363" s="1981"/>
      <c r="AK363" s="4"/>
      <c r="AL363" s="153"/>
    </row>
    <row r="364" spans="1:38" ht="12.75" customHeight="1" x14ac:dyDescent="0.25">
      <c r="A364" s="4"/>
      <c r="B364" s="4"/>
      <c r="C364" s="1979"/>
      <c r="D364" s="1980"/>
      <c r="E364" s="1980"/>
      <c r="F364" s="1980"/>
      <c r="G364" s="1980"/>
      <c r="H364" s="1980"/>
      <c r="I364" s="1980"/>
      <c r="J364" s="1980"/>
      <c r="K364" s="1980"/>
      <c r="L364" s="1980"/>
      <c r="M364" s="1980"/>
      <c r="N364" s="1980"/>
      <c r="O364" s="1980"/>
      <c r="P364" s="1980"/>
      <c r="Q364" s="1980"/>
      <c r="R364" s="1981"/>
      <c r="S364" s="4"/>
      <c r="T364" s="4"/>
      <c r="U364" s="1979"/>
      <c r="V364" s="1980"/>
      <c r="W364" s="1980"/>
      <c r="X364" s="1980"/>
      <c r="Y364" s="1980"/>
      <c r="Z364" s="1980"/>
      <c r="AA364" s="1980"/>
      <c r="AB364" s="1980"/>
      <c r="AC364" s="1980"/>
      <c r="AD364" s="1980"/>
      <c r="AE364" s="1980"/>
      <c r="AF364" s="1980"/>
      <c r="AG364" s="1980"/>
      <c r="AH364" s="1980"/>
      <c r="AI364" s="1980"/>
      <c r="AJ364" s="1981"/>
      <c r="AK364" s="4"/>
      <c r="AL364" s="153"/>
    </row>
    <row r="365" spans="1:38" ht="12.75" customHeight="1" x14ac:dyDescent="0.25">
      <c r="A365" s="4"/>
      <c r="B365" s="4"/>
      <c r="C365" s="1979"/>
      <c r="D365" s="1980"/>
      <c r="E365" s="1980"/>
      <c r="F365" s="1980"/>
      <c r="G365" s="1980"/>
      <c r="H365" s="1980"/>
      <c r="I365" s="1980"/>
      <c r="J365" s="1980"/>
      <c r="K365" s="1980"/>
      <c r="L365" s="1980"/>
      <c r="M365" s="1980"/>
      <c r="N365" s="1980"/>
      <c r="O365" s="1980"/>
      <c r="P365" s="1980"/>
      <c r="Q365" s="1980"/>
      <c r="R365" s="1981"/>
      <c r="S365" s="4"/>
      <c r="T365" s="4"/>
      <c r="U365" s="1979"/>
      <c r="V365" s="1980"/>
      <c r="W365" s="1980"/>
      <c r="X365" s="1980"/>
      <c r="Y365" s="1980"/>
      <c r="Z365" s="1980"/>
      <c r="AA365" s="1980"/>
      <c r="AB365" s="1980"/>
      <c r="AC365" s="1980"/>
      <c r="AD365" s="1980"/>
      <c r="AE365" s="1980"/>
      <c r="AF365" s="1980"/>
      <c r="AG365" s="1980"/>
      <c r="AH365" s="1980"/>
      <c r="AI365" s="1980"/>
      <c r="AJ365" s="1981"/>
      <c r="AK365" s="4"/>
      <c r="AL365" s="153"/>
    </row>
    <row r="366" spans="1:38" ht="12.75" customHeight="1" x14ac:dyDescent="0.25">
      <c r="A366" s="4"/>
      <c r="B366" s="4"/>
      <c r="C366" s="1979"/>
      <c r="D366" s="1980"/>
      <c r="E366" s="1980"/>
      <c r="F366" s="1980"/>
      <c r="G366" s="1980"/>
      <c r="H366" s="1980"/>
      <c r="I366" s="1980"/>
      <c r="J366" s="1980"/>
      <c r="K366" s="1980"/>
      <c r="L366" s="1980"/>
      <c r="M366" s="1980"/>
      <c r="N366" s="1980"/>
      <c r="O366" s="1980"/>
      <c r="P366" s="1980"/>
      <c r="Q366" s="1980"/>
      <c r="R366" s="1981"/>
      <c r="S366" s="4"/>
      <c r="T366" s="4"/>
      <c r="U366" s="1979"/>
      <c r="V366" s="1980"/>
      <c r="W366" s="1980"/>
      <c r="X366" s="1980"/>
      <c r="Y366" s="1980"/>
      <c r="Z366" s="1980"/>
      <c r="AA366" s="1980"/>
      <c r="AB366" s="1980"/>
      <c r="AC366" s="1980"/>
      <c r="AD366" s="1980"/>
      <c r="AE366" s="1980"/>
      <c r="AF366" s="1980"/>
      <c r="AG366" s="1980"/>
      <c r="AH366" s="1980"/>
      <c r="AI366" s="1980"/>
      <c r="AJ366" s="1981"/>
      <c r="AK366" s="4"/>
      <c r="AL366" s="153"/>
    </row>
    <row r="367" spans="1:38" ht="12.75" customHeight="1" x14ac:dyDescent="0.25">
      <c r="A367" s="4"/>
      <c r="B367" s="4"/>
      <c r="C367" s="1982"/>
      <c r="D367" s="1983"/>
      <c r="E367" s="1983"/>
      <c r="F367" s="1983"/>
      <c r="G367" s="1983"/>
      <c r="H367" s="1983"/>
      <c r="I367" s="1983"/>
      <c r="J367" s="1983"/>
      <c r="K367" s="1983"/>
      <c r="L367" s="1983"/>
      <c r="M367" s="1983"/>
      <c r="N367" s="1983"/>
      <c r="O367" s="1983"/>
      <c r="P367" s="1983"/>
      <c r="Q367" s="1983"/>
      <c r="R367" s="1984"/>
      <c r="S367" s="4"/>
      <c r="T367" s="4"/>
      <c r="U367" s="1982"/>
      <c r="V367" s="1983"/>
      <c r="W367" s="1983"/>
      <c r="X367" s="1983"/>
      <c r="Y367" s="1983"/>
      <c r="Z367" s="1983"/>
      <c r="AA367" s="1983"/>
      <c r="AB367" s="1983"/>
      <c r="AC367" s="1983"/>
      <c r="AD367" s="1983"/>
      <c r="AE367" s="1983"/>
      <c r="AF367" s="1983"/>
      <c r="AG367" s="1983"/>
      <c r="AH367" s="1983"/>
      <c r="AI367" s="1983"/>
      <c r="AJ367" s="1984"/>
      <c r="AK367" s="4"/>
      <c r="AL367" s="153"/>
    </row>
    <row r="368" spans="1:38" x14ac:dyDescent="0.25">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c r="AA368" s="4"/>
      <c r="AB368" s="4"/>
      <c r="AC368" s="4"/>
      <c r="AD368" s="4"/>
      <c r="AE368" s="4"/>
      <c r="AF368" s="4"/>
      <c r="AG368" s="4"/>
      <c r="AH368" s="4"/>
      <c r="AI368" s="4"/>
      <c r="AJ368" s="4"/>
      <c r="AK368" s="4"/>
      <c r="AL368" s="153"/>
    </row>
    <row r="369" spans="1:38" ht="12.75" customHeight="1" x14ac:dyDescent="0.25">
      <c r="A369" s="4"/>
      <c r="B369" s="4"/>
      <c r="C369" s="1976"/>
      <c r="D369" s="1977"/>
      <c r="E369" s="1977"/>
      <c r="F369" s="1977"/>
      <c r="G369" s="1977"/>
      <c r="H369" s="1977"/>
      <c r="I369" s="1977"/>
      <c r="J369" s="1977"/>
      <c r="K369" s="1977"/>
      <c r="L369" s="1977"/>
      <c r="M369" s="1977"/>
      <c r="N369" s="1977"/>
      <c r="O369" s="1977"/>
      <c r="P369" s="1977"/>
      <c r="Q369" s="1977"/>
      <c r="R369" s="1978"/>
      <c r="S369" s="4"/>
      <c r="T369" s="4"/>
      <c r="U369" s="1976"/>
      <c r="V369" s="1977"/>
      <c r="W369" s="1977"/>
      <c r="X369" s="1977"/>
      <c r="Y369" s="1977"/>
      <c r="Z369" s="1977"/>
      <c r="AA369" s="1977"/>
      <c r="AB369" s="1977"/>
      <c r="AC369" s="1977"/>
      <c r="AD369" s="1977"/>
      <c r="AE369" s="1977"/>
      <c r="AF369" s="1977"/>
      <c r="AG369" s="1977"/>
      <c r="AH369" s="1977"/>
      <c r="AI369" s="1977"/>
      <c r="AJ369" s="1978"/>
      <c r="AK369" s="4"/>
      <c r="AL369" s="153"/>
    </row>
    <row r="370" spans="1:38" ht="12.75" customHeight="1" x14ac:dyDescent="0.25">
      <c r="A370" s="4"/>
      <c r="B370" s="4"/>
      <c r="C370" s="1979"/>
      <c r="D370" s="1980"/>
      <c r="E370" s="1980"/>
      <c r="F370" s="1980"/>
      <c r="G370" s="1980"/>
      <c r="H370" s="1980"/>
      <c r="I370" s="1980"/>
      <c r="J370" s="1980"/>
      <c r="K370" s="1980"/>
      <c r="L370" s="1980"/>
      <c r="M370" s="1980"/>
      <c r="N370" s="1980"/>
      <c r="O370" s="1980"/>
      <c r="P370" s="1980"/>
      <c r="Q370" s="1980"/>
      <c r="R370" s="1981"/>
      <c r="S370" s="4"/>
      <c r="T370" s="4"/>
      <c r="U370" s="1979"/>
      <c r="V370" s="1980"/>
      <c r="W370" s="1980"/>
      <c r="X370" s="1980"/>
      <c r="Y370" s="1980"/>
      <c r="Z370" s="1980"/>
      <c r="AA370" s="1980"/>
      <c r="AB370" s="1980"/>
      <c r="AC370" s="1980"/>
      <c r="AD370" s="1980"/>
      <c r="AE370" s="1980"/>
      <c r="AF370" s="1980"/>
      <c r="AG370" s="1980"/>
      <c r="AH370" s="1980"/>
      <c r="AI370" s="1980"/>
      <c r="AJ370" s="1981"/>
      <c r="AK370" s="4"/>
      <c r="AL370" s="153"/>
    </row>
    <row r="371" spans="1:38" ht="12.75" customHeight="1" x14ac:dyDescent="0.25">
      <c r="A371" s="4"/>
      <c r="B371" s="4"/>
      <c r="C371" s="1979"/>
      <c r="D371" s="1980"/>
      <c r="E371" s="1980"/>
      <c r="F371" s="1980"/>
      <c r="G371" s="1980"/>
      <c r="H371" s="1980"/>
      <c r="I371" s="1980"/>
      <c r="J371" s="1980"/>
      <c r="K371" s="1980"/>
      <c r="L371" s="1980"/>
      <c r="M371" s="1980"/>
      <c r="N371" s="1980"/>
      <c r="O371" s="1980"/>
      <c r="P371" s="1980"/>
      <c r="Q371" s="1980"/>
      <c r="R371" s="1981"/>
      <c r="S371" s="4"/>
      <c r="T371" s="4"/>
      <c r="U371" s="1979"/>
      <c r="V371" s="1980"/>
      <c r="W371" s="1980"/>
      <c r="X371" s="1980"/>
      <c r="Y371" s="1980"/>
      <c r="Z371" s="1980"/>
      <c r="AA371" s="1980"/>
      <c r="AB371" s="1980"/>
      <c r="AC371" s="1980"/>
      <c r="AD371" s="1980"/>
      <c r="AE371" s="1980"/>
      <c r="AF371" s="1980"/>
      <c r="AG371" s="1980"/>
      <c r="AH371" s="1980"/>
      <c r="AI371" s="1980"/>
      <c r="AJ371" s="1981"/>
      <c r="AK371" s="4"/>
      <c r="AL371" s="153"/>
    </row>
    <row r="372" spans="1:38" ht="12.75" customHeight="1" x14ac:dyDescent="0.25">
      <c r="A372" s="4"/>
      <c r="B372" s="4"/>
      <c r="C372" s="1979"/>
      <c r="D372" s="1980"/>
      <c r="E372" s="1980"/>
      <c r="F372" s="1980"/>
      <c r="G372" s="1980"/>
      <c r="H372" s="1980"/>
      <c r="I372" s="1980"/>
      <c r="J372" s="1980"/>
      <c r="K372" s="1980"/>
      <c r="L372" s="1980"/>
      <c r="M372" s="1980"/>
      <c r="N372" s="1980"/>
      <c r="O372" s="1980"/>
      <c r="P372" s="1980"/>
      <c r="Q372" s="1980"/>
      <c r="R372" s="1981"/>
      <c r="S372" s="4"/>
      <c r="T372" s="4"/>
      <c r="U372" s="1979"/>
      <c r="V372" s="1980"/>
      <c r="W372" s="1980"/>
      <c r="X372" s="1980"/>
      <c r="Y372" s="1980"/>
      <c r="Z372" s="1980"/>
      <c r="AA372" s="1980"/>
      <c r="AB372" s="1980"/>
      <c r="AC372" s="1980"/>
      <c r="AD372" s="1980"/>
      <c r="AE372" s="1980"/>
      <c r="AF372" s="1980"/>
      <c r="AG372" s="1980"/>
      <c r="AH372" s="1980"/>
      <c r="AI372" s="1980"/>
      <c r="AJ372" s="1981"/>
      <c r="AK372" s="4"/>
      <c r="AL372" s="153"/>
    </row>
    <row r="373" spans="1:38" ht="12.75" customHeight="1" x14ac:dyDescent="0.25">
      <c r="A373" s="4"/>
      <c r="B373" s="4"/>
      <c r="C373" s="1979"/>
      <c r="D373" s="1980"/>
      <c r="E373" s="1980"/>
      <c r="F373" s="1980"/>
      <c r="G373" s="1980"/>
      <c r="H373" s="1980"/>
      <c r="I373" s="1980"/>
      <c r="J373" s="1980"/>
      <c r="K373" s="1980"/>
      <c r="L373" s="1980"/>
      <c r="M373" s="1980"/>
      <c r="N373" s="1980"/>
      <c r="O373" s="1980"/>
      <c r="P373" s="1980"/>
      <c r="Q373" s="1980"/>
      <c r="R373" s="1981"/>
      <c r="S373" s="4"/>
      <c r="T373" s="4"/>
      <c r="U373" s="1979"/>
      <c r="V373" s="1980"/>
      <c r="W373" s="1980"/>
      <c r="X373" s="1980"/>
      <c r="Y373" s="1980"/>
      <c r="Z373" s="1980"/>
      <c r="AA373" s="1980"/>
      <c r="AB373" s="1980"/>
      <c r="AC373" s="1980"/>
      <c r="AD373" s="1980"/>
      <c r="AE373" s="1980"/>
      <c r="AF373" s="1980"/>
      <c r="AG373" s="1980"/>
      <c r="AH373" s="1980"/>
      <c r="AI373" s="1980"/>
      <c r="AJ373" s="1981"/>
      <c r="AK373" s="4"/>
      <c r="AL373" s="153"/>
    </row>
    <row r="374" spans="1:38" ht="12.75" customHeight="1" x14ac:dyDescent="0.25">
      <c r="A374" s="4"/>
      <c r="B374" s="4"/>
      <c r="C374" s="1979"/>
      <c r="D374" s="1980"/>
      <c r="E374" s="1980"/>
      <c r="F374" s="1980"/>
      <c r="G374" s="1980"/>
      <c r="H374" s="1980"/>
      <c r="I374" s="1980"/>
      <c r="J374" s="1980"/>
      <c r="K374" s="1980"/>
      <c r="L374" s="1980"/>
      <c r="M374" s="1980"/>
      <c r="N374" s="1980"/>
      <c r="O374" s="1980"/>
      <c r="P374" s="1980"/>
      <c r="Q374" s="1980"/>
      <c r="R374" s="1981"/>
      <c r="S374" s="4"/>
      <c r="T374" s="4"/>
      <c r="U374" s="1979"/>
      <c r="V374" s="1980"/>
      <c r="W374" s="1980"/>
      <c r="X374" s="1980"/>
      <c r="Y374" s="1980"/>
      <c r="Z374" s="1980"/>
      <c r="AA374" s="1980"/>
      <c r="AB374" s="1980"/>
      <c r="AC374" s="1980"/>
      <c r="AD374" s="1980"/>
      <c r="AE374" s="1980"/>
      <c r="AF374" s="1980"/>
      <c r="AG374" s="1980"/>
      <c r="AH374" s="1980"/>
      <c r="AI374" s="1980"/>
      <c r="AJ374" s="1981"/>
      <c r="AK374" s="4"/>
      <c r="AL374" s="153"/>
    </row>
    <row r="375" spans="1:38" ht="12.75" customHeight="1" x14ac:dyDescent="0.25">
      <c r="A375" s="4"/>
      <c r="B375" s="4"/>
      <c r="C375" s="1979"/>
      <c r="D375" s="1980"/>
      <c r="E375" s="1980"/>
      <c r="F375" s="1980"/>
      <c r="G375" s="1980"/>
      <c r="H375" s="1980"/>
      <c r="I375" s="1980"/>
      <c r="J375" s="1980"/>
      <c r="K375" s="1980"/>
      <c r="L375" s="1980"/>
      <c r="M375" s="1980"/>
      <c r="N375" s="1980"/>
      <c r="O375" s="1980"/>
      <c r="P375" s="1980"/>
      <c r="Q375" s="1980"/>
      <c r="R375" s="1981"/>
      <c r="S375" s="4"/>
      <c r="T375" s="4"/>
      <c r="U375" s="1979"/>
      <c r="V375" s="1980"/>
      <c r="W375" s="1980"/>
      <c r="X375" s="1980"/>
      <c r="Y375" s="1980"/>
      <c r="Z375" s="1980"/>
      <c r="AA375" s="1980"/>
      <c r="AB375" s="1980"/>
      <c r="AC375" s="1980"/>
      <c r="AD375" s="1980"/>
      <c r="AE375" s="1980"/>
      <c r="AF375" s="1980"/>
      <c r="AG375" s="1980"/>
      <c r="AH375" s="1980"/>
      <c r="AI375" s="1980"/>
      <c r="AJ375" s="1981"/>
      <c r="AK375" s="4"/>
      <c r="AL375" s="153"/>
    </row>
    <row r="376" spans="1:38" ht="12.75" customHeight="1" x14ac:dyDescent="0.25">
      <c r="A376" s="4"/>
      <c r="B376" s="4"/>
      <c r="C376" s="1979"/>
      <c r="D376" s="1980"/>
      <c r="E376" s="1980"/>
      <c r="F376" s="1980"/>
      <c r="G376" s="1980"/>
      <c r="H376" s="1980"/>
      <c r="I376" s="1980"/>
      <c r="J376" s="1980"/>
      <c r="K376" s="1980"/>
      <c r="L376" s="1980"/>
      <c r="M376" s="1980"/>
      <c r="N376" s="1980"/>
      <c r="O376" s="1980"/>
      <c r="P376" s="1980"/>
      <c r="Q376" s="1980"/>
      <c r="R376" s="1981"/>
      <c r="S376" s="4"/>
      <c r="T376" s="4"/>
      <c r="U376" s="1979"/>
      <c r="V376" s="1980"/>
      <c r="W376" s="1980"/>
      <c r="X376" s="1980"/>
      <c r="Y376" s="1980"/>
      <c r="Z376" s="1980"/>
      <c r="AA376" s="1980"/>
      <c r="AB376" s="1980"/>
      <c r="AC376" s="1980"/>
      <c r="AD376" s="1980"/>
      <c r="AE376" s="1980"/>
      <c r="AF376" s="1980"/>
      <c r="AG376" s="1980"/>
      <c r="AH376" s="1980"/>
      <c r="AI376" s="1980"/>
      <c r="AJ376" s="1981"/>
      <c r="AK376" s="4"/>
      <c r="AL376" s="153"/>
    </row>
    <row r="377" spans="1:38" ht="12.75" customHeight="1" x14ac:dyDescent="0.25">
      <c r="A377" s="4"/>
      <c r="B377" s="4"/>
      <c r="C377" s="1979"/>
      <c r="D377" s="1980"/>
      <c r="E377" s="1980"/>
      <c r="F377" s="1980"/>
      <c r="G377" s="1980"/>
      <c r="H377" s="1980"/>
      <c r="I377" s="1980"/>
      <c r="J377" s="1980"/>
      <c r="K377" s="1980"/>
      <c r="L377" s="1980"/>
      <c r="M377" s="1980"/>
      <c r="N377" s="1980"/>
      <c r="O377" s="1980"/>
      <c r="P377" s="1980"/>
      <c r="Q377" s="1980"/>
      <c r="R377" s="1981"/>
      <c r="S377" s="4"/>
      <c r="T377" s="4"/>
      <c r="U377" s="1979"/>
      <c r="V377" s="1980"/>
      <c r="W377" s="1980"/>
      <c r="X377" s="1980"/>
      <c r="Y377" s="1980"/>
      <c r="Z377" s="1980"/>
      <c r="AA377" s="1980"/>
      <c r="AB377" s="1980"/>
      <c r="AC377" s="1980"/>
      <c r="AD377" s="1980"/>
      <c r="AE377" s="1980"/>
      <c r="AF377" s="1980"/>
      <c r="AG377" s="1980"/>
      <c r="AH377" s="1980"/>
      <c r="AI377" s="1980"/>
      <c r="AJ377" s="1981"/>
      <c r="AK377" s="4"/>
      <c r="AL377" s="153"/>
    </row>
    <row r="378" spans="1:38" ht="12.75" customHeight="1" x14ac:dyDescent="0.25">
      <c r="A378" s="4"/>
      <c r="B378" s="4"/>
      <c r="C378" s="1979"/>
      <c r="D378" s="1980"/>
      <c r="E378" s="1980"/>
      <c r="F378" s="1980"/>
      <c r="G378" s="1980"/>
      <c r="H378" s="1980"/>
      <c r="I378" s="1980"/>
      <c r="J378" s="1980"/>
      <c r="K378" s="1980"/>
      <c r="L378" s="1980"/>
      <c r="M378" s="1980"/>
      <c r="N378" s="1980"/>
      <c r="O378" s="1980"/>
      <c r="P378" s="1980"/>
      <c r="Q378" s="1980"/>
      <c r="R378" s="1981"/>
      <c r="S378" s="4"/>
      <c r="T378" s="4"/>
      <c r="U378" s="1979"/>
      <c r="V378" s="1980"/>
      <c r="W378" s="1980"/>
      <c r="X378" s="1980"/>
      <c r="Y378" s="1980"/>
      <c r="Z378" s="1980"/>
      <c r="AA378" s="1980"/>
      <c r="AB378" s="1980"/>
      <c r="AC378" s="1980"/>
      <c r="AD378" s="1980"/>
      <c r="AE378" s="1980"/>
      <c r="AF378" s="1980"/>
      <c r="AG378" s="1980"/>
      <c r="AH378" s="1980"/>
      <c r="AI378" s="1980"/>
      <c r="AJ378" s="1981"/>
      <c r="AK378" s="4"/>
      <c r="AL378" s="153"/>
    </row>
    <row r="379" spans="1:38" ht="12.75" customHeight="1" x14ac:dyDescent="0.25">
      <c r="A379" s="4"/>
      <c r="B379" s="4"/>
      <c r="C379" s="1979"/>
      <c r="D379" s="1980"/>
      <c r="E379" s="1980"/>
      <c r="F379" s="1980"/>
      <c r="G379" s="1980"/>
      <c r="H379" s="1980"/>
      <c r="I379" s="1980"/>
      <c r="J379" s="1980"/>
      <c r="K379" s="1980"/>
      <c r="L379" s="1980"/>
      <c r="M379" s="1980"/>
      <c r="N379" s="1980"/>
      <c r="O379" s="1980"/>
      <c r="P379" s="1980"/>
      <c r="Q379" s="1980"/>
      <c r="R379" s="1981"/>
      <c r="S379" s="4"/>
      <c r="T379" s="4"/>
      <c r="U379" s="1979"/>
      <c r="V379" s="1980"/>
      <c r="W379" s="1980"/>
      <c r="X379" s="1980"/>
      <c r="Y379" s="1980"/>
      <c r="Z379" s="1980"/>
      <c r="AA379" s="1980"/>
      <c r="AB379" s="1980"/>
      <c r="AC379" s="1980"/>
      <c r="AD379" s="1980"/>
      <c r="AE379" s="1980"/>
      <c r="AF379" s="1980"/>
      <c r="AG379" s="1980"/>
      <c r="AH379" s="1980"/>
      <c r="AI379" s="1980"/>
      <c r="AJ379" s="1981"/>
      <c r="AK379" s="4"/>
      <c r="AL379" s="153"/>
    </row>
    <row r="380" spans="1:38" ht="12.75" customHeight="1" x14ac:dyDescent="0.25">
      <c r="A380" s="4"/>
      <c r="B380" s="4"/>
      <c r="C380" s="1979"/>
      <c r="D380" s="1980"/>
      <c r="E380" s="1980"/>
      <c r="F380" s="1980"/>
      <c r="G380" s="1980"/>
      <c r="H380" s="1980"/>
      <c r="I380" s="1980"/>
      <c r="J380" s="1980"/>
      <c r="K380" s="1980"/>
      <c r="L380" s="1980"/>
      <c r="M380" s="1980"/>
      <c r="N380" s="1980"/>
      <c r="O380" s="1980"/>
      <c r="P380" s="1980"/>
      <c r="Q380" s="1980"/>
      <c r="R380" s="1981"/>
      <c r="S380" s="4"/>
      <c r="T380" s="4"/>
      <c r="U380" s="1979"/>
      <c r="V380" s="1980"/>
      <c r="W380" s="1980"/>
      <c r="X380" s="1980"/>
      <c r="Y380" s="1980"/>
      <c r="Z380" s="1980"/>
      <c r="AA380" s="1980"/>
      <c r="AB380" s="1980"/>
      <c r="AC380" s="1980"/>
      <c r="AD380" s="1980"/>
      <c r="AE380" s="1980"/>
      <c r="AF380" s="1980"/>
      <c r="AG380" s="1980"/>
      <c r="AH380" s="1980"/>
      <c r="AI380" s="1980"/>
      <c r="AJ380" s="1981"/>
      <c r="AK380" s="4"/>
      <c r="AL380" s="153"/>
    </row>
    <row r="381" spans="1:38" ht="12.75" customHeight="1" x14ac:dyDescent="0.25">
      <c r="A381" s="4"/>
      <c r="B381" s="4"/>
      <c r="C381" s="1979"/>
      <c r="D381" s="1980"/>
      <c r="E381" s="1980"/>
      <c r="F381" s="1980"/>
      <c r="G381" s="1980"/>
      <c r="H381" s="1980"/>
      <c r="I381" s="1980"/>
      <c r="J381" s="1980"/>
      <c r="K381" s="1980"/>
      <c r="L381" s="1980"/>
      <c r="M381" s="1980"/>
      <c r="N381" s="1980"/>
      <c r="O381" s="1980"/>
      <c r="P381" s="1980"/>
      <c r="Q381" s="1980"/>
      <c r="R381" s="1981"/>
      <c r="S381" s="4"/>
      <c r="T381" s="4"/>
      <c r="U381" s="1979"/>
      <c r="V381" s="1980"/>
      <c r="W381" s="1980"/>
      <c r="X381" s="1980"/>
      <c r="Y381" s="1980"/>
      <c r="Z381" s="1980"/>
      <c r="AA381" s="1980"/>
      <c r="AB381" s="1980"/>
      <c r="AC381" s="1980"/>
      <c r="AD381" s="1980"/>
      <c r="AE381" s="1980"/>
      <c r="AF381" s="1980"/>
      <c r="AG381" s="1980"/>
      <c r="AH381" s="1980"/>
      <c r="AI381" s="1980"/>
      <c r="AJ381" s="1981"/>
      <c r="AK381" s="4"/>
      <c r="AL381" s="153"/>
    </row>
    <row r="382" spans="1:38" ht="12.75" customHeight="1" x14ac:dyDescent="0.25">
      <c r="A382" s="4"/>
      <c r="B382" s="4"/>
      <c r="C382" s="1982"/>
      <c r="D382" s="1983"/>
      <c r="E382" s="1983"/>
      <c r="F382" s="1983"/>
      <c r="G382" s="1983"/>
      <c r="H382" s="1983"/>
      <c r="I382" s="1983"/>
      <c r="J382" s="1983"/>
      <c r="K382" s="1983"/>
      <c r="L382" s="1983"/>
      <c r="M382" s="1983"/>
      <c r="N382" s="1983"/>
      <c r="O382" s="1983"/>
      <c r="P382" s="1983"/>
      <c r="Q382" s="1983"/>
      <c r="R382" s="1984"/>
      <c r="S382" s="4"/>
      <c r="T382" s="4"/>
      <c r="U382" s="1982"/>
      <c r="V382" s="1983"/>
      <c r="W382" s="1983"/>
      <c r="X382" s="1983"/>
      <c r="Y382" s="1983"/>
      <c r="Z382" s="1983"/>
      <c r="AA382" s="1983"/>
      <c r="AB382" s="1983"/>
      <c r="AC382" s="1983"/>
      <c r="AD382" s="1983"/>
      <c r="AE382" s="1983"/>
      <c r="AF382" s="1983"/>
      <c r="AG382" s="1983"/>
      <c r="AH382" s="1983"/>
      <c r="AI382" s="1983"/>
      <c r="AJ382" s="1984"/>
      <c r="AK382" s="4"/>
      <c r="AL382" s="153"/>
    </row>
    <row r="383" spans="1:38" ht="25.5" customHeight="1" x14ac:dyDescent="0.25">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c r="AA383" s="4"/>
      <c r="AB383" s="4"/>
      <c r="AC383" s="4"/>
      <c r="AD383" s="4"/>
      <c r="AE383" s="4"/>
      <c r="AF383" s="4"/>
      <c r="AG383" s="4"/>
      <c r="AH383" s="4"/>
      <c r="AI383" s="4"/>
      <c r="AJ383" s="4"/>
      <c r="AK383" s="4"/>
      <c r="AL383" s="153"/>
    </row>
    <row r="384" spans="1:38" s="450" customFormat="1" ht="13.5" customHeight="1" x14ac:dyDescent="0.25">
      <c r="A384" s="153"/>
      <c r="B384" s="221"/>
      <c r="C384" s="493" t="s">
        <v>26</v>
      </c>
      <c r="D384" s="221" t="s">
        <v>401</v>
      </c>
      <c r="E384" s="221"/>
      <c r="F384" s="221"/>
      <c r="G384" s="221"/>
      <c r="H384" s="221"/>
      <c r="I384" s="221"/>
      <c r="J384" s="221"/>
      <c r="K384" s="221"/>
      <c r="L384" s="221"/>
      <c r="M384" s="221"/>
      <c r="N384" s="221"/>
      <c r="O384" s="221"/>
      <c r="P384" s="221"/>
      <c r="Q384" s="221"/>
      <c r="R384" s="221"/>
      <c r="S384" s="221"/>
      <c r="T384" s="221"/>
      <c r="U384" s="221"/>
      <c r="V384" s="221"/>
      <c r="W384" s="221"/>
      <c r="X384" s="221"/>
      <c r="Y384" s="221"/>
      <c r="Z384" s="221"/>
      <c r="AA384" s="221"/>
      <c r="AB384" s="221"/>
      <c r="AC384" s="221"/>
      <c r="AD384" s="221"/>
      <c r="AE384" s="221"/>
      <c r="AF384" s="221"/>
      <c r="AG384" s="221"/>
      <c r="AH384" s="221"/>
      <c r="AI384" s="221"/>
      <c r="AJ384" s="221"/>
      <c r="AK384" s="221"/>
      <c r="AL384" s="153"/>
    </row>
    <row r="385" spans="1:38" x14ac:dyDescent="0.25">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c r="AA385" s="4"/>
      <c r="AB385" s="4"/>
      <c r="AC385" s="4"/>
      <c r="AD385" s="4"/>
      <c r="AE385" s="4"/>
      <c r="AF385" s="4"/>
      <c r="AG385" s="4"/>
      <c r="AH385" s="4"/>
      <c r="AI385" s="4"/>
      <c r="AJ385" s="4"/>
      <c r="AK385" s="4"/>
      <c r="AL385" s="153"/>
    </row>
    <row r="386" spans="1:38" ht="12.75" customHeight="1" x14ac:dyDescent="0.25">
      <c r="A386" s="4"/>
      <c r="B386" s="4"/>
      <c r="C386" s="1976"/>
      <c r="D386" s="1977"/>
      <c r="E386" s="1977"/>
      <c r="F386" s="1977"/>
      <c r="G386" s="1977"/>
      <c r="H386" s="1977"/>
      <c r="I386" s="1977"/>
      <c r="J386" s="1977"/>
      <c r="K386" s="1977"/>
      <c r="L386" s="1977"/>
      <c r="M386" s="1977"/>
      <c r="N386" s="1977"/>
      <c r="O386" s="1977"/>
      <c r="P386" s="1977"/>
      <c r="Q386" s="1977"/>
      <c r="R386" s="1978"/>
      <c r="S386" s="4"/>
      <c r="T386" s="4"/>
      <c r="U386" s="1976"/>
      <c r="V386" s="1977"/>
      <c r="W386" s="1977"/>
      <c r="X386" s="1977"/>
      <c r="Y386" s="1977"/>
      <c r="Z386" s="1977"/>
      <c r="AA386" s="1977"/>
      <c r="AB386" s="1977"/>
      <c r="AC386" s="1977"/>
      <c r="AD386" s="1977"/>
      <c r="AE386" s="1977"/>
      <c r="AF386" s="1977"/>
      <c r="AG386" s="1977"/>
      <c r="AH386" s="1977"/>
      <c r="AI386" s="1977"/>
      <c r="AJ386" s="1978"/>
      <c r="AK386" s="4"/>
      <c r="AL386" s="153"/>
    </row>
    <row r="387" spans="1:38" ht="12.75" customHeight="1" x14ac:dyDescent="0.25">
      <c r="A387" s="4"/>
      <c r="B387" s="4"/>
      <c r="C387" s="1979"/>
      <c r="D387" s="1980"/>
      <c r="E387" s="1980"/>
      <c r="F387" s="1980"/>
      <c r="G387" s="1980"/>
      <c r="H387" s="1980"/>
      <c r="I387" s="1980"/>
      <c r="J387" s="1980"/>
      <c r="K387" s="1980"/>
      <c r="L387" s="1980"/>
      <c r="M387" s="1980"/>
      <c r="N387" s="1980"/>
      <c r="O387" s="1980"/>
      <c r="P387" s="1980"/>
      <c r="Q387" s="1980"/>
      <c r="R387" s="1981"/>
      <c r="S387" s="4"/>
      <c r="T387" s="4"/>
      <c r="U387" s="1979"/>
      <c r="V387" s="1980"/>
      <c r="W387" s="1980"/>
      <c r="X387" s="1980"/>
      <c r="Y387" s="1980"/>
      <c r="Z387" s="1980"/>
      <c r="AA387" s="1980"/>
      <c r="AB387" s="1980"/>
      <c r="AC387" s="1980"/>
      <c r="AD387" s="1980"/>
      <c r="AE387" s="1980"/>
      <c r="AF387" s="1980"/>
      <c r="AG387" s="1980"/>
      <c r="AH387" s="1980"/>
      <c r="AI387" s="1980"/>
      <c r="AJ387" s="1981"/>
      <c r="AK387" s="4"/>
      <c r="AL387" s="153"/>
    </row>
    <row r="388" spans="1:38" ht="12.75" customHeight="1" x14ac:dyDescent="0.25">
      <c r="A388" s="4"/>
      <c r="B388" s="4"/>
      <c r="C388" s="1979"/>
      <c r="D388" s="1980"/>
      <c r="E388" s="1980"/>
      <c r="F388" s="1980"/>
      <c r="G388" s="1980"/>
      <c r="H388" s="1980"/>
      <c r="I388" s="1980"/>
      <c r="J388" s="1980"/>
      <c r="K388" s="1980"/>
      <c r="L388" s="1980"/>
      <c r="M388" s="1980"/>
      <c r="N388" s="1980"/>
      <c r="O388" s="1980"/>
      <c r="P388" s="1980"/>
      <c r="Q388" s="1980"/>
      <c r="R388" s="1981"/>
      <c r="S388" s="4"/>
      <c r="T388" s="4"/>
      <c r="U388" s="1979"/>
      <c r="V388" s="1980"/>
      <c r="W388" s="1980"/>
      <c r="X388" s="1980"/>
      <c r="Y388" s="1980"/>
      <c r="Z388" s="1980"/>
      <c r="AA388" s="1980"/>
      <c r="AB388" s="1980"/>
      <c r="AC388" s="1980"/>
      <c r="AD388" s="1980"/>
      <c r="AE388" s="1980"/>
      <c r="AF388" s="1980"/>
      <c r="AG388" s="1980"/>
      <c r="AH388" s="1980"/>
      <c r="AI388" s="1980"/>
      <c r="AJ388" s="1981"/>
      <c r="AK388" s="4"/>
      <c r="AL388" s="153"/>
    </row>
    <row r="389" spans="1:38" ht="12.75" customHeight="1" x14ac:dyDescent="0.25">
      <c r="A389" s="4"/>
      <c r="B389" s="4"/>
      <c r="C389" s="1979"/>
      <c r="D389" s="1980"/>
      <c r="E389" s="1980"/>
      <c r="F389" s="1980"/>
      <c r="G389" s="1980"/>
      <c r="H389" s="1980"/>
      <c r="I389" s="1980"/>
      <c r="J389" s="1980"/>
      <c r="K389" s="1980"/>
      <c r="L389" s="1980"/>
      <c r="M389" s="1980"/>
      <c r="N389" s="1980"/>
      <c r="O389" s="1980"/>
      <c r="P389" s="1980"/>
      <c r="Q389" s="1980"/>
      <c r="R389" s="1981"/>
      <c r="S389" s="4"/>
      <c r="T389" s="4"/>
      <c r="U389" s="1979"/>
      <c r="V389" s="1980"/>
      <c r="W389" s="1980"/>
      <c r="X389" s="1980"/>
      <c r="Y389" s="1980"/>
      <c r="Z389" s="1980"/>
      <c r="AA389" s="1980"/>
      <c r="AB389" s="1980"/>
      <c r="AC389" s="1980"/>
      <c r="AD389" s="1980"/>
      <c r="AE389" s="1980"/>
      <c r="AF389" s="1980"/>
      <c r="AG389" s="1980"/>
      <c r="AH389" s="1980"/>
      <c r="AI389" s="1980"/>
      <c r="AJ389" s="1981"/>
      <c r="AK389" s="4"/>
      <c r="AL389" s="153"/>
    </row>
    <row r="390" spans="1:38" ht="12.75" customHeight="1" x14ac:dyDescent="0.25">
      <c r="A390" s="4"/>
      <c r="B390" s="4"/>
      <c r="C390" s="1979"/>
      <c r="D390" s="1980"/>
      <c r="E390" s="1980"/>
      <c r="F390" s="1980"/>
      <c r="G390" s="1980"/>
      <c r="H390" s="1980"/>
      <c r="I390" s="1980"/>
      <c r="J390" s="1980"/>
      <c r="K390" s="1980"/>
      <c r="L390" s="1980"/>
      <c r="M390" s="1980"/>
      <c r="N390" s="1980"/>
      <c r="O390" s="1980"/>
      <c r="P390" s="1980"/>
      <c r="Q390" s="1980"/>
      <c r="R390" s="1981"/>
      <c r="S390" s="4"/>
      <c r="T390" s="4"/>
      <c r="U390" s="1979"/>
      <c r="V390" s="1980"/>
      <c r="W390" s="1980"/>
      <c r="X390" s="1980"/>
      <c r="Y390" s="1980"/>
      <c r="Z390" s="1980"/>
      <c r="AA390" s="1980"/>
      <c r="AB390" s="1980"/>
      <c r="AC390" s="1980"/>
      <c r="AD390" s="1980"/>
      <c r="AE390" s="1980"/>
      <c r="AF390" s="1980"/>
      <c r="AG390" s="1980"/>
      <c r="AH390" s="1980"/>
      <c r="AI390" s="1980"/>
      <c r="AJ390" s="1981"/>
      <c r="AK390" s="4"/>
      <c r="AL390" s="153"/>
    </row>
    <row r="391" spans="1:38" ht="12.75" customHeight="1" x14ac:dyDescent="0.25">
      <c r="A391" s="4"/>
      <c r="B391" s="4"/>
      <c r="C391" s="1979"/>
      <c r="D391" s="1980"/>
      <c r="E391" s="1980"/>
      <c r="F391" s="1980"/>
      <c r="G391" s="1980"/>
      <c r="H391" s="1980"/>
      <c r="I391" s="1980"/>
      <c r="J391" s="1980"/>
      <c r="K391" s="1980"/>
      <c r="L391" s="1980"/>
      <c r="M391" s="1980"/>
      <c r="N391" s="1980"/>
      <c r="O391" s="1980"/>
      <c r="P391" s="1980"/>
      <c r="Q391" s="1980"/>
      <c r="R391" s="1981"/>
      <c r="S391" s="4"/>
      <c r="T391" s="4"/>
      <c r="U391" s="1979"/>
      <c r="V391" s="1980"/>
      <c r="W391" s="1980"/>
      <c r="X391" s="1980"/>
      <c r="Y391" s="1980"/>
      <c r="Z391" s="1980"/>
      <c r="AA391" s="1980"/>
      <c r="AB391" s="1980"/>
      <c r="AC391" s="1980"/>
      <c r="AD391" s="1980"/>
      <c r="AE391" s="1980"/>
      <c r="AF391" s="1980"/>
      <c r="AG391" s="1980"/>
      <c r="AH391" s="1980"/>
      <c r="AI391" s="1980"/>
      <c r="AJ391" s="1981"/>
      <c r="AK391" s="4"/>
      <c r="AL391" s="153"/>
    </row>
    <row r="392" spans="1:38" ht="12.75" customHeight="1" x14ac:dyDescent="0.25">
      <c r="A392" s="4"/>
      <c r="B392" s="4"/>
      <c r="C392" s="1979"/>
      <c r="D392" s="1980"/>
      <c r="E392" s="1980"/>
      <c r="F392" s="1980"/>
      <c r="G392" s="1980"/>
      <c r="H392" s="1980"/>
      <c r="I392" s="1980"/>
      <c r="J392" s="1980"/>
      <c r="K392" s="1980"/>
      <c r="L392" s="1980"/>
      <c r="M392" s="1980"/>
      <c r="N392" s="1980"/>
      <c r="O392" s="1980"/>
      <c r="P392" s="1980"/>
      <c r="Q392" s="1980"/>
      <c r="R392" s="1981"/>
      <c r="S392" s="4"/>
      <c r="T392" s="4"/>
      <c r="U392" s="1979"/>
      <c r="V392" s="1980"/>
      <c r="W392" s="1980"/>
      <c r="X392" s="1980"/>
      <c r="Y392" s="1980"/>
      <c r="Z392" s="1980"/>
      <c r="AA392" s="1980"/>
      <c r="AB392" s="1980"/>
      <c r="AC392" s="1980"/>
      <c r="AD392" s="1980"/>
      <c r="AE392" s="1980"/>
      <c r="AF392" s="1980"/>
      <c r="AG392" s="1980"/>
      <c r="AH392" s="1980"/>
      <c r="AI392" s="1980"/>
      <c r="AJ392" s="1981"/>
      <c r="AK392" s="4"/>
      <c r="AL392" s="153"/>
    </row>
    <row r="393" spans="1:38" ht="12.75" customHeight="1" x14ac:dyDescent="0.25">
      <c r="A393" s="4"/>
      <c r="B393" s="4"/>
      <c r="C393" s="1979"/>
      <c r="D393" s="1980"/>
      <c r="E393" s="1980"/>
      <c r="F393" s="1980"/>
      <c r="G393" s="1980"/>
      <c r="H393" s="1980"/>
      <c r="I393" s="1980"/>
      <c r="J393" s="1980"/>
      <c r="K393" s="1980"/>
      <c r="L393" s="1980"/>
      <c r="M393" s="1980"/>
      <c r="N393" s="1980"/>
      <c r="O393" s="1980"/>
      <c r="P393" s="1980"/>
      <c r="Q393" s="1980"/>
      <c r="R393" s="1981"/>
      <c r="S393" s="4"/>
      <c r="T393" s="4"/>
      <c r="U393" s="1979"/>
      <c r="V393" s="1980"/>
      <c r="W393" s="1980"/>
      <c r="X393" s="1980"/>
      <c r="Y393" s="1980"/>
      <c r="Z393" s="1980"/>
      <c r="AA393" s="1980"/>
      <c r="AB393" s="1980"/>
      <c r="AC393" s="1980"/>
      <c r="AD393" s="1980"/>
      <c r="AE393" s="1980"/>
      <c r="AF393" s="1980"/>
      <c r="AG393" s="1980"/>
      <c r="AH393" s="1980"/>
      <c r="AI393" s="1980"/>
      <c r="AJ393" s="1981"/>
      <c r="AK393" s="4"/>
      <c r="AL393" s="153"/>
    </row>
    <row r="394" spans="1:38" ht="12.75" customHeight="1" x14ac:dyDescent="0.25">
      <c r="A394" s="4"/>
      <c r="B394" s="4"/>
      <c r="C394" s="1979"/>
      <c r="D394" s="1980"/>
      <c r="E394" s="1980"/>
      <c r="F394" s="1980"/>
      <c r="G394" s="1980"/>
      <c r="H394" s="1980"/>
      <c r="I394" s="1980"/>
      <c r="J394" s="1980"/>
      <c r="K394" s="1980"/>
      <c r="L394" s="1980"/>
      <c r="M394" s="1980"/>
      <c r="N394" s="1980"/>
      <c r="O394" s="1980"/>
      <c r="P394" s="1980"/>
      <c r="Q394" s="1980"/>
      <c r="R394" s="1981"/>
      <c r="S394" s="4"/>
      <c r="T394" s="4"/>
      <c r="U394" s="1979"/>
      <c r="V394" s="1980"/>
      <c r="W394" s="1980"/>
      <c r="X394" s="1980"/>
      <c r="Y394" s="1980"/>
      <c r="Z394" s="1980"/>
      <c r="AA394" s="1980"/>
      <c r="AB394" s="1980"/>
      <c r="AC394" s="1980"/>
      <c r="AD394" s="1980"/>
      <c r="AE394" s="1980"/>
      <c r="AF394" s="1980"/>
      <c r="AG394" s="1980"/>
      <c r="AH394" s="1980"/>
      <c r="AI394" s="1980"/>
      <c r="AJ394" s="1981"/>
      <c r="AK394" s="4"/>
      <c r="AL394" s="153"/>
    </row>
    <row r="395" spans="1:38" ht="12.75" customHeight="1" x14ac:dyDescent="0.25">
      <c r="A395" s="4"/>
      <c r="B395" s="4"/>
      <c r="C395" s="1979"/>
      <c r="D395" s="1980"/>
      <c r="E395" s="1980"/>
      <c r="F395" s="1980"/>
      <c r="G395" s="1980"/>
      <c r="H395" s="1980"/>
      <c r="I395" s="1980"/>
      <c r="J395" s="1980"/>
      <c r="K395" s="1980"/>
      <c r="L395" s="1980"/>
      <c r="M395" s="1980"/>
      <c r="N395" s="1980"/>
      <c r="O395" s="1980"/>
      <c r="P395" s="1980"/>
      <c r="Q395" s="1980"/>
      <c r="R395" s="1981"/>
      <c r="S395" s="4"/>
      <c r="T395" s="4"/>
      <c r="U395" s="1979"/>
      <c r="V395" s="1980"/>
      <c r="W395" s="1980"/>
      <c r="X395" s="1980"/>
      <c r="Y395" s="1980"/>
      <c r="Z395" s="1980"/>
      <c r="AA395" s="1980"/>
      <c r="AB395" s="1980"/>
      <c r="AC395" s="1980"/>
      <c r="AD395" s="1980"/>
      <c r="AE395" s="1980"/>
      <c r="AF395" s="1980"/>
      <c r="AG395" s="1980"/>
      <c r="AH395" s="1980"/>
      <c r="AI395" s="1980"/>
      <c r="AJ395" s="1981"/>
      <c r="AK395" s="4"/>
      <c r="AL395" s="153"/>
    </row>
    <row r="396" spans="1:38" ht="12.75" customHeight="1" x14ac:dyDescent="0.25">
      <c r="A396" s="4"/>
      <c r="B396" s="4"/>
      <c r="C396" s="1979"/>
      <c r="D396" s="1980"/>
      <c r="E396" s="1980"/>
      <c r="F396" s="1980"/>
      <c r="G396" s="1980"/>
      <c r="H396" s="1980"/>
      <c r="I396" s="1980"/>
      <c r="J396" s="1980"/>
      <c r="K396" s="1980"/>
      <c r="L396" s="1980"/>
      <c r="M396" s="1980"/>
      <c r="N396" s="1980"/>
      <c r="O396" s="1980"/>
      <c r="P396" s="1980"/>
      <c r="Q396" s="1980"/>
      <c r="R396" s="1981"/>
      <c r="S396" s="4"/>
      <c r="T396" s="4"/>
      <c r="U396" s="1979"/>
      <c r="V396" s="1980"/>
      <c r="W396" s="1980"/>
      <c r="X396" s="1980"/>
      <c r="Y396" s="1980"/>
      <c r="Z396" s="1980"/>
      <c r="AA396" s="1980"/>
      <c r="AB396" s="1980"/>
      <c r="AC396" s="1980"/>
      <c r="AD396" s="1980"/>
      <c r="AE396" s="1980"/>
      <c r="AF396" s="1980"/>
      <c r="AG396" s="1980"/>
      <c r="AH396" s="1980"/>
      <c r="AI396" s="1980"/>
      <c r="AJ396" s="1981"/>
      <c r="AK396" s="4"/>
      <c r="AL396" s="153"/>
    </row>
    <row r="397" spans="1:38" ht="12.75" customHeight="1" x14ac:dyDescent="0.25">
      <c r="A397" s="4"/>
      <c r="B397" s="4"/>
      <c r="C397" s="1979"/>
      <c r="D397" s="1980"/>
      <c r="E397" s="1980"/>
      <c r="F397" s="1980"/>
      <c r="G397" s="1980"/>
      <c r="H397" s="1980"/>
      <c r="I397" s="1980"/>
      <c r="J397" s="1980"/>
      <c r="K397" s="1980"/>
      <c r="L397" s="1980"/>
      <c r="M397" s="1980"/>
      <c r="N397" s="1980"/>
      <c r="O397" s="1980"/>
      <c r="P397" s="1980"/>
      <c r="Q397" s="1980"/>
      <c r="R397" s="1981"/>
      <c r="S397" s="4"/>
      <c r="T397" s="4"/>
      <c r="U397" s="1979"/>
      <c r="V397" s="1980"/>
      <c r="W397" s="1980"/>
      <c r="X397" s="1980"/>
      <c r="Y397" s="1980"/>
      <c r="Z397" s="1980"/>
      <c r="AA397" s="1980"/>
      <c r="AB397" s="1980"/>
      <c r="AC397" s="1980"/>
      <c r="AD397" s="1980"/>
      <c r="AE397" s="1980"/>
      <c r="AF397" s="1980"/>
      <c r="AG397" s="1980"/>
      <c r="AH397" s="1980"/>
      <c r="AI397" s="1980"/>
      <c r="AJ397" s="1981"/>
      <c r="AK397" s="4"/>
      <c r="AL397" s="153"/>
    </row>
    <row r="398" spans="1:38" ht="12.75" customHeight="1" x14ac:dyDescent="0.25">
      <c r="A398" s="4"/>
      <c r="B398" s="4"/>
      <c r="C398" s="1979"/>
      <c r="D398" s="1980"/>
      <c r="E398" s="1980"/>
      <c r="F398" s="1980"/>
      <c r="G398" s="1980"/>
      <c r="H398" s="1980"/>
      <c r="I398" s="1980"/>
      <c r="J398" s="1980"/>
      <c r="K398" s="1980"/>
      <c r="L398" s="1980"/>
      <c r="M398" s="1980"/>
      <c r="N398" s="1980"/>
      <c r="O398" s="1980"/>
      <c r="P398" s="1980"/>
      <c r="Q398" s="1980"/>
      <c r="R398" s="1981"/>
      <c r="S398" s="4"/>
      <c r="T398" s="4"/>
      <c r="U398" s="1979"/>
      <c r="V398" s="1980"/>
      <c r="W398" s="1980"/>
      <c r="X398" s="1980"/>
      <c r="Y398" s="1980"/>
      <c r="Z398" s="1980"/>
      <c r="AA398" s="1980"/>
      <c r="AB398" s="1980"/>
      <c r="AC398" s="1980"/>
      <c r="AD398" s="1980"/>
      <c r="AE398" s="1980"/>
      <c r="AF398" s="1980"/>
      <c r="AG398" s="1980"/>
      <c r="AH398" s="1980"/>
      <c r="AI398" s="1980"/>
      <c r="AJ398" s="1981"/>
      <c r="AK398" s="4"/>
      <c r="AL398" s="153"/>
    </row>
    <row r="399" spans="1:38" ht="12.75" customHeight="1" x14ac:dyDescent="0.25">
      <c r="A399" s="4"/>
      <c r="B399" s="4"/>
      <c r="C399" s="1982"/>
      <c r="D399" s="1983"/>
      <c r="E399" s="1983"/>
      <c r="F399" s="1983"/>
      <c r="G399" s="1983"/>
      <c r="H399" s="1983"/>
      <c r="I399" s="1983"/>
      <c r="J399" s="1983"/>
      <c r="K399" s="1983"/>
      <c r="L399" s="1983"/>
      <c r="M399" s="1983"/>
      <c r="N399" s="1983"/>
      <c r="O399" s="1983"/>
      <c r="P399" s="1983"/>
      <c r="Q399" s="1983"/>
      <c r="R399" s="1984"/>
      <c r="S399" s="4"/>
      <c r="T399" s="4"/>
      <c r="U399" s="1982"/>
      <c r="V399" s="1983"/>
      <c r="W399" s="1983"/>
      <c r="X399" s="1983"/>
      <c r="Y399" s="1983"/>
      <c r="Z399" s="1983"/>
      <c r="AA399" s="1983"/>
      <c r="AB399" s="1983"/>
      <c r="AC399" s="1983"/>
      <c r="AD399" s="1983"/>
      <c r="AE399" s="1983"/>
      <c r="AF399" s="1983"/>
      <c r="AG399" s="1983"/>
      <c r="AH399" s="1983"/>
      <c r="AI399" s="1983"/>
      <c r="AJ399" s="1984"/>
      <c r="AK399" s="4"/>
      <c r="AL399" s="153"/>
    </row>
    <row r="400" spans="1:38" x14ac:dyDescent="0.25">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c r="AA400" s="4"/>
      <c r="AB400" s="4"/>
      <c r="AC400" s="4"/>
      <c r="AD400" s="4"/>
      <c r="AE400" s="4"/>
      <c r="AF400" s="4"/>
      <c r="AG400" s="4"/>
      <c r="AH400" s="4"/>
      <c r="AI400" s="4"/>
      <c r="AJ400" s="4"/>
      <c r="AK400" s="4"/>
      <c r="AL400" s="153"/>
    </row>
    <row r="401" spans="1:38" ht="12.75" customHeight="1" x14ac:dyDescent="0.25">
      <c r="A401" s="4"/>
      <c r="B401" s="4"/>
      <c r="C401" s="1976"/>
      <c r="D401" s="1977"/>
      <c r="E401" s="1977"/>
      <c r="F401" s="1977"/>
      <c r="G401" s="1977"/>
      <c r="H401" s="1977"/>
      <c r="I401" s="1977"/>
      <c r="J401" s="1977"/>
      <c r="K401" s="1977"/>
      <c r="L401" s="1977"/>
      <c r="M401" s="1977"/>
      <c r="N401" s="1977"/>
      <c r="O401" s="1977"/>
      <c r="P401" s="1977"/>
      <c r="Q401" s="1977"/>
      <c r="R401" s="1978"/>
      <c r="S401" s="4"/>
      <c r="T401" s="4"/>
      <c r="U401" s="1976"/>
      <c r="V401" s="1977"/>
      <c r="W401" s="1977"/>
      <c r="X401" s="1977"/>
      <c r="Y401" s="1977"/>
      <c r="Z401" s="1977"/>
      <c r="AA401" s="1977"/>
      <c r="AB401" s="1977"/>
      <c r="AC401" s="1977"/>
      <c r="AD401" s="1977"/>
      <c r="AE401" s="1977"/>
      <c r="AF401" s="1977"/>
      <c r="AG401" s="1977"/>
      <c r="AH401" s="1977"/>
      <c r="AI401" s="1977"/>
      <c r="AJ401" s="1978"/>
      <c r="AK401" s="4"/>
      <c r="AL401" s="153"/>
    </row>
    <row r="402" spans="1:38" ht="12.75" customHeight="1" x14ac:dyDescent="0.25">
      <c r="A402" s="4"/>
      <c r="B402" s="4"/>
      <c r="C402" s="1979"/>
      <c r="D402" s="1980"/>
      <c r="E402" s="1980"/>
      <c r="F402" s="1980"/>
      <c r="G402" s="1980"/>
      <c r="H402" s="1980"/>
      <c r="I402" s="1980"/>
      <c r="J402" s="1980"/>
      <c r="K402" s="1980"/>
      <c r="L402" s="1980"/>
      <c r="M402" s="1980"/>
      <c r="N402" s="1980"/>
      <c r="O402" s="1980"/>
      <c r="P402" s="1980"/>
      <c r="Q402" s="1980"/>
      <c r="R402" s="1981"/>
      <c r="S402" s="4"/>
      <c r="T402" s="4"/>
      <c r="U402" s="1979"/>
      <c r="V402" s="1980"/>
      <c r="W402" s="1980"/>
      <c r="X402" s="1980"/>
      <c r="Y402" s="1980"/>
      <c r="Z402" s="1980"/>
      <c r="AA402" s="1980"/>
      <c r="AB402" s="1980"/>
      <c r="AC402" s="1980"/>
      <c r="AD402" s="1980"/>
      <c r="AE402" s="1980"/>
      <c r="AF402" s="1980"/>
      <c r="AG402" s="1980"/>
      <c r="AH402" s="1980"/>
      <c r="AI402" s="1980"/>
      <c r="AJ402" s="1981"/>
      <c r="AK402" s="4"/>
      <c r="AL402" s="153"/>
    </row>
    <row r="403" spans="1:38" ht="12.75" customHeight="1" x14ac:dyDescent="0.25">
      <c r="A403" s="4"/>
      <c r="B403" s="4"/>
      <c r="C403" s="1979"/>
      <c r="D403" s="1980"/>
      <c r="E403" s="1980"/>
      <c r="F403" s="1980"/>
      <c r="G403" s="1980"/>
      <c r="H403" s="1980"/>
      <c r="I403" s="1980"/>
      <c r="J403" s="1980"/>
      <c r="K403" s="1980"/>
      <c r="L403" s="1980"/>
      <c r="M403" s="1980"/>
      <c r="N403" s="1980"/>
      <c r="O403" s="1980"/>
      <c r="P403" s="1980"/>
      <c r="Q403" s="1980"/>
      <c r="R403" s="1981"/>
      <c r="S403" s="4"/>
      <c r="T403" s="4"/>
      <c r="U403" s="1979"/>
      <c r="V403" s="1980"/>
      <c r="W403" s="1980"/>
      <c r="X403" s="1980"/>
      <c r="Y403" s="1980"/>
      <c r="Z403" s="1980"/>
      <c r="AA403" s="1980"/>
      <c r="AB403" s="1980"/>
      <c r="AC403" s="1980"/>
      <c r="AD403" s="1980"/>
      <c r="AE403" s="1980"/>
      <c r="AF403" s="1980"/>
      <c r="AG403" s="1980"/>
      <c r="AH403" s="1980"/>
      <c r="AI403" s="1980"/>
      <c r="AJ403" s="1981"/>
      <c r="AK403" s="4"/>
      <c r="AL403" s="153"/>
    </row>
    <row r="404" spans="1:38" ht="12.75" customHeight="1" x14ac:dyDescent="0.25">
      <c r="A404" s="4"/>
      <c r="B404" s="4"/>
      <c r="C404" s="1979"/>
      <c r="D404" s="1980"/>
      <c r="E404" s="1980"/>
      <c r="F404" s="1980"/>
      <c r="G404" s="1980"/>
      <c r="H404" s="1980"/>
      <c r="I404" s="1980"/>
      <c r="J404" s="1980"/>
      <c r="K404" s="1980"/>
      <c r="L404" s="1980"/>
      <c r="M404" s="1980"/>
      <c r="N404" s="1980"/>
      <c r="O404" s="1980"/>
      <c r="P404" s="1980"/>
      <c r="Q404" s="1980"/>
      <c r="R404" s="1981"/>
      <c r="S404" s="4"/>
      <c r="T404" s="4"/>
      <c r="U404" s="1979"/>
      <c r="V404" s="1980"/>
      <c r="W404" s="1980"/>
      <c r="X404" s="1980"/>
      <c r="Y404" s="1980"/>
      <c r="Z404" s="1980"/>
      <c r="AA404" s="1980"/>
      <c r="AB404" s="1980"/>
      <c r="AC404" s="1980"/>
      <c r="AD404" s="1980"/>
      <c r="AE404" s="1980"/>
      <c r="AF404" s="1980"/>
      <c r="AG404" s="1980"/>
      <c r="AH404" s="1980"/>
      <c r="AI404" s="1980"/>
      <c r="AJ404" s="1981"/>
      <c r="AK404" s="4"/>
      <c r="AL404" s="153"/>
    </row>
    <row r="405" spans="1:38" ht="12.75" customHeight="1" x14ac:dyDescent="0.25">
      <c r="A405" s="4"/>
      <c r="B405" s="4"/>
      <c r="C405" s="1979"/>
      <c r="D405" s="1980"/>
      <c r="E405" s="1980"/>
      <c r="F405" s="1980"/>
      <c r="G405" s="1980"/>
      <c r="H405" s="1980"/>
      <c r="I405" s="1980"/>
      <c r="J405" s="1980"/>
      <c r="K405" s="1980"/>
      <c r="L405" s="1980"/>
      <c r="M405" s="1980"/>
      <c r="N405" s="1980"/>
      <c r="O405" s="1980"/>
      <c r="P405" s="1980"/>
      <c r="Q405" s="1980"/>
      <c r="R405" s="1981"/>
      <c r="S405" s="4"/>
      <c r="T405" s="4"/>
      <c r="U405" s="1979"/>
      <c r="V405" s="1980"/>
      <c r="W405" s="1980"/>
      <c r="X405" s="1980"/>
      <c r="Y405" s="1980"/>
      <c r="Z405" s="1980"/>
      <c r="AA405" s="1980"/>
      <c r="AB405" s="1980"/>
      <c r="AC405" s="1980"/>
      <c r="AD405" s="1980"/>
      <c r="AE405" s="1980"/>
      <c r="AF405" s="1980"/>
      <c r="AG405" s="1980"/>
      <c r="AH405" s="1980"/>
      <c r="AI405" s="1980"/>
      <c r="AJ405" s="1981"/>
      <c r="AK405" s="4"/>
      <c r="AL405" s="153"/>
    </row>
    <row r="406" spans="1:38" ht="12.75" customHeight="1" x14ac:dyDescent="0.25">
      <c r="A406" s="4"/>
      <c r="B406" s="4"/>
      <c r="C406" s="1979"/>
      <c r="D406" s="1980"/>
      <c r="E406" s="1980"/>
      <c r="F406" s="1980"/>
      <c r="G406" s="1980"/>
      <c r="H406" s="1980"/>
      <c r="I406" s="1980"/>
      <c r="J406" s="1980"/>
      <c r="K406" s="1980"/>
      <c r="L406" s="1980"/>
      <c r="M406" s="1980"/>
      <c r="N406" s="1980"/>
      <c r="O406" s="1980"/>
      <c r="P406" s="1980"/>
      <c r="Q406" s="1980"/>
      <c r="R406" s="1981"/>
      <c r="S406" s="4"/>
      <c r="T406" s="4"/>
      <c r="U406" s="1979"/>
      <c r="V406" s="1980"/>
      <c r="W406" s="1980"/>
      <c r="X406" s="1980"/>
      <c r="Y406" s="1980"/>
      <c r="Z406" s="1980"/>
      <c r="AA406" s="1980"/>
      <c r="AB406" s="1980"/>
      <c r="AC406" s="1980"/>
      <c r="AD406" s="1980"/>
      <c r="AE406" s="1980"/>
      <c r="AF406" s="1980"/>
      <c r="AG406" s="1980"/>
      <c r="AH406" s="1980"/>
      <c r="AI406" s="1980"/>
      <c r="AJ406" s="1981"/>
      <c r="AK406" s="4"/>
      <c r="AL406" s="153"/>
    </row>
    <row r="407" spans="1:38" ht="12.75" customHeight="1" x14ac:dyDescent="0.25">
      <c r="A407" s="4"/>
      <c r="B407" s="4"/>
      <c r="C407" s="1979"/>
      <c r="D407" s="1980"/>
      <c r="E407" s="1980"/>
      <c r="F407" s="1980"/>
      <c r="G407" s="1980"/>
      <c r="H407" s="1980"/>
      <c r="I407" s="1980"/>
      <c r="J407" s="1980"/>
      <c r="K407" s="1980"/>
      <c r="L407" s="1980"/>
      <c r="M407" s="1980"/>
      <c r="N407" s="1980"/>
      <c r="O407" s="1980"/>
      <c r="P407" s="1980"/>
      <c r="Q407" s="1980"/>
      <c r="R407" s="1981"/>
      <c r="S407" s="4"/>
      <c r="T407" s="4"/>
      <c r="U407" s="1979"/>
      <c r="V407" s="1980"/>
      <c r="W407" s="1980"/>
      <c r="X407" s="1980"/>
      <c r="Y407" s="1980"/>
      <c r="Z407" s="1980"/>
      <c r="AA407" s="1980"/>
      <c r="AB407" s="1980"/>
      <c r="AC407" s="1980"/>
      <c r="AD407" s="1980"/>
      <c r="AE407" s="1980"/>
      <c r="AF407" s="1980"/>
      <c r="AG407" s="1980"/>
      <c r="AH407" s="1980"/>
      <c r="AI407" s="1980"/>
      <c r="AJ407" s="1981"/>
      <c r="AK407" s="4"/>
      <c r="AL407" s="153"/>
    </row>
    <row r="408" spans="1:38" ht="12.75" customHeight="1" x14ac:dyDescent="0.25">
      <c r="A408" s="4"/>
      <c r="B408" s="4"/>
      <c r="C408" s="1979"/>
      <c r="D408" s="1980"/>
      <c r="E408" s="1980"/>
      <c r="F408" s="1980"/>
      <c r="G408" s="1980"/>
      <c r="H408" s="1980"/>
      <c r="I408" s="1980"/>
      <c r="J408" s="1980"/>
      <c r="K408" s="1980"/>
      <c r="L408" s="1980"/>
      <c r="M408" s="1980"/>
      <c r="N408" s="1980"/>
      <c r="O408" s="1980"/>
      <c r="P408" s="1980"/>
      <c r="Q408" s="1980"/>
      <c r="R408" s="1981"/>
      <c r="S408" s="4"/>
      <c r="T408" s="4"/>
      <c r="U408" s="1979"/>
      <c r="V408" s="1980"/>
      <c r="W408" s="1980"/>
      <c r="X408" s="1980"/>
      <c r="Y408" s="1980"/>
      <c r="Z408" s="1980"/>
      <c r="AA408" s="1980"/>
      <c r="AB408" s="1980"/>
      <c r="AC408" s="1980"/>
      <c r="AD408" s="1980"/>
      <c r="AE408" s="1980"/>
      <c r="AF408" s="1980"/>
      <c r="AG408" s="1980"/>
      <c r="AH408" s="1980"/>
      <c r="AI408" s="1980"/>
      <c r="AJ408" s="1981"/>
      <c r="AK408" s="4"/>
      <c r="AL408" s="153"/>
    </row>
    <row r="409" spans="1:38" ht="12.75" customHeight="1" x14ac:dyDescent="0.25">
      <c r="A409" s="4"/>
      <c r="B409" s="4"/>
      <c r="C409" s="1979"/>
      <c r="D409" s="1980"/>
      <c r="E409" s="1980"/>
      <c r="F409" s="1980"/>
      <c r="G409" s="1980"/>
      <c r="H409" s="1980"/>
      <c r="I409" s="1980"/>
      <c r="J409" s="1980"/>
      <c r="K409" s="1980"/>
      <c r="L409" s="1980"/>
      <c r="M409" s="1980"/>
      <c r="N409" s="1980"/>
      <c r="O409" s="1980"/>
      <c r="P409" s="1980"/>
      <c r="Q409" s="1980"/>
      <c r="R409" s="1981"/>
      <c r="S409" s="4"/>
      <c r="T409" s="4"/>
      <c r="U409" s="1979"/>
      <c r="V409" s="1980"/>
      <c r="W409" s="1980"/>
      <c r="X409" s="1980"/>
      <c r="Y409" s="1980"/>
      <c r="Z409" s="1980"/>
      <c r="AA409" s="1980"/>
      <c r="AB409" s="1980"/>
      <c r="AC409" s="1980"/>
      <c r="AD409" s="1980"/>
      <c r="AE409" s="1980"/>
      <c r="AF409" s="1980"/>
      <c r="AG409" s="1980"/>
      <c r="AH409" s="1980"/>
      <c r="AI409" s="1980"/>
      <c r="AJ409" s="1981"/>
      <c r="AK409" s="4"/>
      <c r="AL409" s="153"/>
    </row>
    <row r="410" spans="1:38" ht="12.75" customHeight="1" x14ac:dyDescent="0.25">
      <c r="A410" s="4"/>
      <c r="B410" s="4"/>
      <c r="C410" s="1979"/>
      <c r="D410" s="1980"/>
      <c r="E410" s="1980"/>
      <c r="F410" s="1980"/>
      <c r="G410" s="1980"/>
      <c r="H410" s="1980"/>
      <c r="I410" s="1980"/>
      <c r="J410" s="1980"/>
      <c r="K410" s="1980"/>
      <c r="L410" s="1980"/>
      <c r="M410" s="1980"/>
      <c r="N410" s="1980"/>
      <c r="O410" s="1980"/>
      <c r="P410" s="1980"/>
      <c r="Q410" s="1980"/>
      <c r="R410" s="1981"/>
      <c r="S410" s="4"/>
      <c r="T410" s="4"/>
      <c r="U410" s="1979"/>
      <c r="V410" s="1980"/>
      <c r="W410" s="1980"/>
      <c r="X410" s="1980"/>
      <c r="Y410" s="1980"/>
      <c r="Z410" s="1980"/>
      <c r="AA410" s="1980"/>
      <c r="AB410" s="1980"/>
      <c r="AC410" s="1980"/>
      <c r="AD410" s="1980"/>
      <c r="AE410" s="1980"/>
      <c r="AF410" s="1980"/>
      <c r="AG410" s="1980"/>
      <c r="AH410" s="1980"/>
      <c r="AI410" s="1980"/>
      <c r="AJ410" s="1981"/>
      <c r="AK410" s="4"/>
      <c r="AL410" s="153"/>
    </row>
    <row r="411" spans="1:38" ht="12.75" customHeight="1" x14ac:dyDescent="0.25">
      <c r="A411" s="4"/>
      <c r="B411" s="4"/>
      <c r="C411" s="1979"/>
      <c r="D411" s="1980"/>
      <c r="E411" s="1980"/>
      <c r="F411" s="1980"/>
      <c r="G411" s="1980"/>
      <c r="H411" s="1980"/>
      <c r="I411" s="1980"/>
      <c r="J411" s="1980"/>
      <c r="K411" s="1980"/>
      <c r="L411" s="1980"/>
      <c r="M411" s="1980"/>
      <c r="N411" s="1980"/>
      <c r="O411" s="1980"/>
      <c r="P411" s="1980"/>
      <c r="Q411" s="1980"/>
      <c r="R411" s="1981"/>
      <c r="S411" s="4"/>
      <c r="T411" s="4"/>
      <c r="U411" s="1979"/>
      <c r="V411" s="1980"/>
      <c r="W411" s="1980"/>
      <c r="X411" s="1980"/>
      <c r="Y411" s="1980"/>
      <c r="Z411" s="1980"/>
      <c r="AA411" s="1980"/>
      <c r="AB411" s="1980"/>
      <c r="AC411" s="1980"/>
      <c r="AD411" s="1980"/>
      <c r="AE411" s="1980"/>
      <c r="AF411" s="1980"/>
      <c r="AG411" s="1980"/>
      <c r="AH411" s="1980"/>
      <c r="AI411" s="1980"/>
      <c r="AJ411" s="1981"/>
      <c r="AK411" s="4"/>
      <c r="AL411" s="153"/>
    </row>
    <row r="412" spans="1:38" ht="12.75" customHeight="1" x14ac:dyDescent="0.25">
      <c r="A412" s="4"/>
      <c r="B412" s="4"/>
      <c r="C412" s="1979"/>
      <c r="D412" s="1980"/>
      <c r="E412" s="1980"/>
      <c r="F412" s="1980"/>
      <c r="G412" s="1980"/>
      <c r="H412" s="1980"/>
      <c r="I412" s="1980"/>
      <c r="J412" s="1980"/>
      <c r="K412" s="1980"/>
      <c r="L412" s="1980"/>
      <c r="M412" s="1980"/>
      <c r="N412" s="1980"/>
      <c r="O412" s="1980"/>
      <c r="P412" s="1980"/>
      <c r="Q412" s="1980"/>
      <c r="R412" s="1981"/>
      <c r="S412" s="4"/>
      <c r="T412" s="4"/>
      <c r="U412" s="1979"/>
      <c r="V412" s="1980"/>
      <c r="W412" s="1980"/>
      <c r="X412" s="1980"/>
      <c r="Y412" s="1980"/>
      <c r="Z412" s="1980"/>
      <c r="AA412" s="1980"/>
      <c r="AB412" s="1980"/>
      <c r="AC412" s="1980"/>
      <c r="AD412" s="1980"/>
      <c r="AE412" s="1980"/>
      <c r="AF412" s="1980"/>
      <c r="AG412" s="1980"/>
      <c r="AH412" s="1980"/>
      <c r="AI412" s="1980"/>
      <c r="AJ412" s="1981"/>
      <c r="AK412" s="4"/>
      <c r="AL412" s="153"/>
    </row>
    <row r="413" spans="1:38" ht="12.75" customHeight="1" x14ac:dyDescent="0.25">
      <c r="A413" s="4"/>
      <c r="B413" s="4"/>
      <c r="C413" s="1979"/>
      <c r="D413" s="1980"/>
      <c r="E413" s="1980"/>
      <c r="F413" s="1980"/>
      <c r="G413" s="1980"/>
      <c r="H413" s="1980"/>
      <c r="I413" s="1980"/>
      <c r="J413" s="1980"/>
      <c r="K413" s="1980"/>
      <c r="L413" s="1980"/>
      <c r="M413" s="1980"/>
      <c r="N413" s="1980"/>
      <c r="O413" s="1980"/>
      <c r="P413" s="1980"/>
      <c r="Q413" s="1980"/>
      <c r="R413" s="1981"/>
      <c r="S413" s="4"/>
      <c r="T413" s="4"/>
      <c r="U413" s="1979"/>
      <c r="V413" s="1980"/>
      <c r="W413" s="1980"/>
      <c r="X413" s="1980"/>
      <c r="Y413" s="1980"/>
      <c r="Z413" s="1980"/>
      <c r="AA413" s="1980"/>
      <c r="AB413" s="1980"/>
      <c r="AC413" s="1980"/>
      <c r="AD413" s="1980"/>
      <c r="AE413" s="1980"/>
      <c r="AF413" s="1980"/>
      <c r="AG413" s="1980"/>
      <c r="AH413" s="1980"/>
      <c r="AI413" s="1980"/>
      <c r="AJ413" s="1981"/>
      <c r="AK413" s="4"/>
      <c r="AL413" s="153"/>
    </row>
    <row r="414" spans="1:38" ht="12.75" customHeight="1" x14ac:dyDescent="0.25">
      <c r="A414" s="4"/>
      <c r="B414" s="4"/>
      <c r="C414" s="1982"/>
      <c r="D414" s="1983"/>
      <c r="E414" s="1983"/>
      <c r="F414" s="1983"/>
      <c r="G414" s="1983"/>
      <c r="H414" s="1983"/>
      <c r="I414" s="1983"/>
      <c r="J414" s="1983"/>
      <c r="K414" s="1983"/>
      <c r="L414" s="1983"/>
      <c r="M414" s="1983"/>
      <c r="N414" s="1983"/>
      <c r="O414" s="1983"/>
      <c r="P414" s="1983"/>
      <c r="Q414" s="1983"/>
      <c r="R414" s="1984"/>
      <c r="S414" s="4"/>
      <c r="T414" s="4"/>
      <c r="U414" s="1982"/>
      <c r="V414" s="1983"/>
      <c r="W414" s="1983"/>
      <c r="X414" s="1983"/>
      <c r="Y414" s="1983"/>
      <c r="Z414" s="1983"/>
      <c r="AA414" s="1983"/>
      <c r="AB414" s="1983"/>
      <c r="AC414" s="1983"/>
      <c r="AD414" s="1983"/>
      <c r="AE414" s="1983"/>
      <c r="AF414" s="1983"/>
      <c r="AG414" s="1983"/>
      <c r="AH414" s="1983"/>
      <c r="AI414" s="1983"/>
      <c r="AJ414" s="1984"/>
      <c r="AK414" s="4"/>
      <c r="AL414" s="153"/>
    </row>
    <row r="415" spans="1:38" x14ac:dyDescent="0.25">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c r="AA415" s="4"/>
      <c r="AB415" s="4"/>
      <c r="AC415" s="4"/>
      <c r="AD415" s="4"/>
      <c r="AE415" s="4"/>
      <c r="AF415" s="4"/>
      <c r="AG415" s="4"/>
      <c r="AH415" s="4"/>
      <c r="AI415" s="4"/>
      <c r="AJ415" s="4"/>
      <c r="AK415" s="4"/>
      <c r="AL415" s="153"/>
    </row>
    <row r="416" spans="1:38" ht="12.75" customHeight="1" x14ac:dyDescent="0.25">
      <c r="A416" s="4"/>
      <c r="B416" s="4"/>
      <c r="C416" s="1976"/>
      <c r="D416" s="1977"/>
      <c r="E416" s="1977"/>
      <c r="F416" s="1977"/>
      <c r="G416" s="1977"/>
      <c r="H416" s="1977"/>
      <c r="I416" s="1977"/>
      <c r="J416" s="1977"/>
      <c r="K416" s="1977"/>
      <c r="L416" s="1977"/>
      <c r="M416" s="1977"/>
      <c r="N416" s="1977"/>
      <c r="O416" s="1977"/>
      <c r="P416" s="1977"/>
      <c r="Q416" s="1977"/>
      <c r="R416" s="1978"/>
      <c r="S416" s="4"/>
      <c r="T416" s="4"/>
      <c r="U416" s="1976"/>
      <c r="V416" s="1977"/>
      <c r="W416" s="1977"/>
      <c r="X416" s="1977"/>
      <c r="Y416" s="1977"/>
      <c r="Z416" s="1977"/>
      <c r="AA416" s="1977"/>
      <c r="AB416" s="1977"/>
      <c r="AC416" s="1977"/>
      <c r="AD416" s="1977"/>
      <c r="AE416" s="1977"/>
      <c r="AF416" s="1977"/>
      <c r="AG416" s="1977"/>
      <c r="AH416" s="1977"/>
      <c r="AI416" s="1977"/>
      <c r="AJ416" s="1978"/>
      <c r="AK416" s="4"/>
      <c r="AL416" s="153"/>
    </row>
    <row r="417" spans="1:38" ht="12.75" customHeight="1" x14ac:dyDescent="0.25">
      <c r="A417" s="4"/>
      <c r="B417" s="4"/>
      <c r="C417" s="1979"/>
      <c r="D417" s="1980"/>
      <c r="E417" s="1980"/>
      <c r="F417" s="1980"/>
      <c r="G417" s="1980"/>
      <c r="H417" s="1980"/>
      <c r="I417" s="1980"/>
      <c r="J417" s="1980"/>
      <c r="K417" s="1980"/>
      <c r="L417" s="1980"/>
      <c r="M417" s="1980"/>
      <c r="N417" s="1980"/>
      <c r="O417" s="1980"/>
      <c r="P417" s="1980"/>
      <c r="Q417" s="1980"/>
      <c r="R417" s="1981"/>
      <c r="S417" s="4"/>
      <c r="T417" s="4"/>
      <c r="U417" s="1979"/>
      <c r="V417" s="1980"/>
      <c r="W417" s="1980"/>
      <c r="X417" s="1980"/>
      <c r="Y417" s="1980"/>
      <c r="Z417" s="1980"/>
      <c r="AA417" s="1980"/>
      <c r="AB417" s="1980"/>
      <c r="AC417" s="1980"/>
      <c r="AD417" s="1980"/>
      <c r="AE417" s="1980"/>
      <c r="AF417" s="1980"/>
      <c r="AG417" s="1980"/>
      <c r="AH417" s="1980"/>
      <c r="AI417" s="1980"/>
      <c r="AJ417" s="1981"/>
      <c r="AK417" s="4"/>
      <c r="AL417" s="153"/>
    </row>
    <row r="418" spans="1:38" ht="12.75" customHeight="1" x14ac:dyDescent="0.25">
      <c r="A418" s="4"/>
      <c r="B418" s="4"/>
      <c r="C418" s="1979"/>
      <c r="D418" s="1980"/>
      <c r="E418" s="1980"/>
      <c r="F418" s="1980"/>
      <c r="G418" s="1980"/>
      <c r="H418" s="1980"/>
      <c r="I418" s="1980"/>
      <c r="J418" s="1980"/>
      <c r="K418" s="1980"/>
      <c r="L418" s="1980"/>
      <c r="M418" s="1980"/>
      <c r="N418" s="1980"/>
      <c r="O418" s="1980"/>
      <c r="P418" s="1980"/>
      <c r="Q418" s="1980"/>
      <c r="R418" s="1981"/>
      <c r="S418" s="4"/>
      <c r="T418" s="4"/>
      <c r="U418" s="1979"/>
      <c r="V418" s="1980"/>
      <c r="W418" s="1980"/>
      <c r="X418" s="1980"/>
      <c r="Y418" s="1980"/>
      <c r="Z418" s="1980"/>
      <c r="AA418" s="1980"/>
      <c r="AB418" s="1980"/>
      <c r="AC418" s="1980"/>
      <c r="AD418" s="1980"/>
      <c r="AE418" s="1980"/>
      <c r="AF418" s="1980"/>
      <c r="AG418" s="1980"/>
      <c r="AH418" s="1980"/>
      <c r="AI418" s="1980"/>
      <c r="AJ418" s="1981"/>
      <c r="AK418" s="4"/>
      <c r="AL418" s="153"/>
    </row>
    <row r="419" spans="1:38" ht="12.75" customHeight="1" x14ac:dyDescent="0.25">
      <c r="A419" s="4"/>
      <c r="B419" s="4"/>
      <c r="C419" s="1979"/>
      <c r="D419" s="1980"/>
      <c r="E419" s="1980"/>
      <c r="F419" s="1980"/>
      <c r="G419" s="1980"/>
      <c r="H419" s="1980"/>
      <c r="I419" s="1980"/>
      <c r="J419" s="1980"/>
      <c r="K419" s="1980"/>
      <c r="L419" s="1980"/>
      <c r="M419" s="1980"/>
      <c r="N419" s="1980"/>
      <c r="O419" s="1980"/>
      <c r="P419" s="1980"/>
      <c r="Q419" s="1980"/>
      <c r="R419" s="1981"/>
      <c r="S419" s="4"/>
      <c r="T419" s="4"/>
      <c r="U419" s="1979"/>
      <c r="V419" s="1980"/>
      <c r="W419" s="1980"/>
      <c r="X419" s="1980"/>
      <c r="Y419" s="1980"/>
      <c r="Z419" s="1980"/>
      <c r="AA419" s="1980"/>
      <c r="AB419" s="1980"/>
      <c r="AC419" s="1980"/>
      <c r="AD419" s="1980"/>
      <c r="AE419" s="1980"/>
      <c r="AF419" s="1980"/>
      <c r="AG419" s="1980"/>
      <c r="AH419" s="1980"/>
      <c r="AI419" s="1980"/>
      <c r="AJ419" s="1981"/>
      <c r="AK419" s="4"/>
      <c r="AL419" s="153"/>
    </row>
    <row r="420" spans="1:38" ht="12.75" customHeight="1" x14ac:dyDescent="0.25">
      <c r="A420" s="4"/>
      <c r="B420" s="4"/>
      <c r="C420" s="1979"/>
      <c r="D420" s="1980"/>
      <c r="E420" s="1980"/>
      <c r="F420" s="1980"/>
      <c r="G420" s="1980"/>
      <c r="H420" s="1980"/>
      <c r="I420" s="1980"/>
      <c r="J420" s="1980"/>
      <c r="K420" s="1980"/>
      <c r="L420" s="1980"/>
      <c r="M420" s="1980"/>
      <c r="N420" s="1980"/>
      <c r="O420" s="1980"/>
      <c r="P420" s="1980"/>
      <c r="Q420" s="1980"/>
      <c r="R420" s="1981"/>
      <c r="S420" s="4"/>
      <c r="T420" s="4"/>
      <c r="U420" s="1979"/>
      <c r="V420" s="1980"/>
      <c r="W420" s="1980"/>
      <c r="X420" s="1980"/>
      <c r="Y420" s="1980"/>
      <c r="Z420" s="1980"/>
      <c r="AA420" s="1980"/>
      <c r="AB420" s="1980"/>
      <c r="AC420" s="1980"/>
      <c r="AD420" s="1980"/>
      <c r="AE420" s="1980"/>
      <c r="AF420" s="1980"/>
      <c r="AG420" s="1980"/>
      <c r="AH420" s="1980"/>
      <c r="AI420" s="1980"/>
      <c r="AJ420" s="1981"/>
      <c r="AK420" s="4"/>
      <c r="AL420" s="153"/>
    </row>
    <row r="421" spans="1:38" ht="12.75" customHeight="1" x14ac:dyDescent="0.25">
      <c r="A421" s="4"/>
      <c r="B421" s="4"/>
      <c r="C421" s="1979"/>
      <c r="D421" s="1980"/>
      <c r="E421" s="1980"/>
      <c r="F421" s="1980"/>
      <c r="G421" s="1980"/>
      <c r="H421" s="1980"/>
      <c r="I421" s="1980"/>
      <c r="J421" s="1980"/>
      <c r="K421" s="1980"/>
      <c r="L421" s="1980"/>
      <c r="M421" s="1980"/>
      <c r="N421" s="1980"/>
      <c r="O421" s="1980"/>
      <c r="P421" s="1980"/>
      <c r="Q421" s="1980"/>
      <c r="R421" s="1981"/>
      <c r="S421" s="4"/>
      <c r="T421" s="4"/>
      <c r="U421" s="1979"/>
      <c r="V421" s="1980"/>
      <c r="W421" s="1980"/>
      <c r="X421" s="1980"/>
      <c r="Y421" s="1980"/>
      <c r="Z421" s="1980"/>
      <c r="AA421" s="1980"/>
      <c r="AB421" s="1980"/>
      <c r="AC421" s="1980"/>
      <c r="AD421" s="1980"/>
      <c r="AE421" s="1980"/>
      <c r="AF421" s="1980"/>
      <c r="AG421" s="1980"/>
      <c r="AH421" s="1980"/>
      <c r="AI421" s="1980"/>
      <c r="AJ421" s="1981"/>
      <c r="AK421" s="4"/>
      <c r="AL421" s="153"/>
    </row>
    <row r="422" spans="1:38" ht="12.75" customHeight="1" x14ac:dyDescent="0.25">
      <c r="A422" s="4"/>
      <c r="B422" s="4"/>
      <c r="C422" s="1979"/>
      <c r="D422" s="1980"/>
      <c r="E422" s="1980"/>
      <c r="F422" s="1980"/>
      <c r="G422" s="1980"/>
      <c r="H422" s="1980"/>
      <c r="I422" s="1980"/>
      <c r="J422" s="1980"/>
      <c r="K422" s="1980"/>
      <c r="L422" s="1980"/>
      <c r="M422" s="1980"/>
      <c r="N422" s="1980"/>
      <c r="O422" s="1980"/>
      <c r="P422" s="1980"/>
      <c r="Q422" s="1980"/>
      <c r="R422" s="1981"/>
      <c r="S422" s="4"/>
      <c r="T422" s="4"/>
      <c r="U422" s="1979"/>
      <c r="V422" s="1980"/>
      <c r="W422" s="1980"/>
      <c r="X422" s="1980"/>
      <c r="Y422" s="1980"/>
      <c r="Z422" s="1980"/>
      <c r="AA422" s="1980"/>
      <c r="AB422" s="1980"/>
      <c r="AC422" s="1980"/>
      <c r="AD422" s="1980"/>
      <c r="AE422" s="1980"/>
      <c r="AF422" s="1980"/>
      <c r="AG422" s="1980"/>
      <c r="AH422" s="1980"/>
      <c r="AI422" s="1980"/>
      <c r="AJ422" s="1981"/>
      <c r="AK422" s="4"/>
      <c r="AL422" s="153"/>
    </row>
    <row r="423" spans="1:38" ht="12.75" customHeight="1" x14ac:dyDescent="0.25">
      <c r="A423" s="4"/>
      <c r="B423" s="4"/>
      <c r="C423" s="1979"/>
      <c r="D423" s="1980"/>
      <c r="E423" s="1980"/>
      <c r="F423" s="1980"/>
      <c r="G423" s="1980"/>
      <c r="H423" s="1980"/>
      <c r="I423" s="1980"/>
      <c r="J423" s="1980"/>
      <c r="K423" s="1980"/>
      <c r="L423" s="1980"/>
      <c r="M423" s="1980"/>
      <c r="N423" s="1980"/>
      <c r="O423" s="1980"/>
      <c r="P423" s="1980"/>
      <c r="Q423" s="1980"/>
      <c r="R423" s="1981"/>
      <c r="S423" s="4"/>
      <c r="T423" s="4"/>
      <c r="U423" s="1979"/>
      <c r="V423" s="1980"/>
      <c r="W423" s="1980"/>
      <c r="X423" s="1980"/>
      <c r="Y423" s="1980"/>
      <c r="Z423" s="1980"/>
      <c r="AA423" s="1980"/>
      <c r="AB423" s="1980"/>
      <c r="AC423" s="1980"/>
      <c r="AD423" s="1980"/>
      <c r="AE423" s="1980"/>
      <c r="AF423" s="1980"/>
      <c r="AG423" s="1980"/>
      <c r="AH423" s="1980"/>
      <c r="AI423" s="1980"/>
      <c r="AJ423" s="1981"/>
      <c r="AK423" s="4"/>
      <c r="AL423" s="153"/>
    </row>
    <row r="424" spans="1:38" ht="12.75" customHeight="1" x14ac:dyDescent="0.25">
      <c r="A424" s="4"/>
      <c r="B424" s="4"/>
      <c r="C424" s="1979"/>
      <c r="D424" s="1980"/>
      <c r="E424" s="1980"/>
      <c r="F424" s="1980"/>
      <c r="G424" s="1980"/>
      <c r="H424" s="1980"/>
      <c r="I424" s="1980"/>
      <c r="J424" s="1980"/>
      <c r="K424" s="1980"/>
      <c r="L424" s="1980"/>
      <c r="M424" s="1980"/>
      <c r="N424" s="1980"/>
      <c r="O424" s="1980"/>
      <c r="P424" s="1980"/>
      <c r="Q424" s="1980"/>
      <c r="R424" s="1981"/>
      <c r="S424" s="4"/>
      <c r="T424" s="4"/>
      <c r="U424" s="1979"/>
      <c r="V424" s="1980"/>
      <c r="W424" s="1980"/>
      <c r="X424" s="1980"/>
      <c r="Y424" s="1980"/>
      <c r="Z424" s="1980"/>
      <c r="AA424" s="1980"/>
      <c r="AB424" s="1980"/>
      <c r="AC424" s="1980"/>
      <c r="AD424" s="1980"/>
      <c r="AE424" s="1980"/>
      <c r="AF424" s="1980"/>
      <c r="AG424" s="1980"/>
      <c r="AH424" s="1980"/>
      <c r="AI424" s="1980"/>
      <c r="AJ424" s="1981"/>
      <c r="AK424" s="4"/>
      <c r="AL424" s="153"/>
    </row>
    <row r="425" spans="1:38" ht="12.75" customHeight="1" x14ac:dyDescent="0.25">
      <c r="A425" s="4"/>
      <c r="B425" s="4"/>
      <c r="C425" s="1979"/>
      <c r="D425" s="1980"/>
      <c r="E425" s="1980"/>
      <c r="F425" s="1980"/>
      <c r="G425" s="1980"/>
      <c r="H425" s="1980"/>
      <c r="I425" s="1980"/>
      <c r="J425" s="1980"/>
      <c r="K425" s="1980"/>
      <c r="L425" s="1980"/>
      <c r="M425" s="1980"/>
      <c r="N425" s="1980"/>
      <c r="O425" s="1980"/>
      <c r="P425" s="1980"/>
      <c r="Q425" s="1980"/>
      <c r="R425" s="1981"/>
      <c r="S425" s="4"/>
      <c r="T425" s="4"/>
      <c r="U425" s="1979"/>
      <c r="V425" s="1980"/>
      <c r="W425" s="1980"/>
      <c r="X425" s="1980"/>
      <c r="Y425" s="1980"/>
      <c r="Z425" s="1980"/>
      <c r="AA425" s="1980"/>
      <c r="AB425" s="1980"/>
      <c r="AC425" s="1980"/>
      <c r="AD425" s="1980"/>
      <c r="AE425" s="1980"/>
      <c r="AF425" s="1980"/>
      <c r="AG425" s="1980"/>
      <c r="AH425" s="1980"/>
      <c r="AI425" s="1980"/>
      <c r="AJ425" s="1981"/>
      <c r="AK425" s="4"/>
      <c r="AL425" s="153"/>
    </row>
    <row r="426" spans="1:38" ht="12.75" customHeight="1" x14ac:dyDescent="0.25">
      <c r="A426" s="4"/>
      <c r="B426" s="4"/>
      <c r="C426" s="1979"/>
      <c r="D426" s="1980"/>
      <c r="E426" s="1980"/>
      <c r="F426" s="1980"/>
      <c r="G426" s="1980"/>
      <c r="H426" s="1980"/>
      <c r="I426" s="1980"/>
      <c r="J426" s="1980"/>
      <c r="K426" s="1980"/>
      <c r="L426" s="1980"/>
      <c r="M426" s="1980"/>
      <c r="N426" s="1980"/>
      <c r="O426" s="1980"/>
      <c r="P426" s="1980"/>
      <c r="Q426" s="1980"/>
      <c r="R426" s="1981"/>
      <c r="S426" s="4"/>
      <c r="T426" s="4"/>
      <c r="U426" s="1979"/>
      <c r="V426" s="1980"/>
      <c r="W426" s="1980"/>
      <c r="X426" s="1980"/>
      <c r="Y426" s="1980"/>
      <c r="Z426" s="1980"/>
      <c r="AA426" s="1980"/>
      <c r="AB426" s="1980"/>
      <c r="AC426" s="1980"/>
      <c r="AD426" s="1980"/>
      <c r="AE426" s="1980"/>
      <c r="AF426" s="1980"/>
      <c r="AG426" s="1980"/>
      <c r="AH426" s="1980"/>
      <c r="AI426" s="1980"/>
      <c r="AJ426" s="1981"/>
      <c r="AK426" s="4"/>
      <c r="AL426" s="153"/>
    </row>
    <row r="427" spans="1:38" ht="12.75" customHeight="1" x14ac:dyDescent="0.25">
      <c r="A427" s="4"/>
      <c r="B427" s="4"/>
      <c r="C427" s="1979"/>
      <c r="D427" s="1980"/>
      <c r="E427" s="1980"/>
      <c r="F427" s="1980"/>
      <c r="G427" s="1980"/>
      <c r="H427" s="1980"/>
      <c r="I427" s="1980"/>
      <c r="J427" s="1980"/>
      <c r="K427" s="1980"/>
      <c r="L427" s="1980"/>
      <c r="M427" s="1980"/>
      <c r="N427" s="1980"/>
      <c r="O427" s="1980"/>
      <c r="P427" s="1980"/>
      <c r="Q427" s="1980"/>
      <c r="R427" s="1981"/>
      <c r="S427" s="4"/>
      <c r="T427" s="4"/>
      <c r="U427" s="1979"/>
      <c r="V427" s="1980"/>
      <c r="W427" s="1980"/>
      <c r="X427" s="1980"/>
      <c r="Y427" s="1980"/>
      <c r="Z427" s="1980"/>
      <c r="AA427" s="1980"/>
      <c r="AB427" s="1980"/>
      <c r="AC427" s="1980"/>
      <c r="AD427" s="1980"/>
      <c r="AE427" s="1980"/>
      <c r="AF427" s="1980"/>
      <c r="AG427" s="1980"/>
      <c r="AH427" s="1980"/>
      <c r="AI427" s="1980"/>
      <c r="AJ427" s="1981"/>
      <c r="AK427" s="4"/>
      <c r="AL427" s="153"/>
    </row>
    <row r="428" spans="1:38" ht="12.75" customHeight="1" x14ac:dyDescent="0.25">
      <c r="A428" s="4"/>
      <c r="B428" s="4"/>
      <c r="C428" s="1979"/>
      <c r="D428" s="1980"/>
      <c r="E428" s="1980"/>
      <c r="F428" s="1980"/>
      <c r="G428" s="1980"/>
      <c r="H428" s="1980"/>
      <c r="I428" s="1980"/>
      <c r="J428" s="1980"/>
      <c r="K428" s="1980"/>
      <c r="L428" s="1980"/>
      <c r="M428" s="1980"/>
      <c r="N428" s="1980"/>
      <c r="O428" s="1980"/>
      <c r="P428" s="1980"/>
      <c r="Q428" s="1980"/>
      <c r="R428" s="1981"/>
      <c r="S428" s="4"/>
      <c r="T428" s="4"/>
      <c r="U428" s="1979"/>
      <c r="V428" s="1980"/>
      <c r="W428" s="1980"/>
      <c r="X428" s="1980"/>
      <c r="Y428" s="1980"/>
      <c r="Z428" s="1980"/>
      <c r="AA428" s="1980"/>
      <c r="AB428" s="1980"/>
      <c r="AC428" s="1980"/>
      <c r="AD428" s="1980"/>
      <c r="AE428" s="1980"/>
      <c r="AF428" s="1980"/>
      <c r="AG428" s="1980"/>
      <c r="AH428" s="1980"/>
      <c r="AI428" s="1980"/>
      <c r="AJ428" s="1981"/>
      <c r="AK428" s="4"/>
      <c r="AL428" s="153"/>
    </row>
    <row r="429" spans="1:38" ht="12.75" customHeight="1" x14ac:dyDescent="0.25">
      <c r="A429" s="4"/>
      <c r="B429" s="4"/>
      <c r="C429" s="1982"/>
      <c r="D429" s="1983"/>
      <c r="E429" s="1983"/>
      <c r="F429" s="1983"/>
      <c r="G429" s="1983"/>
      <c r="H429" s="1983"/>
      <c r="I429" s="1983"/>
      <c r="J429" s="1983"/>
      <c r="K429" s="1983"/>
      <c r="L429" s="1983"/>
      <c r="M429" s="1983"/>
      <c r="N429" s="1983"/>
      <c r="O429" s="1983"/>
      <c r="P429" s="1983"/>
      <c r="Q429" s="1983"/>
      <c r="R429" s="1984"/>
      <c r="S429" s="4"/>
      <c r="T429" s="4"/>
      <c r="U429" s="1982"/>
      <c r="V429" s="1983"/>
      <c r="W429" s="1983"/>
      <c r="X429" s="1983"/>
      <c r="Y429" s="1983"/>
      <c r="Z429" s="1983"/>
      <c r="AA429" s="1983"/>
      <c r="AB429" s="1983"/>
      <c r="AC429" s="1983"/>
      <c r="AD429" s="1983"/>
      <c r="AE429" s="1983"/>
      <c r="AF429" s="1983"/>
      <c r="AG429" s="1983"/>
      <c r="AH429" s="1983"/>
      <c r="AI429" s="1983"/>
      <c r="AJ429" s="1984"/>
      <c r="AK429" s="4"/>
      <c r="AL429" s="153"/>
    </row>
    <row r="430" spans="1:38" x14ac:dyDescent="0.25">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c r="AA430" s="4"/>
      <c r="AB430" s="4"/>
      <c r="AC430" s="4"/>
      <c r="AD430" s="4"/>
      <c r="AE430" s="4"/>
      <c r="AF430" s="4"/>
      <c r="AG430" s="4"/>
      <c r="AH430" s="4"/>
      <c r="AI430" s="4"/>
      <c r="AJ430" s="4"/>
      <c r="AK430" s="4"/>
      <c r="AL430" s="153"/>
    </row>
    <row r="431" spans="1:38" ht="12.75" customHeight="1" x14ac:dyDescent="0.25">
      <c r="A431" s="4"/>
      <c r="B431" s="4"/>
      <c r="C431" s="1976"/>
      <c r="D431" s="1977"/>
      <c r="E431" s="1977"/>
      <c r="F431" s="1977"/>
      <c r="G431" s="1977"/>
      <c r="H431" s="1977"/>
      <c r="I431" s="1977"/>
      <c r="J431" s="1977"/>
      <c r="K431" s="1977"/>
      <c r="L431" s="1977"/>
      <c r="M431" s="1977"/>
      <c r="N431" s="1977"/>
      <c r="O431" s="1977"/>
      <c r="P431" s="1977"/>
      <c r="Q431" s="1977"/>
      <c r="R431" s="1978"/>
      <c r="S431" s="4"/>
      <c r="T431" s="4"/>
      <c r="U431" s="1976"/>
      <c r="V431" s="1977"/>
      <c r="W431" s="1977"/>
      <c r="X431" s="1977"/>
      <c r="Y431" s="1977"/>
      <c r="Z431" s="1977"/>
      <c r="AA431" s="1977"/>
      <c r="AB431" s="1977"/>
      <c r="AC431" s="1977"/>
      <c r="AD431" s="1977"/>
      <c r="AE431" s="1977"/>
      <c r="AF431" s="1977"/>
      <c r="AG431" s="1977"/>
      <c r="AH431" s="1977"/>
      <c r="AI431" s="1977"/>
      <c r="AJ431" s="1978"/>
      <c r="AK431" s="4"/>
      <c r="AL431" s="153"/>
    </row>
    <row r="432" spans="1:38" ht="12.75" customHeight="1" x14ac:dyDescent="0.25">
      <c r="A432" s="4"/>
      <c r="B432" s="4"/>
      <c r="C432" s="1979"/>
      <c r="D432" s="1980"/>
      <c r="E432" s="1980"/>
      <c r="F432" s="1980"/>
      <c r="G432" s="1980"/>
      <c r="H432" s="1980"/>
      <c r="I432" s="1980"/>
      <c r="J432" s="1980"/>
      <c r="K432" s="1980"/>
      <c r="L432" s="1980"/>
      <c r="M432" s="1980"/>
      <c r="N432" s="1980"/>
      <c r="O432" s="1980"/>
      <c r="P432" s="1980"/>
      <c r="Q432" s="1980"/>
      <c r="R432" s="1981"/>
      <c r="S432" s="4"/>
      <c r="T432" s="4"/>
      <c r="U432" s="1979"/>
      <c r="V432" s="1980"/>
      <c r="W432" s="1980"/>
      <c r="X432" s="1980"/>
      <c r="Y432" s="1980"/>
      <c r="Z432" s="1980"/>
      <c r="AA432" s="1980"/>
      <c r="AB432" s="1980"/>
      <c r="AC432" s="1980"/>
      <c r="AD432" s="1980"/>
      <c r="AE432" s="1980"/>
      <c r="AF432" s="1980"/>
      <c r="AG432" s="1980"/>
      <c r="AH432" s="1980"/>
      <c r="AI432" s="1980"/>
      <c r="AJ432" s="1981"/>
      <c r="AK432" s="4"/>
      <c r="AL432" s="153"/>
    </row>
    <row r="433" spans="1:38" ht="12.75" customHeight="1" x14ac:dyDescent="0.25">
      <c r="A433" s="4"/>
      <c r="B433" s="4"/>
      <c r="C433" s="1979"/>
      <c r="D433" s="1980"/>
      <c r="E433" s="1980"/>
      <c r="F433" s="1980"/>
      <c r="G433" s="1980"/>
      <c r="H433" s="1980"/>
      <c r="I433" s="1980"/>
      <c r="J433" s="1980"/>
      <c r="K433" s="1980"/>
      <c r="L433" s="1980"/>
      <c r="M433" s="1980"/>
      <c r="N433" s="1980"/>
      <c r="O433" s="1980"/>
      <c r="P433" s="1980"/>
      <c r="Q433" s="1980"/>
      <c r="R433" s="1981"/>
      <c r="S433" s="4"/>
      <c r="T433" s="4"/>
      <c r="U433" s="1979"/>
      <c r="V433" s="1980"/>
      <c r="W433" s="1980"/>
      <c r="X433" s="1980"/>
      <c r="Y433" s="1980"/>
      <c r="Z433" s="1980"/>
      <c r="AA433" s="1980"/>
      <c r="AB433" s="1980"/>
      <c r="AC433" s="1980"/>
      <c r="AD433" s="1980"/>
      <c r="AE433" s="1980"/>
      <c r="AF433" s="1980"/>
      <c r="AG433" s="1980"/>
      <c r="AH433" s="1980"/>
      <c r="AI433" s="1980"/>
      <c r="AJ433" s="1981"/>
      <c r="AK433" s="4"/>
      <c r="AL433" s="153"/>
    </row>
    <row r="434" spans="1:38" ht="12.75" customHeight="1" x14ac:dyDescent="0.25">
      <c r="A434" s="4"/>
      <c r="B434" s="4"/>
      <c r="C434" s="1979"/>
      <c r="D434" s="1980"/>
      <c r="E434" s="1980"/>
      <c r="F434" s="1980"/>
      <c r="G434" s="1980"/>
      <c r="H434" s="1980"/>
      <c r="I434" s="1980"/>
      <c r="J434" s="1980"/>
      <c r="K434" s="1980"/>
      <c r="L434" s="1980"/>
      <c r="M434" s="1980"/>
      <c r="N434" s="1980"/>
      <c r="O434" s="1980"/>
      <c r="P434" s="1980"/>
      <c r="Q434" s="1980"/>
      <c r="R434" s="1981"/>
      <c r="S434" s="4"/>
      <c r="T434" s="4"/>
      <c r="U434" s="1979"/>
      <c r="V434" s="1980"/>
      <c r="W434" s="1980"/>
      <c r="X434" s="1980"/>
      <c r="Y434" s="1980"/>
      <c r="Z434" s="1980"/>
      <c r="AA434" s="1980"/>
      <c r="AB434" s="1980"/>
      <c r="AC434" s="1980"/>
      <c r="AD434" s="1980"/>
      <c r="AE434" s="1980"/>
      <c r="AF434" s="1980"/>
      <c r="AG434" s="1980"/>
      <c r="AH434" s="1980"/>
      <c r="AI434" s="1980"/>
      <c r="AJ434" s="1981"/>
      <c r="AK434" s="4"/>
      <c r="AL434" s="153"/>
    </row>
    <row r="435" spans="1:38" ht="12.75" customHeight="1" x14ac:dyDescent="0.25">
      <c r="A435" s="4"/>
      <c r="B435" s="4"/>
      <c r="C435" s="1979"/>
      <c r="D435" s="1980"/>
      <c r="E435" s="1980"/>
      <c r="F435" s="1980"/>
      <c r="G435" s="1980"/>
      <c r="H435" s="1980"/>
      <c r="I435" s="1980"/>
      <c r="J435" s="1980"/>
      <c r="K435" s="1980"/>
      <c r="L435" s="1980"/>
      <c r="M435" s="1980"/>
      <c r="N435" s="1980"/>
      <c r="O435" s="1980"/>
      <c r="P435" s="1980"/>
      <c r="Q435" s="1980"/>
      <c r="R435" s="1981"/>
      <c r="S435" s="4"/>
      <c r="T435" s="4"/>
      <c r="U435" s="1979"/>
      <c r="V435" s="1980"/>
      <c r="W435" s="1980"/>
      <c r="X435" s="1980"/>
      <c r="Y435" s="1980"/>
      <c r="Z435" s="1980"/>
      <c r="AA435" s="1980"/>
      <c r="AB435" s="1980"/>
      <c r="AC435" s="1980"/>
      <c r="AD435" s="1980"/>
      <c r="AE435" s="1980"/>
      <c r="AF435" s="1980"/>
      <c r="AG435" s="1980"/>
      <c r="AH435" s="1980"/>
      <c r="AI435" s="1980"/>
      <c r="AJ435" s="1981"/>
      <c r="AK435" s="4"/>
      <c r="AL435" s="153"/>
    </row>
    <row r="436" spans="1:38" ht="12.75" customHeight="1" x14ac:dyDescent="0.25">
      <c r="A436" s="4"/>
      <c r="B436" s="4"/>
      <c r="C436" s="1979"/>
      <c r="D436" s="1980"/>
      <c r="E436" s="1980"/>
      <c r="F436" s="1980"/>
      <c r="G436" s="1980"/>
      <c r="H436" s="1980"/>
      <c r="I436" s="1980"/>
      <c r="J436" s="1980"/>
      <c r="K436" s="1980"/>
      <c r="L436" s="1980"/>
      <c r="M436" s="1980"/>
      <c r="N436" s="1980"/>
      <c r="O436" s="1980"/>
      <c r="P436" s="1980"/>
      <c r="Q436" s="1980"/>
      <c r="R436" s="1981"/>
      <c r="S436" s="4"/>
      <c r="T436" s="4"/>
      <c r="U436" s="1979"/>
      <c r="V436" s="1980"/>
      <c r="W436" s="1980"/>
      <c r="X436" s="1980"/>
      <c r="Y436" s="1980"/>
      <c r="Z436" s="1980"/>
      <c r="AA436" s="1980"/>
      <c r="AB436" s="1980"/>
      <c r="AC436" s="1980"/>
      <c r="AD436" s="1980"/>
      <c r="AE436" s="1980"/>
      <c r="AF436" s="1980"/>
      <c r="AG436" s="1980"/>
      <c r="AH436" s="1980"/>
      <c r="AI436" s="1980"/>
      <c r="AJ436" s="1981"/>
      <c r="AK436" s="4"/>
      <c r="AL436" s="153"/>
    </row>
    <row r="437" spans="1:38" ht="12.75" customHeight="1" x14ac:dyDescent="0.25">
      <c r="A437" s="4"/>
      <c r="B437" s="4"/>
      <c r="C437" s="1979"/>
      <c r="D437" s="1980"/>
      <c r="E437" s="1980"/>
      <c r="F437" s="1980"/>
      <c r="G437" s="1980"/>
      <c r="H437" s="1980"/>
      <c r="I437" s="1980"/>
      <c r="J437" s="1980"/>
      <c r="K437" s="1980"/>
      <c r="L437" s="1980"/>
      <c r="M437" s="1980"/>
      <c r="N437" s="1980"/>
      <c r="O437" s="1980"/>
      <c r="P437" s="1980"/>
      <c r="Q437" s="1980"/>
      <c r="R437" s="1981"/>
      <c r="S437" s="4"/>
      <c r="T437" s="4"/>
      <c r="U437" s="1979"/>
      <c r="V437" s="1980"/>
      <c r="W437" s="1980"/>
      <c r="X437" s="1980"/>
      <c r="Y437" s="1980"/>
      <c r="Z437" s="1980"/>
      <c r="AA437" s="1980"/>
      <c r="AB437" s="1980"/>
      <c r="AC437" s="1980"/>
      <c r="AD437" s="1980"/>
      <c r="AE437" s="1980"/>
      <c r="AF437" s="1980"/>
      <c r="AG437" s="1980"/>
      <c r="AH437" s="1980"/>
      <c r="AI437" s="1980"/>
      <c r="AJ437" s="1981"/>
      <c r="AK437" s="4"/>
      <c r="AL437" s="153"/>
    </row>
    <row r="438" spans="1:38" ht="12.75" customHeight="1" x14ac:dyDescent="0.25">
      <c r="A438" s="4"/>
      <c r="B438" s="4"/>
      <c r="C438" s="1979"/>
      <c r="D438" s="1980"/>
      <c r="E438" s="1980"/>
      <c r="F438" s="1980"/>
      <c r="G438" s="1980"/>
      <c r="H438" s="1980"/>
      <c r="I438" s="1980"/>
      <c r="J438" s="1980"/>
      <c r="K438" s="1980"/>
      <c r="L438" s="1980"/>
      <c r="M438" s="1980"/>
      <c r="N438" s="1980"/>
      <c r="O438" s="1980"/>
      <c r="P438" s="1980"/>
      <c r="Q438" s="1980"/>
      <c r="R438" s="1981"/>
      <c r="S438" s="4"/>
      <c r="T438" s="4"/>
      <c r="U438" s="1979"/>
      <c r="V438" s="1980"/>
      <c r="W438" s="1980"/>
      <c r="X438" s="1980"/>
      <c r="Y438" s="1980"/>
      <c r="Z438" s="1980"/>
      <c r="AA438" s="1980"/>
      <c r="AB438" s="1980"/>
      <c r="AC438" s="1980"/>
      <c r="AD438" s="1980"/>
      <c r="AE438" s="1980"/>
      <c r="AF438" s="1980"/>
      <c r="AG438" s="1980"/>
      <c r="AH438" s="1980"/>
      <c r="AI438" s="1980"/>
      <c r="AJ438" s="1981"/>
      <c r="AK438" s="4"/>
      <c r="AL438" s="153"/>
    </row>
    <row r="439" spans="1:38" ht="12.75" customHeight="1" x14ac:dyDescent="0.25">
      <c r="A439" s="4"/>
      <c r="B439" s="4"/>
      <c r="C439" s="1979"/>
      <c r="D439" s="1980"/>
      <c r="E439" s="1980"/>
      <c r="F439" s="1980"/>
      <c r="G439" s="1980"/>
      <c r="H439" s="1980"/>
      <c r="I439" s="1980"/>
      <c r="J439" s="1980"/>
      <c r="K439" s="1980"/>
      <c r="L439" s="1980"/>
      <c r="M439" s="1980"/>
      <c r="N439" s="1980"/>
      <c r="O439" s="1980"/>
      <c r="P439" s="1980"/>
      <c r="Q439" s="1980"/>
      <c r="R439" s="1981"/>
      <c r="S439" s="4"/>
      <c r="T439" s="4"/>
      <c r="U439" s="1979"/>
      <c r="V439" s="1980"/>
      <c r="W439" s="1980"/>
      <c r="X439" s="1980"/>
      <c r="Y439" s="1980"/>
      <c r="Z439" s="1980"/>
      <c r="AA439" s="1980"/>
      <c r="AB439" s="1980"/>
      <c r="AC439" s="1980"/>
      <c r="AD439" s="1980"/>
      <c r="AE439" s="1980"/>
      <c r="AF439" s="1980"/>
      <c r="AG439" s="1980"/>
      <c r="AH439" s="1980"/>
      <c r="AI439" s="1980"/>
      <c r="AJ439" s="1981"/>
      <c r="AK439" s="4"/>
      <c r="AL439" s="153"/>
    </row>
    <row r="440" spans="1:38" ht="12.75" customHeight="1" x14ac:dyDescent="0.25">
      <c r="A440" s="4"/>
      <c r="B440" s="4"/>
      <c r="C440" s="1979"/>
      <c r="D440" s="1980"/>
      <c r="E440" s="1980"/>
      <c r="F440" s="1980"/>
      <c r="G440" s="1980"/>
      <c r="H440" s="1980"/>
      <c r="I440" s="1980"/>
      <c r="J440" s="1980"/>
      <c r="K440" s="1980"/>
      <c r="L440" s="1980"/>
      <c r="M440" s="1980"/>
      <c r="N440" s="1980"/>
      <c r="O440" s="1980"/>
      <c r="P440" s="1980"/>
      <c r="Q440" s="1980"/>
      <c r="R440" s="1981"/>
      <c r="S440" s="4"/>
      <c r="T440" s="4"/>
      <c r="U440" s="1979"/>
      <c r="V440" s="1980"/>
      <c r="W440" s="1980"/>
      <c r="X440" s="1980"/>
      <c r="Y440" s="1980"/>
      <c r="Z440" s="1980"/>
      <c r="AA440" s="1980"/>
      <c r="AB440" s="1980"/>
      <c r="AC440" s="1980"/>
      <c r="AD440" s="1980"/>
      <c r="AE440" s="1980"/>
      <c r="AF440" s="1980"/>
      <c r="AG440" s="1980"/>
      <c r="AH440" s="1980"/>
      <c r="AI440" s="1980"/>
      <c r="AJ440" s="1981"/>
      <c r="AK440" s="4"/>
      <c r="AL440" s="153"/>
    </row>
    <row r="441" spans="1:38" ht="12.75" customHeight="1" x14ac:dyDescent="0.25">
      <c r="A441" s="4"/>
      <c r="B441" s="4"/>
      <c r="C441" s="1979"/>
      <c r="D441" s="1980"/>
      <c r="E441" s="1980"/>
      <c r="F441" s="1980"/>
      <c r="G441" s="1980"/>
      <c r="H441" s="1980"/>
      <c r="I441" s="1980"/>
      <c r="J441" s="1980"/>
      <c r="K441" s="1980"/>
      <c r="L441" s="1980"/>
      <c r="M441" s="1980"/>
      <c r="N441" s="1980"/>
      <c r="O441" s="1980"/>
      <c r="P441" s="1980"/>
      <c r="Q441" s="1980"/>
      <c r="R441" s="1981"/>
      <c r="S441" s="4"/>
      <c r="T441" s="4"/>
      <c r="U441" s="1979"/>
      <c r="V441" s="1980"/>
      <c r="W441" s="1980"/>
      <c r="X441" s="1980"/>
      <c r="Y441" s="1980"/>
      <c r="Z441" s="1980"/>
      <c r="AA441" s="1980"/>
      <c r="AB441" s="1980"/>
      <c r="AC441" s="1980"/>
      <c r="AD441" s="1980"/>
      <c r="AE441" s="1980"/>
      <c r="AF441" s="1980"/>
      <c r="AG441" s="1980"/>
      <c r="AH441" s="1980"/>
      <c r="AI441" s="1980"/>
      <c r="AJ441" s="1981"/>
      <c r="AK441" s="4"/>
      <c r="AL441" s="153"/>
    </row>
    <row r="442" spans="1:38" ht="12.75" customHeight="1" x14ac:dyDescent="0.25">
      <c r="A442" s="4"/>
      <c r="B442" s="4"/>
      <c r="C442" s="1979"/>
      <c r="D442" s="1980"/>
      <c r="E442" s="1980"/>
      <c r="F442" s="1980"/>
      <c r="G442" s="1980"/>
      <c r="H442" s="1980"/>
      <c r="I442" s="1980"/>
      <c r="J442" s="1980"/>
      <c r="K442" s="1980"/>
      <c r="L442" s="1980"/>
      <c r="M442" s="1980"/>
      <c r="N442" s="1980"/>
      <c r="O442" s="1980"/>
      <c r="P442" s="1980"/>
      <c r="Q442" s="1980"/>
      <c r="R442" s="1981"/>
      <c r="S442" s="4"/>
      <c r="T442" s="4"/>
      <c r="U442" s="1979"/>
      <c r="V442" s="1980"/>
      <c r="W442" s="1980"/>
      <c r="X442" s="1980"/>
      <c r="Y442" s="1980"/>
      <c r="Z442" s="1980"/>
      <c r="AA442" s="1980"/>
      <c r="AB442" s="1980"/>
      <c r="AC442" s="1980"/>
      <c r="AD442" s="1980"/>
      <c r="AE442" s="1980"/>
      <c r="AF442" s="1980"/>
      <c r="AG442" s="1980"/>
      <c r="AH442" s="1980"/>
      <c r="AI442" s="1980"/>
      <c r="AJ442" s="1981"/>
      <c r="AK442" s="4"/>
      <c r="AL442" s="153"/>
    </row>
    <row r="443" spans="1:38" ht="12.75" customHeight="1" x14ac:dyDescent="0.25">
      <c r="A443" s="4"/>
      <c r="B443" s="4"/>
      <c r="C443" s="1979"/>
      <c r="D443" s="1980"/>
      <c r="E443" s="1980"/>
      <c r="F443" s="1980"/>
      <c r="G443" s="1980"/>
      <c r="H443" s="1980"/>
      <c r="I443" s="1980"/>
      <c r="J443" s="1980"/>
      <c r="K443" s="1980"/>
      <c r="L443" s="1980"/>
      <c r="M443" s="1980"/>
      <c r="N443" s="1980"/>
      <c r="O443" s="1980"/>
      <c r="P443" s="1980"/>
      <c r="Q443" s="1980"/>
      <c r="R443" s="1981"/>
      <c r="S443" s="4"/>
      <c r="T443" s="4"/>
      <c r="U443" s="1979"/>
      <c r="V443" s="1980"/>
      <c r="W443" s="1980"/>
      <c r="X443" s="1980"/>
      <c r="Y443" s="1980"/>
      <c r="Z443" s="1980"/>
      <c r="AA443" s="1980"/>
      <c r="AB443" s="1980"/>
      <c r="AC443" s="1980"/>
      <c r="AD443" s="1980"/>
      <c r="AE443" s="1980"/>
      <c r="AF443" s="1980"/>
      <c r="AG443" s="1980"/>
      <c r="AH443" s="1980"/>
      <c r="AI443" s="1980"/>
      <c r="AJ443" s="1981"/>
      <c r="AK443" s="4"/>
      <c r="AL443" s="153"/>
    </row>
    <row r="444" spans="1:38" ht="12.75" customHeight="1" x14ac:dyDescent="0.25">
      <c r="A444" s="4"/>
      <c r="B444" s="4"/>
      <c r="C444" s="1982"/>
      <c r="D444" s="1983"/>
      <c r="E444" s="1983"/>
      <c r="F444" s="1983"/>
      <c r="G444" s="1983"/>
      <c r="H444" s="1983"/>
      <c r="I444" s="1983"/>
      <c r="J444" s="1983"/>
      <c r="K444" s="1983"/>
      <c r="L444" s="1983"/>
      <c r="M444" s="1983"/>
      <c r="N444" s="1983"/>
      <c r="O444" s="1983"/>
      <c r="P444" s="1983"/>
      <c r="Q444" s="1983"/>
      <c r="R444" s="1984"/>
      <c r="S444" s="4"/>
      <c r="T444" s="4"/>
      <c r="U444" s="1982"/>
      <c r="V444" s="1983"/>
      <c r="W444" s="1983"/>
      <c r="X444" s="1983"/>
      <c r="Y444" s="1983"/>
      <c r="Z444" s="1983"/>
      <c r="AA444" s="1983"/>
      <c r="AB444" s="1983"/>
      <c r="AC444" s="1983"/>
      <c r="AD444" s="1983"/>
      <c r="AE444" s="1983"/>
      <c r="AF444" s="1983"/>
      <c r="AG444" s="1983"/>
      <c r="AH444" s="1983"/>
      <c r="AI444" s="1983"/>
      <c r="AJ444" s="1984"/>
      <c r="AK444" s="4"/>
      <c r="AL444" s="153"/>
    </row>
    <row r="445" spans="1:38" x14ac:dyDescent="0.25">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c r="AA445" s="4"/>
      <c r="AB445" s="4"/>
      <c r="AC445" s="4"/>
      <c r="AD445" s="4"/>
      <c r="AE445" s="4"/>
      <c r="AF445" s="4"/>
      <c r="AG445" s="4"/>
      <c r="AH445" s="4"/>
      <c r="AI445" s="4"/>
      <c r="AJ445" s="4"/>
      <c r="AK445" s="4"/>
      <c r="AL445" s="153"/>
    </row>
  </sheetData>
  <sheetProtection algorithmName="SHA-512" hashValue="Xap8WO/VjEzXj1+bINnk6NgArdaS9TkW4LDWz1uikSKbVnScaylZdn9w1XJNScE6hwmovRW9jco25EK7l39OvQ==" saltValue="NBn+lUB6nGg13M080hXGng==" spinCount="100000" sheet="1" selectLockedCells="1"/>
  <mergeCells count="57">
    <mergeCell ref="C13:AJ13"/>
    <mergeCell ref="G15:AD15"/>
    <mergeCell ref="B1:AK2"/>
    <mergeCell ref="J4:M4"/>
    <mergeCell ref="R4:U4"/>
    <mergeCell ref="AL17:AL19"/>
    <mergeCell ref="AL47:AL49"/>
    <mergeCell ref="C91:R104"/>
    <mergeCell ref="U91:AJ104"/>
    <mergeCell ref="C76:R89"/>
    <mergeCell ref="U76:AJ89"/>
    <mergeCell ref="C16:AJ42"/>
    <mergeCell ref="C46:AJ72"/>
    <mergeCell ref="C106:R119"/>
    <mergeCell ref="U106:AJ119"/>
    <mergeCell ref="C121:R134"/>
    <mergeCell ref="U121:AJ134"/>
    <mergeCell ref="C138:R151"/>
    <mergeCell ref="U138:AJ151"/>
    <mergeCell ref="C153:R166"/>
    <mergeCell ref="U153:AJ166"/>
    <mergeCell ref="C168:R181"/>
    <mergeCell ref="U168:AJ181"/>
    <mergeCell ref="C183:R196"/>
    <mergeCell ref="U183:AJ196"/>
    <mergeCell ref="C200:R213"/>
    <mergeCell ref="U200:AJ213"/>
    <mergeCell ref="C215:R228"/>
    <mergeCell ref="U215:AJ228"/>
    <mergeCell ref="C230:R243"/>
    <mergeCell ref="U230:AJ243"/>
    <mergeCell ref="C245:R258"/>
    <mergeCell ref="U245:AJ258"/>
    <mergeCell ref="C262:R275"/>
    <mergeCell ref="U262:AJ275"/>
    <mergeCell ref="C277:R290"/>
    <mergeCell ref="U277:AJ290"/>
    <mergeCell ref="C292:R305"/>
    <mergeCell ref="U292:AJ305"/>
    <mergeCell ref="C307:R320"/>
    <mergeCell ref="U307:AJ320"/>
    <mergeCell ref="C324:R337"/>
    <mergeCell ref="U324:AJ337"/>
    <mergeCell ref="C339:R352"/>
    <mergeCell ref="U339:AJ352"/>
    <mergeCell ref="C354:R367"/>
    <mergeCell ref="U354:AJ367"/>
    <mergeCell ref="C416:R429"/>
    <mergeCell ref="U416:AJ429"/>
    <mergeCell ref="C431:R444"/>
    <mergeCell ref="U431:AJ444"/>
    <mergeCell ref="C369:R382"/>
    <mergeCell ref="U369:AJ382"/>
    <mergeCell ref="C386:R399"/>
    <mergeCell ref="U386:AJ399"/>
    <mergeCell ref="C401:R414"/>
    <mergeCell ref="U401:AJ414"/>
  </mergeCells>
  <conditionalFormatting sqref="J4">
    <cfRule type="containsBlanks" dxfId="1" priority="2">
      <formula>LEN(TRIM(J4))=0</formula>
    </cfRule>
  </conditionalFormatting>
  <conditionalFormatting sqref="R4">
    <cfRule type="containsBlanks" dxfId="0" priority="1">
      <formula>LEN(TRIM(R4))=0</formula>
    </cfRule>
  </conditionalFormatting>
  <printOptions horizontalCentered="1"/>
  <pageMargins left="0.59055118110236227" right="0.39370078740157483" top="0.19685039370078741" bottom="0.78740157480314965" header="7.874015748031496E-2" footer="0.19685039370078741"/>
  <pageSetup paperSize="9" scale="85" orientation="portrait" r:id="rId1"/>
  <headerFooter>
    <oddFooter xml:space="preserve">&amp;C&amp;G&amp;R&amp;P / &amp;N      </oddFooter>
  </headerFooter>
  <rowBreaks count="4" manualBreakCount="4">
    <brk id="73" min="1" max="36" man="1"/>
    <brk id="135" min="1" max="36" man="1"/>
    <brk id="197" min="1" max="36" man="1"/>
    <brk id="259" min="1" max="36" man="1"/>
  </rowBreaks>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167049-0786-411A-896F-762D7F014036}">
  <sheetPr>
    <tabColor theme="8" tint="0.79998168889431442"/>
  </sheetPr>
  <dimension ref="A1:AM505"/>
  <sheetViews>
    <sheetView view="pageBreakPreview" zoomScaleNormal="100" zoomScaleSheetLayoutView="100" workbookViewId="0">
      <selection activeCell="AK1" sqref="AK1"/>
    </sheetView>
  </sheetViews>
  <sheetFormatPr defaultColWidth="0" defaultRowHeight="15" x14ac:dyDescent="0.25"/>
  <cols>
    <col min="1" max="1" width="20.7109375" style="154" customWidth="1"/>
    <col min="2" max="37" width="2.7109375" customWidth="1"/>
    <col min="38" max="39" width="8.7109375" style="154" customWidth="1"/>
    <col min="40" max="16384" width="8.7109375" hidden="1"/>
  </cols>
  <sheetData>
    <row r="1" spans="1:39" ht="17.25" x14ac:dyDescent="0.35">
      <c r="A1" s="140"/>
      <c r="B1" s="141"/>
      <c r="C1" s="141"/>
      <c r="D1" s="141"/>
      <c r="E1" s="141"/>
      <c r="F1" s="141"/>
      <c r="G1" s="141"/>
      <c r="H1" s="141"/>
      <c r="I1" s="141"/>
      <c r="J1" s="141"/>
      <c r="K1" s="141"/>
      <c r="L1" s="141"/>
      <c r="M1" s="141"/>
      <c r="N1" s="141"/>
      <c r="O1" s="141"/>
      <c r="P1" s="141"/>
      <c r="Q1" s="141"/>
      <c r="R1" s="141"/>
      <c r="S1" s="141"/>
      <c r="T1" s="141"/>
      <c r="U1" s="141"/>
      <c r="V1" s="141"/>
      <c r="W1" s="141"/>
      <c r="X1" s="141"/>
      <c r="Y1" s="141"/>
      <c r="Z1" s="141"/>
      <c r="AA1" s="1431"/>
      <c r="AB1" s="1431"/>
      <c r="AC1" s="1431"/>
      <c r="AD1" s="1432"/>
      <c r="AE1" s="1433"/>
      <c r="AF1" s="1433"/>
      <c r="AG1" s="1433"/>
      <c r="AH1" s="1433"/>
      <c r="AI1" s="1433"/>
      <c r="AJ1" s="1433"/>
      <c r="AK1" s="143" t="str">
        <f>+RA!AK4</f>
        <v xml:space="preserve">ID cliente:   |  ID GESVALT: </v>
      </c>
      <c r="AL1" s="140"/>
      <c r="AM1" s="140"/>
    </row>
    <row r="2" spans="1:39" ht="16.5" hidden="1" x14ac:dyDescent="0.3">
      <c r="A2" s="140"/>
      <c r="B2" s="141"/>
      <c r="C2" s="141"/>
      <c r="D2" s="141"/>
      <c r="E2" s="141"/>
      <c r="F2" s="141"/>
      <c r="G2" s="141"/>
      <c r="H2" s="141"/>
      <c r="I2" s="141"/>
      <c r="J2" s="141"/>
      <c r="K2" s="141"/>
      <c r="L2" s="141"/>
      <c r="M2" s="141"/>
      <c r="N2" s="141"/>
      <c r="O2" s="141"/>
      <c r="P2" s="141"/>
      <c r="Q2" s="141"/>
      <c r="R2" s="141"/>
      <c r="S2" s="141"/>
      <c r="T2" s="141"/>
      <c r="U2" s="141"/>
      <c r="V2" s="141"/>
      <c r="W2" s="141"/>
      <c r="X2" s="141"/>
      <c r="Y2" s="141"/>
      <c r="Z2" s="141"/>
      <c r="AA2" s="1431"/>
      <c r="AB2" s="1431"/>
      <c r="AC2" s="1431"/>
      <c r="AD2" s="1432"/>
      <c r="AE2" s="1433"/>
      <c r="AF2" s="1433"/>
      <c r="AG2" s="1433"/>
      <c r="AH2" s="1433"/>
      <c r="AI2" s="1433"/>
      <c r="AJ2" s="1433"/>
      <c r="AK2" s="1433"/>
      <c r="AL2" s="140"/>
      <c r="AM2" s="140"/>
    </row>
    <row r="3" spans="1:39" ht="12.75" customHeight="1" x14ac:dyDescent="0.35">
      <c r="A3" s="140"/>
      <c r="B3" s="141"/>
      <c r="C3" s="141"/>
      <c r="D3" s="141"/>
      <c r="E3" s="141"/>
      <c r="F3" s="141"/>
      <c r="G3" s="141"/>
      <c r="H3" s="141"/>
      <c r="I3" s="141"/>
      <c r="J3" s="141"/>
      <c r="K3" s="141"/>
      <c r="L3" s="141"/>
      <c r="M3" s="141"/>
      <c r="N3" s="141"/>
      <c r="O3" s="141"/>
      <c r="P3" s="141"/>
      <c r="Q3" s="141"/>
      <c r="R3" s="141"/>
      <c r="S3" s="141"/>
      <c r="T3" s="141"/>
      <c r="U3" s="141"/>
      <c r="V3" s="141"/>
      <c r="W3" s="141"/>
      <c r="X3" s="141"/>
      <c r="Y3" s="141"/>
      <c r="Z3" s="141"/>
      <c r="AA3" s="141"/>
      <c r="AB3" s="141"/>
      <c r="AC3" s="144"/>
      <c r="AD3" s="141"/>
      <c r="AE3" s="142"/>
      <c r="AF3" s="142"/>
      <c r="AG3" s="142"/>
      <c r="AH3" s="142"/>
      <c r="AI3" s="142"/>
      <c r="AJ3" s="142"/>
      <c r="AK3" s="142"/>
      <c r="AL3" s="140"/>
      <c r="AM3" s="140"/>
    </row>
    <row r="4" spans="1:39" ht="18" customHeight="1" x14ac:dyDescent="0.25">
      <c r="A4" s="4"/>
      <c r="B4" s="10" t="s">
        <v>26</v>
      </c>
      <c r="C4" s="10" t="s">
        <v>26</v>
      </c>
      <c r="D4" s="145" t="s">
        <v>116</v>
      </c>
      <c r="E4" s="145"/>
      <c r="F4" s="145"/>
      <c r="G4" s="145"/>
      <c r="H4" s="145"/>
      <c r="I4" s="145"/>
      <c r="J4" s="145"/>
      <c r="K4" s="145"/>
      <c r="L4" s="145"/>
      <c r="M4" s="145"/>
      <c r="N4" s="145"/>
      <c r="O4" s="145"/>
      <c r="P4" s="145"/>
      <c r="Q4" s="145"/>
      <c r="R4" s="145"/>
      <c r="S4" s="145"/>
      <c r="T4" s="145"/>
      <c r="U4" s="145"/>
      <c r="V4" s="145"/>
      <c r="W4" s="145"/>
      <c r="X4" s="145"/>
      <c r="Y4" s="145"/>
      <c r="Z4" s="145"/>
      <c r="AA4" s="145"/>
      <c r="AB4" s="145"/>
      <c r="AC4" s="145"/>
      <c r="AD4" s="145"/>
      <c r="AE4" s="145"/>
      <c r="AF4" s="145"/>
      <c r="AG4" s="145"/>
      <c r="AH4" s="145"/>
      <c r="AI4" s="145"/>
      <c r="AJ4" s="145"/>
      <c r="AK4" s="145"/>
      <c r="AL4" s="4"/>
      <c r="AM4"/>
    </row>
    <row r="5" spans="1:39" ht="5.25" customHeight="1" x14ac:dyDescent="0.35">
      <c r="A5" s="4"/>
      <c r="B5" s="3"/>
      <c r="C5" s="1435"/>
      <c r="D5" s="1435"/>
      <c r="E5" s="3"/>
      <c r="F5" s="3"/>
      <c r="G5" s="3"/>
      <c r="H5" s="3"/>
      <c r="I5" s="3"/>
      <c r="J5" s="3"/>
      <c r="K5" s="3"/>
      <c r="L5" s="3"/>
      <c r="M5" s="3"/>
      <c r="N5" s="3"/>
      <c r="O5" s="3"/>
      <c r="P5" s="3"/>
      <c r="Q5" s="3"/>
      <c r="R5" s="3"/>
      <c r="S5" s="3"/>
      <c r="T5" s="3"/>
      <c r="U5" s="3"/>
      <c r="V5" s="3"/>
      <c r="W5" s="3"/>
      <c r="X5" s="3"/>
      <c r="Y5" s="3"/>
      <c r="Z5" s="3"/>
      <c r="AA5" s="3"/>
      <c r="AB5" s="3"/>
      <c r="AC5" s="146"/>
      <c r="AD5" s="146"/>
      <c r="AE5" s="146"/>
      <c r="AF5" s="146"/>
      <c r="AG5" s="146"/>
      <c r="AH5" s="146"/>
      <c r="AI5" s="146"/>
      <c r="AJ5" s="146"/>
      <c r="AK5" s="146"/>
      <c r="AL5" s="4"/>
      <c r="AM5"/>
    </row>
    <row r="6" spans="1:39" ht="18" customHeight="1" x14ac:dyDescent="0.25">
      <c r="A6" s="4"/>
      <c r="B6" s="10" t="s">
        <v>26</v>
      </c>
      <c r="C6" s="145" t="s">
        <v>811</v>
      </c>
      <c r="D6" s="1434"/>
      <c r="E6" s="145"/>
      <c r="F6" s="145"/>
      <c r="G6" s="145"/>
      <c r="H6" s="145"/>
      <c r="I6" s="145"/>
      <c r="J6" s="145"/>
      <c r="K6" s="145"/>
      <c r="L6" s="145"/>
      <c r="M6" s="145"/>
      <c r="N6" s="145"/>
      <c r="O6" s="145"/>
      <c r="P6" s="145"/>
      <c r="Q6" s="145"/>
      <c r="R6" s="145"/>
      <c r="S6" s="145"/>
      <c r="T6" s="145"/>
      <c r="U6" s="145"/>
      <c r="V6" s="145"/>
      <c r="W6" s="145"/>
      <c r="X6" s="145"/>
      <c r="Y6" s="145"/>
      <c r="Z6" s="145"/>
      <c r="AA6" s="145"/>
      <c r="AB6" s="145"/>
      <c r="AC6" s="145"/>
      <c r="AD6" s="145"/>
      <c r="AE6" s="145"/>
      <c r="AF6" s="145"/>
      <c r="AG6" s="145"/>
      <c r="AH6" s="145"/>
      <c r="AI6" s="145"/>
      <c r="AJ6" s="145"/>
      <c r="AK6" s="145"/>
      <c r="AL6" s="4"/>
      <c r="AM6"/>
    </row>
    <row r="7" spans="1:39" ht="5.25" customHeight="1" x14ac:dyDescent="0.25">
      <c r="A7" s="147"/>
      <c r="B7" s="1"/>
      <c r="C7" s="2"/>
      <c r="D7" s="2"/>
      <c r="E7" s="2"/>
      <c r="F7" s="2"/>
      <c r="G7" s="2"/>
      <c r="H7" s="2"/>
      <c r="I7" s="2"/>
      <c r="J7" s="2"/>
      <c r="K7" s="2"/>
      <c r="L7" s="2"/>
      <c r="M7" s="2"/>
      <c r="N7" s="2"/>
      <c r="O7" s="2"/>
      <c r="P7" s="2"/>
      <c r="Q7" s="2"/>
      <c r="R7" s="2"/>
      <c r="S7" s="2"/>
      <c r="T7" s="2"/>
      <c r="U7" s="2"/>
      <c r="V7" s="2"/>
      <c r="W7" s="2"/>
      <c r="X7" s="2"/>
      <c r="Y7" s="2"/>
      <c r="Z7" s="2"/>
      <c r="AA7" s="148"/>
      <c r="AB7" s="148"/>
      <c r="AC7" s="148"/>
      <c r="AD7" s="148"/>
      <c r="AE7" s="148"/>
      <c r="AF7" s="148"/>
      <c r="AG7" s="148"/>
      <c r="AH7" s="148"/>
      <c r="AI7" s="148"/>
      <c r="AJ7" s="148"/>
      <c r="AK7" s="1"/>
      <c r="AL7" s="140"/>
      <c r="AM7" s="140"/>
    </row>
    <row r="8" spans="1:39" ht="20.25" customHeight="1" x14ac:dyDescent="0.3">
      <c r="A8" s="4"/>
      <c r="B8" s="149"/>
      <c r="C8" s="1440" t="s">
        <v>26</v>
      </c>
      <c r="D8" s="149" t="s">
        <v>1037</v>
      </c>
      <c r="E8" s="149"/>
      <c r="F8" s="149"/>
      <c r="G8" s="149"/>
      <c r="H8" s="149"/>
      <c r="I8" s="149"/>
      <c r="J8" s="149"/>
      <c r="K8" s="149"/>
      <c r="L8" s="149"/>
      <c r="M8" s="149"/>
      <c r="N8" s="149"/>
      <c r="O8" s="149"/>
      <c r="P8" s="149"/>
      <c r="Q8" s="149"/>
      <c r="R8" s="149"/>
      <c r="S8" s="149"/>
      <c r="T8" s="149"/>
      <c r="U8" s="149"/>
      <c r="V8" s="149"/>
      <c r="W8" s="149"/>
      <c r="X8" s="149"/>
      <c r="Y8" s="149"/>
      <c r="Z8" s="149"/>
      <c r="AA8" s="149"/>
      <c r="AB8" s="149"/>
      <c r="AC8" s="149"/>
      <c r="AD8" s="149"/>
      <c r="AE8" s="149"/>
      <c r="AF8" s="149"/>
      <c r="AG8" s="149"/>
      <c r="AH8" s="149"/>
      <c r="AI8" s="149"/>
      <c r="AJ8" s="149"/>
      <c r="AK8" s="149"/>
      <c r="AL8" s="1435"/>
      <c r="AM8" s="4"/>
    </row>
    <row r="9" spans="1:39" ht="27.75" customHeight="1" x14ac:dyDescent="0.3">
      <c r="A9" s="1436"/>
      <c r="B9" s="2001" t="s">
        <v>1038</v>
      </c>
      <c r="C9" s="2001"/>
      <c r="D9" s="2001"/>
      <c r="E9" s="2001"/>
      <c r="F9" s="2001"/>
      <c r="G9" s="2001"/>
      <c r="H9" s="2001"/>
      <c r="I9" s="2001"/>
      <c r="J9" s="2001"/>
      <c r="K9" s="2001"/>
      <c r="L9" s="2001"/>
      <c r="M9" s="2001"/>
      <c r="N9" s="2001"/>
      <c r="O9" s="2001"/>
      <c r="P9" s="2001"/>
      <c r="Q9" s="2001"/>
      <c r="R9" s="2001"/>
      <c r="S9" s="2001"/>
      <c r="T9" s="2001"/>
      <c r="U9" s="2001"/>
      <c r="V9" s="2001"/>
      <c r="W9" s="2001"/>
      <c r="X9" s="2001"/>
      <c r="Y9" s="2001"/>
      <c r="Z9" s="2001"/>
      <c r="AA9" s="2001"/>
      <c r="AB9" s="2001"/>
      <c r="AC9" s="2001"/>
      <c r="AD9" s="2001"/>
      <c r="AE9" s="2001"/>
      <c r="AF9" s="2001"/>
      <c r="AG9" s="2001"/>
      <c r="AH9" s="2001"/>
      <c r="AI9" s="2001"/>
      <c r="AJ9" s="2001"/>
      <c r="AK9" s="2001"/>
      <c r="AL9" s="1437"/>
      <c r="AM9" s="1438"/>
    </row>
    <row r="10" spans="1:39" ht="20.25" customHeight="1" x14ac:dyDescent="0.3">
      <c r="A10" s="1435"/>
      <c r="B10" s="149"/>
      <c r="C10" s="1441" t="s">
        <v>61</v>
      </c>
      <c r="D10" s="149" t="s">
        <v>191</v>
      </c>
      <c r="E10" s="149"/>
      <c r="F10" s="149"/>
      <c r="G10" s="149"/>
      <c r="H10" s="149"/>
      <c r="I10" s="149"/>
      <c r="J10" s="149"/>
      <c r="K10" s="149"/>
      <c r="L10" s="149"/>
      <c r="M10" s="149"/>
      <c r="N10" s="149"/>
      <c r="O10" s="149"/>
      <c r="P10" s="149"/>
      <c r="Q10" s="149"/>
      <c r="R10" s="149"/>
      <c r="S10" s="149"/>
      <c r="T10" s="149"/>
      <c r="U10" s="149"/>
      <c r="V10" s="149"/>
      <c r="W10" s="149"/>
      <c r="X10" s="149"/>
      <c r="Y10" s="149"/>
      <c r="Z10" s="149"/>
      <c r="AA10" s="149"/>
      <c r="AB10" s="149"/>
      <c r="AC10" s="149"/>
      <c r="AD10" s="149"/>
      <c r="AE10" s="149"/>
      <c r="AF10" s="149"/>
      <c r="AG10" s="149"/>
      <c r="AH10" s="149"/>
      <c r="AI10" s="149"/>
      <c r="AJ10" s="149"/>
      <c r="AK10" s="149"/>
      <c r="AL10" s="1435"/>
      <c r="AM10" s="1439"/>
    </row>
    <row r="11" spans="1:39" ht="120.75" customHeight="1" x14ac:dyDescent="0.3">
      <c r="A11" s="1436"/>
      <c r="B11" s="2002" t="s">
        <v>1039</v>
      </c>
      <c r="C11" s="2002"/>
      <c r="D11" s="2002"/>
      <c r="E11" s="2002"/>
      <c r="F11" s="2002"/>
      <c r="G11" s="2002"/>
      <c r="H11" s="2002"/>
      <c r="I11" s="2002"/>
      <c r="J11" s="2002"/>
      <c r="K11" s="2002"/>
      <c r="L11" s="2002"/>
      <c r="M11" s="2002"/>
      <c r="N11" s="2002"/>
      <c r="O11" s="2002"/>
      <c r="P11" s="2002"/>
      <c r="Q11" s="2002"/>
      <c r="R11" s="2002"/>
      <c r="S11" s="2002"/>
      <c r="T11" s="2002"/>
      <c r="U11" s="2002"/>
      <c r="V11" s="2002"/>
      <c r="W11" s="2002"/>
      <c r="X11" s="2002"/>
      <c r="Y11" s="2002"/>
      <c r="Z11" s="2002"/>
      <c r="AA11" s="2002"/>
      <c r="AB11" s="2002"/>
      <c r="AC11" s="2002"/>
      <c r="AD11" s="2002"/>
      <c r="AE11" s="2002"/>
      <c r="AF11" s="2002"/>
      <c r="AG11" s="2002"/>
      <c r="AH11" s="2002"/>
      <c r="AI11" s="2002"/>
      <c r="AJ11" s="2002"/>
      <c r="AK11" s="2002"/>
      <c r="AL11" s="1437"/>
      <c r="AM11" s="1438"/>
    </row>
    <row r="12" spans="1:39" ht="18.75" customHeight="1" x14ac:dyDescent="0.3">
      <c r="A12" s="1435"/>
      <c r="B12" s="149"/>
      <c r="C12" s="1441" t="s">
        <v>61</v>
      </c>
      <c r="D12" s="149" t="s">
        <v>192</v>
      </c>
      <c r="E12" s="149"/>
      <c r="F12" s="149"/>
      <c r="G12" s="149"/>
      <c r="H12" s="149"/>
      <c r="I12" s="149"/>
      <c r="J12" s="149"/>
      <c r="K12" s="149"/>
      <c r="L12" s="149"/>
      <c r="M12" s="149"/>
      <c r="N12" s="149"/>
      <c r="O12" s="149"/>
      <c r="P12" s="149"/>
      <c r="Q12" s="149"/>
      <c r="R12" s="149"/>
      <c r="S12" s="149"/>
      <c r="T12" s="149"/>
      <c r="U12" s="149"/>
      <c r="V12" s="149"/>
      <c r="W12" s="149"/>
      <c r="X12" s="149"/>
      <c r="Y12" s="149"/>
      <c r="Z12" s="149"/>
      <c r="AA12" s="149"/>
      <c r="AB12" s="149"/>
      <c r="AC12" s="149"/>
      <c r="AD12" s="149"/>
      <c r="AE12" s="149"/>
      <c r="AF12" s="149"/>
      <c r="AG12" s="149"/>
      <c r="AH12" s="149"/>
      <c r="AI12" s="149"/>
      <c r="AJ12" s="149"/>
      <c r="AK12" s="149"/>
      <c r="AL12" s="1435"/>
      <c r="AM12" s="1439"/>
    </row>
    <row r="13" spans="1:39" ht="174" customHeight="1" x14ac:dyDescent="0.3">
      <c r="A13" s="1436"/>
      <c r="B13" s="2002" t="s">
        <v>1034</v>
      </c>
      <c r="C13" s="2002"/>
      <c r="D13" s="2002"/>
      <c r="E13" s="2002"/>
      <c r="F13" s="2002"/>
      <c r="G13" s="2002"/>
      <c r="H13" s="2002"/>
      <c r="I13" s="2002"/>
      <c r="J13" s="2002"/>
      <c r="K13" s="2002"/>
      <c r="L13" s="2002"/>
      <c r="M13" s="2002"/>
      <c r="N13" s="2002"/>
      <c r="O13" s="2002"/>
      <c r="P13" s="2002"/>
      <c r="Q13" s="2002"/>
      <c r="R13" s="2002"/>
      <c r="S13" s="2002"/>
      <c r="T13" s="2002"/>
      <c r="U13" s="2002"/>
      <c r="V13" s="2002"/>
      <c r="W13" s="2002"/>
      <c r="X13" s="2002"/>
      <c r="Y13" s="2002"/>
      <c r="Z13" s="2002"/>
      <c r="AA13" s="2002"/>
      <c r="AB13" s="2002"/>
      <c r="AC13" s="2002"/>
      <c r="AD13" s="2002"/>
      <c r="AE13" s="2002"/>
      <c r="AF13" s="2002"/>
      <c r="AG13" s="2002"/>
      <c r="AH13" s="2002"/>
      <c r="AI13" s="2002"/>
      <c r="AJ13" s="2002"/>
      <c r="AK13" s="2002"/>
      <c r="AL13" s="1437"/>
      <c r="AM13" s="1437"/>
    </row>
    <row r="14" spans="1:39" ht="65.25" customHeight="1" x14ac:dyDescent="0.3">
      <c r="A14" s="1436"/>
      <c r="B14" s="2001"/>
      <c r="C14" s="2001"/>
      <c r="D14" s="2001"/>
      <c r="E14" s="2001"/>
      <c r="F14" s="2001"/>
      <c r="G14" s="2001"/>
      <c r="H14" s="2001"/>
      <c r="I14" s="2001"/>
      <c r="J14" s="2001"/>
      <c r="K14" s="2001"/>
      <c r="L14" s="2001"/>
      <c r="M14" s="2001"/>
      <c r="N14" s="2001"/>
      <c r="O14" s="2001"/>
      <c r="P14" s="2001"/>
      <c r="Q14" s="2001"/>
      <c r="R14" s="2001"/>
      <c r="S14" s="2001"/>
      <c r="T14" s="2001"/>
      <c r="U14" s="2001"/>
      <c r="V14" s="2001"/>
      <c r="W14" s="2001"/>
      <c r="X14" s="2001"/>
      <c r="Y14" s="2001"/>
      <c r="Z14" s="2001"/>
      <c r="AA14" s="2001"/>
      <c r="AB14" s="2001"/>
      <c r="AC14" s="2001"/>
      <c r="AD14" s="2001"/>
      <c r="AE14" s="2001"/>
      <c r="AF14" s="2001"/>
      <c r="AG14" s="2001"/>
      <c r="AH14" s="2001"/>
      <c r="AI14" s="2001"/>
      <c r="AJ14" s="2001"/>
      <c r="AK14" s="2001"/>
      <c r="AL14" s="1437"/>
      <c r="AM14" s="1437"/>
    </row>
    <row r="15" spans="1:39" ht="115.5" customHeight="1" x14ac:dyDescent="0.3">
      <c r="A15" s="1436"/>
      <c r="B15" s="2001"/>
      <c r="C15" s="2001"/>
      <c r="D15" s="2001"/>
      <c r="E15" s="2001"/>
      <c r="F15" s="2001"/>
      <c r="G15" s="2001"/>
      <c r="H15" s="2001"/>
      <c r="I15" s="2001"/>
      <c r="J15" s="2001"/>
      <c r="K15" s="2001"/>
      <c r="L15" s="2001"/>
      <c r="M15" s="2001"/>
      <c r="N15" s="2001"/>
      <c r="O15" s="2001"/>
      <c r="P15" s="2001"/>
      <c r="Q15" s="2001"/>
      <c r="R15" s="2001"/>
      <c r="S15" s="2001"/>
      <c r="T15" s="2001"/>
      <c r="U15" s="2001"/>
      <c r="V15" s="2001"/>
      <c r="W15" s="2001"/>
      <c r="X15" s="2001"/>
      <c r="Y15" s="2001"/>
      <c r="Z15" s="2001"/>
      <c r="AA15" s="2001"/>
      <c r="AB15" s="2001"/>
      <c r="AC15" s="2001"/>
      <c r="AD15" s="2001"/>
      <c r="AE15" s="2001"/>
      <c r="AF15" s="2001"/>
      <c r="AG15" s="2001"/>
      <c r="AH15" s="2001"/>
      <c r="AI15" s="2001"/>
      <c r="AJ15" s="2001"/>
      <c r="AK15" s="2001"/>
      <c r="AL15" s="1437"/>
      <c r="AM15" s="1437"/>
    </row>
    <row r="16" spans="1:39" ht="39.75" customHeight="1" x14ac:dyDescent="0.3">
      <c r="A16" s="1436"/>
      <c r="B16" s="2001"/>
      <c r="C16" s="2001"/>
      <c r="D16" s="2001"/>
      <c r="E16" s="2001"/>
      <c r="F16" s="2001"/>
      <c r="G16" s="2001"/>
      <c r="H16" s="2001"/>
      <c r="I16" s="2001"/>
      <c r="J16" s="2001"/>
      <c r="K16" s="2001"/>
      <c r="L16" s="2001"/>
      <c r="M16" s="2001"/>
      <c r="N16" s="2001"/>
      <c r="O16" s="2001"/>
      <c r="P16" s="2001"/>
      <c r="Q16" s="2001"/>
      <c r="R16" s="2001"/>
      <c r="S16" s="2001"/>
      <c r="T16" s="2001"/>
      <c r="U16" s="2001"/>
      <c r="V16" s="2001"/>
      <c r="W16" s="2001"/>
      <c r="X16" s="2001"/>
      <c r="Y16" s="2001"/>
      <c r="Z16" s="2001"/>
      <c r="AA16" s="2001"/>
      <c r="AB16" s="2001"/>
      <c r="AC16" s="2001"/>
      <c r="AD16" s="2001"/>
      <c r="AE16" s="2001"/>
      <c r="AF16" s="2001"/>
      <c r="AG16" s="2001"/>
      <c r="AH16" s="2001"/>
      <c r="AI16" s="2001"/>
      <c r="AJ16" s="2001"/>
      <c r="AK16" s="2001"/>
      <c r="AL16" s="1437"/>
      <c r="AM16" s="1437"/>
    </row>
    <row r="17" spans="1:39" ht="18.75" customHeight="1" x14ac:dyDescent="0.3">
      <c r="A17" s="1435"/>
      <c r="B17" s="149"/>
      <c r="C17" s="1441" t="s">
        <v>61</v>
      </c>
      <c r="D17" s="149" t="s">
        <v>1040</v>
      </c>
      <c r="E17" s="149"/>
      <c r="F17" s="149"/>
      <c r="G17" s="149"/>
      <c r="H17" s="149"/>
      <c r="I17" s="149"/>
      <c r="J17" s="149"/>
      <c r="K17" s="149"/>
      <c r="L17" s="149"/>
      <c r="M17" s="149"/>
      <c r="N17" s="149"/>
      <c r="O17" s="149"/>
      <c r="P17" s="149"/>
      <c r="Q17" s="149"/>
      <c r="R17" s="149"/>
      <c r="S17" s="149"/>
      <c r="T17" s="149"/>
      <c r="U17" s="149"/>
      <c r="V17" s="149"/>
      <c r="W17" s="149"/>
      <c r="X17" s="149"/>
      <c r="Y17" s="149"/>
      <c r="Z17" s="149"/>
      <c r="AA17" s="149"/>
      <c r="AB17" s="149"/>
      <c r="AC17" s="149"/>
      <c r="AD17" s="149"/>
      <c r="AE17" s="149"/>
      <c r="AF17" s="149"/>
      <c r="AG17" s="149"/>
      <c r="AH17" s="149"/>
      <c r="AI17" s="149"/>
      <c r="AJ17" s="149"/>
      <c r="AK17" s="149"/>
      <c r="AL17" s="1435"/>
      <c r="AM17" s="1439"/>
    </row>
    <row r="18" spans="1:39" ht="100.5" customHeight="1" x14ac:dyDescent="0.3">
      <c r="A18" s="1436"/>
      <c r="B18" s="2002" t="s">
        <v>1041</v>
      </c>
      <c r="C18" s="2002"/>
      <c r="D18" s="2002"/>
      <c r="E18" s="2002"/>
      <c r="F18" s="2002"/>
      <c r="G18" s="2002"/>
      <c r="H18" s="2002"/>
      <c r="I18" s="2002"/>
      <c r="J18" s="2002"/>
      <c r="K18" s="2002"/>
      <c r="L18" s="2002"/>
      <c r="M18" s="2002"/>
      <c r="N18" s="2002"/>
      <c r="O18" s="2002"/>
      <c r="P18" s="2002"/>
      <c r="Q18" s="2002"/>
      <c r="R18" s="2002"/>
      <c r="S18" s="2002"/>
      <c r="T18" s="2002"/>
      <c r="U18" s="2002"/>
      <c r="V18" s="2002"/>
      <c r="W18" s="2002"/>
      <c r="X18" s="2002"/>
      <c r="Y18" s="2002"/>
      <c r="Z18" s="2002"/>
      <c r="AA18" s="2002"/>
      <c r="AB18" s="2002"/>
      <c r="AC18" s="2002"/>
      <c r="AD18" s="2002"/>
      <c r="AE18" s="2002"/>
      <c r="AF18" s="2002"/>
      <c r="AG18" s="2002"/>
      <c r="AH18" s="2002"/>
      <c r="AI18" s="2002"/>
      <c r="AJ18" s="2002"/>
      <c r="AK18" s="2002"/>
      <c r="AL18" s="1437"/>
      <c r="AM18" s="1437"/>
    </row>
    <row r="19" spans="1:39" ht="18.75" customHeight="1" x14ac:dyDescent="0.3">
      <c r="A19" s="1435"/>
      <c r="B19" s="149"/>
      <c r="C19" s="1441" t="s">
        <v>61</v>
      </c>
      <c r="D19" s="149" t="s">
        <v>193</v>
      </c>
      <c r="E19" s="149"/>
      <c r="F19" s="149"/>
      <c r="G19" s="149"/>
      <c r="H19" s="149"/>
      <c r="I19" s="149"/>
      <c r="J19" s="149"/>
      <c r="K19" s="149"/>
      <c r="L19" s="149"/>
      <c r="M19" s="149"/>
      <c r="N19" s="149"/>
      <c r="O19" s="149"/>
      <c r="P19" s="149"/>
      <c r="Q19" s="149"/>
      <c r="R19" s="149"/>
      <c r="S19" s="149"/>
      <c r="T19" s="149"/>
      <c r="U19" s="149"/>
      <c r="V19" s="149"/>
      <c r="W19" s="149"/>
      <c r="X19" s="149"/>
      <c r="Y19" s="149"/>
      <c r="Z19" s="149"/>
      <c r="AA19" s="149"/>
      <c r="AB19" s="149"/>
      <c r="AC19" s="149"/>
      <c r="AD19" s="149"/>
      <c r="AE19" s="149"/>
      <c r="AF19" s="149"/>
      <c r="AG19" s="149"/>
      <c r="AH19" s="149"/>
      <c r="AI19" s="149"/>
      <c r="AJ19" s="149"/>
      <c r="AK19" s="149"/>
      <c r="AL19" s="1435"/>
      <c r="AM19" s="1439"/>
    </row>
    <row r="20" spans="1:39" ht="140.25" customHeight="1" x14ac:dyDescent="0.3">
      <c r="A20" s="1436"/>
      <c r="B20" s="2002" t="s">
        <v>1035</v>
      </c>
      <c r="C20" s="2002"/>
      <c r="D20" s="2002"/>
      <c r="E20" s="2002"/>
      <c r="F20" s="2002"/>
      <c r="G20" s="2002"/>
      <c r="H20" s="2002"/>
      <c r="I20" s="2002"/>
      <c r="J20" s="2002"/>
      <c r="K20" s="2002"/>
      <c r="L20" s="2002"/>
      <c r="M20" s="2002"/>
      <c r="N20" s="2002"/>
      <c r="O20" s="2002"/>
      <c r="P20" s="2002"/>
      <c r="Q20" s="2002"/>
      <c r="R20" s="2002"/>
      <c r="S20" s="2002"/>
      <c r="T20" s="2002"/>
      <c r="U20" s="2002"/>
      <c r="V20" s="2002"/>
      <c r="W20" s="2002"/>
      <c r="X20" s="2002"/>
      <c r="Y20" s="2002"/>
      <c r="Z20" s="2002"/>
      <c r="AA20" s="2002"/>
      <c r="AB20" s="2002"/>
      <c r="AC20" s="2002"/>
      <c r="AD20" s="2002"/>
      <c r="AE20" s="2002"/>
      <c r="AF20" s="2002"/>
      <c r="AG20" s="2002"/>
      <c r="AH20" s="2002"/>
      <c r="AI20" s="2002"/>
      <c r="AJ20" s="2002"/>
      <c r="AK20" s="2002"/>
      <c r="AL20" s="1437"/>
      <c r="AM20" s="1437"/>
    </row>
    <row r="21" spans="1:39" ht="7.5" customHeight="1" x14ac:dyDescent="0.3">
      <c r="A21" s="1436"/>
      <c r="B21" s="2001"/>
      <c r="C21" s="2001"/>
      <c r="D21" s="2001"/>
      <c r="E21" s="2001"/>
      <c r="F21" s="2001"/>
      <c r="G21" s="2001"/>
      <c r="H21" s="2001"/>
      <c r="I21" s="2001"/>
      <c r="J21" s="2001"/>
      <c r="K21" s="2001"/>
      <c r="L21" s="2001"/>
      <c r="M21" s="2001"/>
      <c r="N21" s="2001"/>
      <c r="O21" s="2001"/>
      <c r="P21" s="2001"/>
      <c r="Q21" s="2001"/>
      <c r="R21" s="2001"/>
      <c r="S21" s="2001"/>
      <c r="T21" s="2001"/>
      <c r="U21" s="2001"/>
      <c r="V21" s="2001"/>
      <c r="W21" s="2001"/>
      <c r="X21" s="2001"/>
      <c r="Y21" s="2001"/>
      <c r="Z21" s="2001"/>
      <c r="AA21" s="2001"/>
      <c r="AB21" s="2001"/>
      <c r="AC21" s="2001"/>
      <c r="AD21" s="2001"/>
      <c r="AE21" s="2001"/>
      <c r="AF21" s="2001"/>
      <c r="AG21" s="2001"/>
      <c r="AH21" s="2001"/>
      <c r="AI21" s="2001"/>
      <c r="AJ21" s="2001"/>
      <c r="AK21" s="2001"/>
      <c r="AL21" s="1437"/>
      <c r="AM21" s="1437"/>
    </row>
    <row r="22" spans="1:39" ht="15.75" customHeight="1" x14ac:dyDescent="0.3">
      <c r="A22" s="1435"/>
      <c r="B22" s="149"/>
      <c r="C22" s="1441" t="s">
        <v>61</v>
      </c>
      <c r="D22" s="149" t="s">
        <v>194</v>
      </c>
      <c r="E22" s="149"/>
      <c r="F22" s="149"/>
      <c r="G22" s="149"/>
      <c r="H22" s="149"/>
      <c r="I22" s="149"/>
      <c r="J22" s="149"/>
      <c r="K22" s="149"/>
      <c r="L22" s="149"/>
      <c r="M22" s="149"/>
      <c r="N22" s="149"/>
      <c r="O22" s="149"/>
      <c r="P22" s="149"/>
      <c r="Q22" s="149"/>
      <c r="R22" s="149"/>
      <c r="S22" s="149"/>
      <c r="T22" s="149"/>
      <c r="U22" s="149"/>
      <c r="V22" s="149"/>
      <c r="W22" s="149"/>
      <c r="X22" s="149"/>
      <c r="Y22" s="149"/>
      <c r="Z22" s="149"/>
      <c r="AA22" s="149"/>
      <c r="AB22" s="149"/>
      <c r="AC22" s="149"/>
      <c r="AD22" s="149"/>
      <c r="AE22" s="149"/>
      <c r="AF22" s="149"/>
      <c r="AG22" s="149"/>
      <c r="AH22" s="149"/>
      <c r="AI22" s="149"/>
      <c r="AJ22" s="149"/>
      <c r="AK22" s="149"/>
      <c r="AL22" s="1435"/>
      <c r="AM22" s="1439"/>
    </row>
    <row r="23" spans="1:39" ht="86.25" customHeight="1" x14ac:dyDescent="0.3">
      <c r="A23" s="1436"/>
      <c r="B23" s="2001" t="s">
        <v>1042</v>
      </c>
      <c r="C23" s="2001"/>
      <c r="D23" s="2001"/>
      <c r="E23" s="2001"/>
      <c r="F23" s="2001"/>
      <c r="G23" s="2001"/>
      <c r="H23" s="2001"/>
      <c r="I23" s="2001"/>
      <c r="J23" s="2001"/>
      <c r="K23" s="2001"/>
      <c r="L23" s="2001"/>
      <c r="M23" s="2001"/>
      <c r="N23" s="2001"/>
      <c r="O23" s="2001"/>
      <c r="P23" s="2001"/>
      <c r="Q23" s="2001"/>
      <c r="R23" s="2001"/>
      <c r="S23" s="2001"/>
      <c r="T23" s="2001"/>
      <c r="U23" s="2001"/>
      <c r="V23" s="2001"/>
      <c r="W23" s="2001"/>
      <c r="X23" s="2001"/>
      <c r="Y23" s="2001"/>
      <c r="Z23" s="2001"/>
      <c r="AA23" s="2001"/>
      <c r="AB23" s="2001"/>
      <c r="AC23" s="2001"/>
      <c r="AD23" s="2001"/>
      <c r="AE23" s="2001"/>
      <c r="AF23" s="2001"/>
      <c r="AG23" s="2001"/>
      <c r="AH23" s="2001"/>
      <c r="AI23" s="2001"/>
      <c r="AJ23" s="2001"/>
      <c r="AK23" s="2001"/>
      <c r="AL23" s="1437"/>
      <c r="AM23" s="1437"/>
    </row>
    <row r="24" spans="1:39" ht="20.25" customHeight="1" x14ac:dyDescent="0.3">
      <c r="A24" s="1435"/>
      <c r="B24" s="149"/>
      <c r="C24" s="1441" t="s">
        <v>61</v>
      </c>
      <c r="D24" s="149" t="s">
        <v>195</v>
      </c>
      <c r="E24" s="149"/>
      <c r="F24" s="149"/>
      <c r="G24" s="149"/>
      <c r="H24" s="149"/>
      <c r="I24" s="149"/>
      <c r="J24" s="149"/>
      <c r="K24" s="149"/>
      <c r="L24" s="149"/>
      <c r="M24" s="149"/>
      <c r="N24" s="149"/>
      <c r="O24" s="149"/>
      <c r="P24" s="149"/>
      <c r="Q24" s="149"/>
      <c r="R24" s="149"/>
      <c r="S24" s="149"/>
      <c r="T24" s="149"/>
      <c r="U24" s="149"/>
      <c r="V24" s="149"/>
      <c r="W24" s="149"/>
      <c r="X24" s="149"/>
      <c r="Y24" s="149"/>
      <c r="Z24" s="149"/>
      <c r="AA24" s="149"/>
      <c r="AB24" s="149"/>
      <c r="AC24" s="149"/>
      <c r="AD24" s="149"/>
      <c r="AE24" s="149"/>
      <c r="AF24" s="149"/>
      <c r="AG24" s="149"/>
      <c r="AH24" s="149"/>
      <c r="AI24" s="149"/>
      <c r="AJ24" s="149"/>
      <c r="AK24" s="149"/>
      <c r="AL24" s="1435"/>
      <c r="AM24" s="1439"/>
    </row>
    <row r="25" spans="1:39" ht="93" customHeight="1" x14ac:dyDescent="0.3">
      <c r="A25" s="1436"/>
      <c r="B25" s="2001" t="s">
        <v>1043</v>
      </c>
      <c r="C25" s="2001"/>
      <c r="D25" s="2001"/>
      <c r="E25" s="2001"/>
      <c r="F25" s="2001"/>
      <c r="G25" s="2001"/>
      <c r="H25" s="2001"/>
      <c r="I25" s="2001"/>
      <c r="J25" s="2001"/>
      <c r="K25" s="2001"/>
      <c r="L25" s="2001"/>
      <c r="M25" s="2001"/>
      <c r="N25" s="2001"/>
      <c r="O25" s="2001"/>
      <c r="P25" s="2001"/>
      <c r="Q25" s="2001"/>
      <c r="R25" s="2001"/>
      <c r="S25" s="2001"/>
      <c r="T25" s="2001"/>
      <c r="U25" s="2001"/>
      <c r="V25" s="2001"/>
      <c r="W25" s="2001"/>
      <c r="X25" s="2001"/>
      <c r="Y25" s="2001"/>
      <c r="Z25" s="2001"/>
      <c r="AA25" s="2001"/>
      <c r="AB25" s="2001"/>
      <c r="AC25" s="2001"/>
      <c r="AD25" s="2001"/>
      <c r="AE25" s="2001"/>
      <c r="AF25" s="2001"/>
      <c r="AG25" s="2001"/>
      <c r="AH25" s="2001"/>
      <c r="AI25" s="2001"/>
      <c r="AJ25" s="2001"/>
      <c r="AK25" s="2001"/>
      <c r="AL25" s="1437"/>
      <c r="AM25" s="1437"/>
    </row>
    <row r="26" spans="1:39" ht="90" customHeight="1" x14ac:dyDescent="0.3">
      <c r="A26" s="1436"/>
      <c r="B26" s="2001"/>
      <c r="C26" s="2001"/>
      <c r="D26" s="2001"/>
      <c r="E26" s="2001"/>
      <c r="F26" s="2001"/>
      <c r="G26" s="2001"/>
      <c r="H26" s="2001"/>
      <c r="I26" s="2001"/>
      <c r="J26" s="2001"/>
      <c r="K26" s="2001"/>
      <c r="L26" s="2001"/>
      <c r="M26" s="2001"/>
      <c r="N26" s="2001"/>
      <c r="O26" s="2001"/>
      <c r="P26" s="2001"/>
      <c r="Q26" s="2001"/>
      <c r="R26" s="2001"/>
      <c r="S26" s="2001"/>
      <c r="T26" s="2001"/>
      <c r="U26" s="2001"/>
      <c r="V26" s="2001"/>
      <c r="W26" s="2001"/>
      <c r="X26" s="2001"/>
      <c r="Y26" s="2001"/>
      <c r="Z26" s="2001"/>
      <c r="AA26" s="2001"/>
      <c r="AB26" s="2001"/>
      <c r="AC26" s="2001"/>
      <c r="AD26" s="2001"/>
      <c r="AE26" s="2001"/>
      <c r="AF26" s="2001"/>
      <c r="AG26" s="2001"/>
      <c r="AH26" s="2001"/>
      <c r="AI26" s="2001"/>
      <c r="AJ26" s="2001"/>
      <c r="AK26" s="2001"/>
      <c r="AL26" s="1437"/>
      <c r="AM26" s="1437"/>
    </row>
    <row r="27" spans="1:39" ht="90" customHeight="1" x14ac:dyDescent="0.3">
      <c r="A27" s="1436"/>
      <c r="B27" s="2001"/>
      <c r="C27" s="2001"/>
      <c r="D27" s="2001"/>
      <c r="E27" s="2001"/>
      <c r="F27" s="2001"/>
      <c r="G27" s="2001"/>
      <c r="H27" s="2001"/>
      <c r="I27" s="2001"/>
      <c r="J27" s="2001"/>
      <c r="K27" s="2001"/>
      <c r="L27" s="2001"/>
      <c r="M27" s="2001"/>
      <c r="N27" s="2001"/>
      <c r="O27" s="2001"/>
      <c r="P27" s="2001"/>
      <c r="Q27" s="2001"/>
      <c r="R27" s="2001"/>
      <c r="S27" s="2001"/>
      <c r="T27" s="2001"/>
      <c r="U27" s="2001"/>
      <c r="V27" s="2001"/>
      <c r="W27" s="2001"/>
      <c r="X27" s="2001"/>
      <c r="Y27" s="2001"/>
      <c r="Z27" s="2001"/>
      <c r="AA27" s="2001"/>
      <c r="AB27" s="2001"/>
      <c r="AC27" s="2001"/>
      <c r="AD27" s="2001"/>
      <c r="AE27" s="2001"/>
      <c r="AF27" s="2001"/>
      <c r="AG27" s="2001"/>
      <c r="AH27" s="2001"/>
      <c r="AI27" s="2001"/>
      <c r="AJ27" s="2001"/>
      <c r="AK27" s="2001"/>
      <c r="AL27" s="1437"/>
      <c r="AM27" s="1437"/>
    </row>
    <row r="28" spans="1:39" ht="108" customHeight="1" x14ac:dyDescent="0.3">
      <c r="A28" s="1436"/>
      <c r="B28" s="2001"/>
      <c r="C28" s="2001"/>
      <c r="D28" s="2001"/>
      <c r="E28" s="2001"/>
      <c r="F28" s="2001"/>
      <c r="G28" s="2001"/>
      <c r="H28" s="2001"/>
      <c r="I28" s="2001"/>
      <c r="J28" s="2001"/>
      <c r="K28" s="2001"/>
      <c r="L28" s="2001"/>
      <c r="M28" s="2001"/>
      <c r="N28" s="2001"/>
      <c r="O28" s="2001"/>
      <c r="P28" s="2001"/>
      <c r="Q28" s="2001"/>
      <c r="R28" s="2001"/>
      <c r="S28" s="2001"/>
      <c r="T28" s="2001"/>
      <c r="U28" s="2001"/>
      <c r="V28" s="2001"/>
      <c r="W28" s="2001"/>
      <c r="X28" s="2001"/>
      <c r="Y28" s="2001"/>
      <c r="Z28" s="2001"/>
      <c r="AA28" s="2001"/>
      <c r="AB28" s="2001"/>
      <c r="AC28" s="2001"/>
      <c r="AD28" s="2001"/>
      <c r="AE28" s="2001"/>
      <c r="AF28" s="2001"/>
      <c r="AG28" s="2001"/>
      <c r="AH28" s="2001"/>
      <c r="AI28" s="2001"/>
      <c r="AJ28" s="2001"/>
      <c r="AK28" s="2001"/>
      <c r="AL28" s="1437"/>
      <c r="AM28" s="1437"/>
    </row>
    <row r="29" spans="1:39" ht="18.75" x14ac:dyDescent="0.3">
      <c r="A29" s="1435"/>
      <c r="B29" s="149"/>
      <c r="C29" s="1442" t="s">
        <v>61</v>
      </c>
      <c r="D29" s="152" t="s">
        <v>196</v>
      </c>
      <c r="E29" s="149"/>
      <c r="F29" s="149"/>
      <c r="G29" s="149"/>
      <c r="H29" s="149"/>
      <c r="I29" s="149"/>
      <c r="J29" s="149"/>
      <c r="K29" s="149"/>
      <c r="L29" s="149"/>
      <c r="M29" s="149"/>
      <c r="N29" s="149"/>
      <c r="O29" s="149"/>
      <c r="P29" s="149"/>
      <c r="Q29" s="149"/>
      <c r="R29" s="149"/>
      <c r="S29" s="149"/>
      <c r="T29" s="149"/>
      <c r="U29" s="149"/>
      <c r="V29" s="149"/>
      <c r="W29" s="149"/>
      <c r="X29" s="149"/>
      <c r="Y29" s="149"/>
      <c r="Z29" s="149"/>
      <c r="AA29" s="149"/>
      <c r="AB29" s="149"/>
      <c r="AC29" s="149"/>
      <c r="AD29" s="149"/>
      <c r="AE29" s="149"/>
      <c r="AF29" s="149"/>
      <c r="AG29" s="149"/>
      <c r="AH29" s="149"/>
      <c r="AI29" s="149"/>
      <c r="AJ29" s="149"/>
      <c r="AK29" s="149"/>
      <c r="AL29" s="1435"/>
      <c r="AM29" s="1439"/>
    </row>
    <row r="30" spans="1:39" ht="133.5" customHeight="1" x14ac:dyDescent="0.3">
      <c r="A30" s="1436"/>
      <c r="B30" s="2002" t="s">
        <v>1044</v>
      </c>
      <c r="C30" s="2002"/>
      <c r="D30" s="2002"/>
      <c r="E30" s="2002"/>
      <c r="F30" s="2002"/>
      <c r="G30" s="2002"/>
      <c r="H30" s="2002"/>
      <c r="I30" s="2002"/>
      <c r="J30" s="2002"/>
      <c r="K30" s="2002"/>
      <c r="L30" s="2002"/>
      <c r="M30" s="2002"/>
      <c r="N30" s="2002"/>
      <c r="O30" s="2002"/>
      <c r="P30" s="2002"/>
      <c r="Q30" s="2002"/>
      <c r="R30" s="2002"/>
      <c r="S30" s="2002"/>
      <c r="T30" s="2002"/>
      <c r="U30" s="2002"/>
      <c r="V30" s="2002"/>
      <c r="W30" s="2002"/>
      <c r="X30" s="2002"/>
      <c r="Y30" s="2002"/>
      <c r="Z30" s="2002"/>
      <c r="AA30" s="2002"/>
      <c r="AB30" s="2002"/>
      <c r="AC30" s="2002"/>
      <c r="AD30" s="2002"/>
      <c r="AE30" s="2002"/>
      <c r="AF30" s="2002"/>
      <c r="AG30" s="2002"/>
      <c r="AH30" s="2002"/>
      <c r="AI30" s="2002"/>
      <c r="AJ30" s="2002"/>
      <c r="AK30" s="2002"/>
      <c r="AL30" s="1437"/>
      <c r="AM30" s="1437"/>
    </row>
    <row r="31" spans="1:39" ht="18.75" x14ac:dyDescent="0.3">
      <c r="A31" s="1435"/>
      <c r="B31" s="149"/>
      <c r="C31" s="1442" t="s">
        <v>61</v>
      </c>
      <c r="D31" s="152" t="s">
        <v>197</v>
      </c>
      <c r="E31" s="152"/>
      <c r="F31" s="149"/>
      <c r="G31" s="149"/>
      <c r="H31" s="149"/>
      <c r="I31" s="149"/>
      <c r="J31" s="149"/>
      <c r="K31" s="149"/>
      <c r="L31" s="149"/>
      <c r="M31" s="149"/>
      <c r="N31" s="149"/>
      <c r="O31" s="149"/>
      <c r="P31" s="149"/>
      <c r="Q31" s="149"/>
      <c r="R31" s="149"/>
      <c r="S31" s="149"/>
      <c r="T31" s="149"/>
      <c r="U31" s="149"/>
      <c r="V31" s="149"/>
      <c r="W31" s="149"/>
      <c r="X31" s="149"/>
      <c r="Y31" s="149"/>
      <c r="Z31" s="149"/>
      <c r="AA31" s="149"/>
      <c r="AB31" s="149"/>
      <c r="AC31" s="149"/>
      <c r="AD31" s="149"/>
      <c r="AE31" s="149"/>
      <c r="AF31" s="149"/>
      <c r="AG31" s="149"/>
      <c r="AH31" s="149"/>
      <c r="AI31" s="149"/>
      <c r="AJ31" s="149"/>
      <c r="AK31" s="149"/>
      <c r="AL31" s="1435"/>
      <c r="AM31" s="1439"/>
    </row>
    <row r="32" spans="1:39" ht="192" customHeight="1" x14ac:dyDescent="0.3">
      <c r="A32" s="1436"/>
      <c r="B32" s="2002" t="s">
        <v>1036</v>
      </c>
      <c r="C32" s="2002"/>
      <c r="D32" s="2002"/>
      <c r="E32" s="2002"/>
      <c r="F32" s="2002"/>
      <c r="G32" s="2002"/>
      <c r="H32" s="2002"/>
      <c r="I32" s="2002"/>
      <c r="J32" s="2002"/>
      <c r="K32" s="2002"/>
      <c r="L32" s="2002"/>
      <c r="M32" s="2002"/>
      <c r="N32" s="2002"/>
      <c r="O32" s="2002"/>
      <c r="P32" s="2002"/>
      <c r="Q32" s="2002"/>
      <c r="R32" s="2002"/>
      <c r="S32" s="2002"/>
      <c r="T32" s="2002"/>
      <c r="U32" s="2002"/>
      <c r="V32" s="2002"/>
      <c r="W32" s="2002"/>
      <c r="X32" s="2002"/>
      <c r="Y32" s="2002"/>
      <c r="Z32" s="2002"/>
      <c r="AA32" s="2002"/>
      <c r="AB32" s="2002"/>
      <c r="AC32" s="2002"/>
      <c r="AD32" s="2002"/>
      <c r="AE32" s="2002"/>
      <c r="AF32" s="2002"/>
      <c r="AG32" s="2002"/>
      <c r="AH32" s="2002"/>
      <c r="AI32" s="2002"/>
      <c r="AJ32" s="2002"/>
      <c r="AK32" s="2002"/>
      <c r="AL32" s="1437"/>
      <c r="AM32" s="1437"/>
    </row>
    <row r="33" spans="1:39" ht="16.5" x14ac:dyDescent="0.3">
      <c r="A33" s="1436"/>
      <c r="B33" s="2001"/>
      <c r="C33" s="2001"/>
      <c r="D33" s="2001"/>
      <c r="E33" s="2001"/>
      <c r="F33" s="2001"/>
      <c r="G33" s="2001"/>
      <c r="H33" s="2001"/>
      <c r="I33" s="2001"/>
      <c r="J33" s="2001"/>
      <c r="K33" s="2001"/>
      <c r="L33" s="2001"/>
      <c r="M33" s="2001"/>
      <c r="N33" s="2001"/>
      <c r="O33" s="2001"/>
      <c r="P33" s="2001"/>
      <c r="Q33" s="2001"/>
      <c r="R33" s="2001"/>
      <c r="S33" s="2001"/>
      <c r="T33" s="2001"/>
      <c r="U33" s="2001"/>
      <c r="V33" s="2001"/>
      <c r="W33" s="2001"/>
      <c r="X33" s="2001"/>
      <c r="Y33" s="2001"/>
      <c r="Z33" s="2001"/>
      <c r="AA33" s="2001"/>
      <c r="AB33" s="2001"/>
      <c r="AC33" s="2001"/>
      <c r="AD33" s="2001"/>
      <c r="AE33" s="2001"/>
      <c r="AF33" s="2001"/>
      <c r="AG33" s="2001"/>
      <c r="AH33" s="2001"/>
      <c r="AI33" s="2001"/>
      <c r="AJ33" s="2001"/>
      <c r="AK33" s="2001"/>
      <c r="AL33" s="1437"/>
      <c r="AM33" s="1437"/>
    </row>
    <row r="34" spans="1:39" ht="18.75" customHeight="1" x14ac:dyDescent="0.3">
      <c r="A34" s="1435"/>
      <c r="B34" s="149"/>
      <c r="C34" s="1442" t="s">
        <v>61</v>
      </c>
      <c r="D34" s="152"/>
      <c r="E34" s="152"/>
      <c r="F34" s="149"/>
      <c r="G34" s="149"/>
      <c r="H34" s="149"/>
      <c r="I34" s="149"/>
      <c r="J34" s="149"/>
      <c r="K34" s="149"/>
      <c r="L34" s="149"/>
      <c r="M34" s="149"/>
      <c r="N34" s="149"/>
      <c r="O34" s="149"/>
      <c r="P34" s="149"/>
      <c r="Q34" s="149"/>
      <c r="R34" s="149"/>
      <c r="S34" s="149"/>
      <c r="T34" s="149"/>
      <c r="U34" s="149"/>
      <c r="V34" s="149"/>
      <c r="W34" s="149"/>
      <c r="X34" s="149"/>
      <c r="Y34" s="149"/>
      <c r="Z34" s="149"/>
      <c r="AA34" s="149"/>
      <c r="AB34" s="149"/>
      <c r="AC34" s="149"/>
      <c r="AD34" s="149"/>
      <c r="AE34" s="149"/>
      <c r="AF34" s="149"/>
      <c r="AG34" s="149"/>
      <c r="AH34" s="149"/>
      <c r="AI34" s="149"/>
      <c r="AJ34" s="149"/>
      <c r="AK34" s="149"/>
      <c r="AL34" s="1435"/>
      <c r="AM34" s="1439"/>
    </row>
    <row r="35" spans="1:39" ht="117" customHeight="1" x14ac:dyDescent="0.3">
      <c r="A35" s="1436"/>
      <c r="B35" s="2002"/>
      <c r="C35" s="2002"/>
      <c r="D35" s="2002"/>
      <c r="E35" s="2002"/>
      <c r="F35" s="2002"/>
      <c r="G35" s="2002"/>
      <c r="H35" s="2002"/>
      <c r="I35" s="2002"/>
      <c r="J35" s="2002"/>
      <c r="K35" s="2002"/>
      <c r="L35" s="2002"/>
      <c r="M35" s="2002"/>
      <c r="N35" s="2002"/>
      <c r="O35" s="2002"/>
      <c r="P35" s="2002"/>
      <c r="Q35" s="2002"/>
      <c r="R35" s="2002"/>
      <c r="S35" s="2002"/>
      <c r="T35" s="2002"/>
      <c r="U35" s="2002"/>
      <c r="V35" s="2002"/>
      <c r="W35" s="2002"/>
      <c r="X35" s="2002"/>
      <c r="Y35" s="2002"/>
      <c r="Z35" s="2002"/>
      <c r="AA35" s="2002"/>
      <c r="AB35" s="2002"/>
      <c r="AC35" s="2002"/>
      <c r="AD35" s="2002"/>
      <c r="AE35" s="2002"/>
      <c r="AF35" s="2002"/>
      <c r="AG35" s="2002"/>
      <c r="AH35" s="2002"/>
      <c r="AI35" s="2002"/>
      <c r="AJ35" s="2002"/>
      <c r="AK35" s="2002"/>
      <c r="AL35" s="1437"/>
      <c r="AM35" s="1437"/>
    </row>
    <row r="36" spans="1:39" ht="56.25" customHeight="1" x14ac:dyDescent="0.3">
      <c r="A36" s="1436"/>
      <c r="B36" s="2001"/>
      <c r="C36" s="2001"/>
      <c r="D36" s="2001"/>
      <c r="E36" s="2001"/>
      <c r="F36" s="2001"/>
      <c r="G36" s="2001"/>
      <c r="H36" s="2001"/>
      <c r="I36" s="2001"/>
      <c r="J36" s="2001"/>
      <c r="K36" s="2001"/>
      <c r="L36" s="2001"/>
      <c r="M36" s="2001"/>
      <c r="N36" s="2001"/>
      <c r="O36" s="2001"/>
      <c r="P36" s="2001"/>
      <c r="Q36" s="2001"/>
      <c r="R36" s="2001"/>
      <c r="S36" s="2001"/>
      <c r="T36" s="2001"/>
      <c r="U36" s="2001"/>
      <c r="V36" s="2001"/>
      <c r="W36" s="2001"/>
      <c r="X36" s="2001"/>
      <c r="Y36" s="2001"/>
      <c r="Z36" s="2001"/>
      <c r="AA36" s="2001"/>
      <c r="AB36" s="2001"/>
      <c r="AC36" s="2001"/>
      <c r="AD36" s="2001"/>
      <c r="AE36" s="2001"/>
      <c r="AF36" s="2001"/>
      <c r="AG36" s="2001"/>
      <c r="AH36" s="2001"/>
      <c r="AI36" s="2001"/>
      <c r="AJ36" s="2001"/>
      <c r="AK36" s="2001"/>
      <c r="AL36" s="1437"/>
      <c r="AM36" s="1437"/>
    </row>
    <row r="37" spans="1:39" ht="56.25" customHeight="1" x14ac:dyDescent="0.3">
      <c r="A37" s="1436"/>
      <c r="B37" s="2001"/>
      <c r="C37" s="2001"/>
      <c r="D37" s="2001"/>
      <c r="E37" s="2001"/>
      <c r="F37" s="2001"/>
      <c r="G37" s="2001"/>
      <c r="H37" s="2001"/>
      <c r="I37" s="2001"/>
      <c r="J37" s="2001"/>
      <c r="K37" s="2001"/>
      <c r="L37" s="2001"/>
      <c r="M37" s="2001"/>
      <c r="N37" s="2001"/>
      <c r="O37" s="2001"/>
      <c r="P37" s="2001"/>
      <c r="Q37" s="2001"/>
      <c r="R37" s="2001"/>
      <c r="S37" s="2001"/>
      <c r="T37" s="2001"/>
      <c r="U37" s="2001"/>
      <c r="V37" s="2001"/>
      <c r="W37" s="2001"/>
      <c r="X37" s="2001"/>
      <c r="Y37" s="2001"/>
      <c r="Z37" s="2001"/>
      <c r="AA37" s="2001"/>
      <c r="AB37" s="2001"/>
      <c r="AC37" s="2001"/>
      <c r="AD37" s="2001"/>
      <c r="AE37" s="2001"/>
      <c r="AF37" s="2001"/>
      <c r="AG37" s="2001"/>
      <c r="AH37" s="2001"/>
      <c r="AI37" s="2001"/>
      <c r="AJ37" s="2001"/>
      <c r="AK37" s="2001"/>
      <c r="AL37" s="1437"/>
      <c r="AM37" s="1437"/>
    </row>
    <row r="38" spans="1:39" ht="56.25" customHeight="1" x14ac:dyDescent="0.3">
      <c r="A38" s="1436"/>
      <c r="B38" s="2001"/>
      <c r="C38" s="2001"/>
      <c r="D38" s="2001"/>
      <c r="E38" s="2001"/>
      <c r="F38" s="2001"/>
      <c r="G38" s="2001"/>
      <c r="H38" s="2001"/>
      <c r="I38" s="2001"/>
      <c r="J38" s="2001"/>
      <c r="K38" s="2001"/>
      <c r="L38" s="2001"/>
      <c r="M38" s="2001"/>
      <c r="N38" s="2001"/>
      <c r="O38" s="2001"/>
      <c r="P38" s="2001"/>
      <c r="Q38" s="2001"/>
      <c r="R38" s="2001"/>
      <c r="S38" s="2001"/>
      <c r="T38" s="2001"/>
      <c r="U38" s="2001"/>
      <c r="V38" s="2001"/>
      <c r="W38" s="2001"/>
      <c r="X38" s="2001"/>
      <c r="Y38" s="2001"/>
      <c r="Z38" s="2001"/>
      <c r="AA38" s="2001"/>
      <c r="AB38" s="2001"/>
      <c r="AC38" s="2001"/>
      <c r="AD38" s="2001"/>
      <c r="AE38" s="2001"/>
      <c r="AF38" s="2001"/>
      <c r="AG38" s="2001"/>
      <c r="AH38" s="2001"/>
      <c r="AI38" s="2001"/>
      <c r="AJ38" s="2001"/>
      <c r="AK38" s="2001"/>
      <c r="AL38" s="1437"/>
      <c r="AM38" s="1437"/>
    </row>
    <row r="39" spans="1:39" ht="56.25" customHeight="1" x14ac:dyDescent="0.3">
      <c r="A39" s="1436"/>
      <c r="B39" s="2001"/>
      <c r="C39" s="2001"/>
      <c r="D39" s="2001"/>
      <c r="E39" s="2001"/>
      <c r="F39" s="2001"/>
      <c r="G39" s="2001"/>
      <c r="H39" s="2001"/>
      <c r="I39" s="2001"/>
      <c r="J39" s="2001"/>
      <c r="K39" s="2001"/>
      <c r="L39" s="2001"/>
      <c r="M39" s="2001"/>
      <c r="N39" s="2001"/>
      <c r="O39" s="2001"/>
      <c r="P39" s="2001"/>
      <c r="Q39" s="2001"/>
      <c r="R39" s="2001"/>
      <c r="S39" s="2001"/>
      <c r="T39" s="2001"/>
      <c r="U39" s="2001"/>
      <c r="V39" s="2001"/>
      <c r="W39" s="2001"/>
      <c r="X39" s="2001"/>
      <c r="Y39" s="2001"/>
      <c r="Z39" s="2001"/>
      <c r="AA39" s="2001"/>
      <c r="AB39" s="2001"/>
      <c r="AC39" s="2001"/>
      <c r="AD39" s="2001"/>
      <c r="AE39" s="2001"/>
      <c r="AF39" s="2001"/>
      <c r="AG39" s="2001"/>
      <c r="AH39" s="2001"/>
      <c r="AI39" s="2001"/>
      <c r="AJ39" s="2001"/>
      <c r="AK39" s="2001"/>
      <c r="AL39" s="1437"/>
      <c r="AM39" s="1437"/>
    </row>
    <row r="40" spans="1:39" ht="39" customHeight="1" x14ac:dyDescent="0.3">
      <c r="A40" s="1436"/>
      <c r="B40" s="2000"/>
      <c r="C40" s="2000"/>
      <c r="D40" s="2000"/>
      <c r="E40" s="2000"/>
      <c r="F40" s="2000"/>
      <c r="G40" s="2000"/>
      <c r="H40" s="2000"/>
      <c r="I40" s="2000"/>
      <c r="J40" s="2000"/>
      <c r="K40" s="2000"/>
      <c r="L40" s="2000"/>
      <c r="M40" s="2000"/>
      <c r="N40" s="2000"/>
      <c r="O40" s="2000"/>
      <c r="P40" s="2000"/>
      <c r="Q40" s="2000"/>
      <c r="R40" s="2000"/>
      <c r="S40" s="2000"/>
      <c r="T40" s="2000"/>
      <c r="U40" s="2000"/>
      <c r="V40" s="2000"/>
      <c r="W40" s="2000"/>
      <c r="X40" s="2000"/>
      <c r="Y40" s="2000"/>
      <c r="Z40" s="2000"/>
      <c r="AA40" s="2000"/>
      <c r="AB40" s="2000"/>
      <c r="AC40" s="2000"/>
      <c r="AD40" s="2000"/>
      <c r="AE40" s="2000"/>
      <c r="AF40" s="2000"/>
      <c r="AG40" s="2000"/>
      <c r="AH40" s="2000"/>
      <c r="AI40" s="2000"/>
      <c r="AJ40" s="2000"/>
      <c r="AK40" s="2000"/>
      <c r="AL40" s="1437"/>
      <c r="AM40" s="1437"/>
    </row>
    <row r="41" spans="1:39" ht="56.25" customHeight="1" x14ac:dyDescent="0.3">
      <c r="A41" s="1436"/>
      <c r="B41" s="2000"/>
      <c r="C41" s="2000"/>
      <c r="D41" s="2000"/>
      <c r="E41" s="2000"/>
      <c r="F41" s="2000"/>
      <c r="G41" s="2000"/>
      <c r="H41" s="2000"/>
      <c r="I41" s="2000"/>
      <c r="J41" s="2000"/>
      <c r="K41" s="2000"/>
      <c r="L41" s="2000"/>
      <c r="M41" s="2000"/>
      <c r="N41" s="2000"/>
      <c r="O41" s="2000"/>
      <c r="P41" s="2000"/>
      <c r="Q41" s="2000"/>
      <c r="R41" s="2000"/>
      <c r="S41" s="2000"/>
      <c r="T41" s="2000"/>
      <c r="U41" s="2000"/>
      <c r="V41" s="2000"/>
      <c r="W41" s="2000"/>
      <c r="X41" s="2000"/>
      <c r="Y41" s="2000"/>
      <c r="Z41" s="2000"/>
      <c r="AA41" s="2000"/>
      <c r="AB41" s="2000"/>
      <c r="AC41" s="2000"/>
      <c r="AD41" s="2000"/>
      <c r="AE41" s="2000"/>
      <c r="AF41" s="2000"/>
      <c r="AG41" s="2000"/>
      <c r="AH41" s="2000"/>
      <c r="AI41" s="2000"/>
      <c r="AJ41" s="2000"/>
      <c r="AK41" s="2000"/>
      <c r="AL41" s="1437"/>
      <c r="AM41" s="1437"/>
    </row>
    <row r="42" spans="1:39" ht="56.25" customHeight="1" x14ac:dyDescent="0.3">
      <c r="A42" s="1436" t="s">
        <v>198</v>
      </c>
      <c r="B42" s="2000"/>
      <c r="C42" s="2000"/>
      <c r="D42" s="2000"/>
      <c r="E42" s="2000"/>
      <c r="F42" s="2000"/>
      <c r="G42" s="2000"/>
      <c r="H42" s="2000"/>
      <c r="I42" s="2000"/>
      <c r="J42" s="2000"/>
      <c r="K42" s="2000"/>
      <c r="L42" s="2000"/>
      <c r="M42" s="2000"/>
      <c r="N42" s="2000"/>
      <c r="O42" s="2000"/>
      <c r="P42" s="2000"/>
      <c r="Q42" s="2000"/>
      <c r="R42" s="2000"/>
      <c r="S42" s="2000"/>
      <c r="T42" s="2000"/>
      <c r="U42" s="2000"/>
      <c r="V42" s="2000"/>
      <c r="W42" s="2000"/>
      <c r="X42" s="2000"/>
      <c r="Y42" s="2000"/>
      <c r="Z42" s="2000"/>
      <c r="AA42" s="2000"/>
      <c r="AB42" s="2000"/>
      <c r="AC42" s="2000"/>
      <c r="AD42" s="2000"/>
      <c r="AE42" s="2000"/>
      <c r="AF42" s="2000"/>
      <c r="AG42" s="2000"/>
      <c r="AH42" s="2000"/>
      <c r="AI42" s="2000"/>
      <c r="AJ42" s="2000"/>
      <c r="AK42" s="2000"/>
      <c r="AL42" s="1437"/>
      <c r="AM42" s="1437"/>
    </row>
    <row r="43" spans="1:39" ht="56.25" customHeight="1" x14ac:dyDescent="0.3">
      <c r="A43" s="1436" t="s">
        <v>198</v>
      </c>
      <c r="B43" s="2000"/>
      <c r="C43" s="2000"/>
      <c r="D43" s="2000"/>
      <c r="E43" s="2000"/>
      <c r="F43" s="2000"/>
      <c r="G43" s="2000"/>
      <c r="H43" s="2000"/>
      <c r="I43" s="2000"/>
      <c r="J43" s="2000"/>
      <c r="K43" s="2000"/>
      <c r="L43" s="2000"/>
      <c r="M43" s="2000"/>
      <c r="N43" s="2000"/>
      <c r="O43" s="2000"/>
      <c r="P43" s="2000"/>
      <c r="Q43" s="2000"/>
      <c r="R43" s="2000"/>
      <c r="S43" s="2000"/>
      <c r="T43" s="2000"/>
      <c r="U43" s="2000"/>
      <c r="V43" s="2000"/>
      <c r="W43" s="2000"/>
      <c r="X43" s="2000"/>
      <c r="Y43" s="2000"/>
      <c r="Z43" s="2000"/>
      <c r="AA43" s="2000"/>
      <c r="AB43" s="2000"/>
      <c r="AC43" s="2000"/>
      <c r="AD43" s="2000"/>
      <c r="AE43" s="2000"/>
      <c r="AF43" s="2000"/>
      <c r="AG43" s="2000"/>
      <c r="AH43" s="2000"/>
      <c r="AI43" s="2000"/>
      <c r="AJ43" s="2000"/>
      <c r="AK43" s="2000"/>
      <c r="AL43" s="1437"/>
      <c r="AM43" s="1437"/>
    </row>
    <row r="44" spans="1:39" ht="56.25" customHeight="1" x14ac:dyDescent="0.3">
      <c r="A44" s="1436" t="s">
        <v>198</v>
      </c>
      <c r="B44" s="2000"/>
      <c r="C44" s="2000"/>
      <c r="D44" s="2000"/>
      <c r="E44" s="2000"/>
      <c r="F44" s="2000"/>
      <c r="G44" s="2000"/>
      <c r="H44" s="2000"/>
      <c r="I44" s="2000"/>
      <c r="J44" s="2000"/>
      <c r="K44" s="2000"/>
      <c r="L44" s="2000"/>
      <c r="M44" s="2000"/>
      <c r="N44" s="2000"/>
      <c r="O44" s="2000"/>
      <c r="P44" s="2000"/>
      <c r="Q44" s="2000"/>
      <c r="R44" s="2000"/>
      <c r="S44" s="2000"/>
      <c r="T44" s="2000"/>
      <c r="U44" s="2000"/>
      <c r="V44" s="2000"/>
      <c r="W44" s="2000"/>
      <c r="X44" s="2000"/>
      <c r="Y44" s="2000"/>
      <c r="Z44" s="2000"/>
      <c r="AA44" s="2000"/>
      <c r="AB44" s="2000"/>
      <c r="AC44" s="2000"/>
      <c r="AD44" s="2000"/>
      <c r="AE44" s="2000"/>
      <c r="AF44" s="2000"/>
      <c r="AG44" s="2000"/>
      <c r="AH44" s="2000"/>
      <c r="AI44" s="2000"/>
      <c r="AJ44" s="2000"/>
      <c r="AK44" s="2000"/>
      <c r="AL44" s="1437"/>
      <c r="AM44" s="1437"/>
    </row>
    <row r="45" spans="1:39" ht="39" customHeight="1" x14ac:dyDescent="0.3">
      <c r="A45" s="1436" t="s">
        <v>198</v>
      </c>
      <c r="B45" s="2000"/>
      <c r="C45" s="2000"/>
      <c r="D45" s="2000"/>
      <c r="E45" s="2000"/>
      <c r="F45" s="2000"/>
      <c r="G45" s="2000"/>
      <c r="H45" s="2000"/>
      <c r="I45" s="2000"/>
      <c r="J45" s="2000"/>
      <c r="K45" s="2000"/>
      <c r="L45" s="2000"/>
      <c r="M45" s="2000"/>
      <c r="N45" s="2000"/>
      <c r="O45" s="2000"/>
      <c r="P45" s="2000"/>
      <c r="Q45" s="2000"/>
      <c r="R45" s="2000"/>
      <c r="S45" s="2000"/>
      <c r="T45" s="2000"/>
      <c r="U45" s="2000"/>
      <c r="V45" s="2000"/>
      <c r="W45" s="2000"/>
      <c r="X45" s="2000"/>
      <c r="Y45" s="2000"/>
      <c r="Z45" s="2000"/>
      <c r="AA45" s="2000"/>
      <c r="AB45" s="2000"/>
      <c r="AC45" s="2000"/>
      <c r="AD45" s="2000"/>
      <c r="AE45" s="2000"/>
      <c r="AF45" s="2000"/>
      <c r="AG45" s="2000"/>
      <c r="AH45" s="2000"/>
      <c r="AI45" s="2000"/>
      <c r="AJ45" s="2000"/>
      <c r="AK45" s="2000"/>
      <c r="AL45" s="1437"/>
      <c r="AM45" s="1437"/>
    </row>
    <row r="46" spans="1:39" ht="56.25" customHeight="1" x14ac:dyDescent="0.3">
      <c r="A46" s="1436" t="s">
        <v>198</v>
      </c>
      <c r="B46" s="2000"/>
      <c r="C46" s="2000"/>
      <c r="D46" s="2000"/>
      <c r="E46" s="2000"/>
      <c r="F46" s="2000"/>
      <c r="G46" s="2000"/>
      <c r="H46" s="2000"/>
      <c r="I46" s="2000"/>
      <c r="J46" s="2000"/>
      <c r="K46" s="2000"/>
      <c r="L46" s="2000"/>
      <c r="M46" s="2000"/>
      <c r="N46" s="2000"/>
      <c r="O46" s="2000"/>
      <c r="P46" s="2000"/>
      <c r="Q46" s="2000"/>
      <c r="R46" s="2000"/>
      <c r="S46" s="2000"/>
      <c r="T46" s="2000"/>
      <c r="U46" s="2000"/>
      <c r="V46" s="2000"/>
      <c r="W46" s="2000"/>
      <c r="X46" s="2000"/>
      <c r="Y46" s="2000"/>
      <c r="Z46" s="2000"/>
      <c r="AA46" s="2000"/>
      <c r="AB46" s="2000"/>
      <c r="AC46" s="2000"/>
      <c r="AD46" s="2000"/>
      <c r="AE46" s="2000"/>
      <c r="AF46" s="2000"/>
      <c r="AG46" s="2000"/>
      <c r="AH46" s="2000"/>
      <c r="AI46" s="2000"/>
      <c r="AJ46" s="2000"/>
      <c r="AK46" s="2000"/>
      <c r="AL46" s="1437"/>
      <c r="AM46" s="1437"/>
    </row>
    <row r="47" spans="1:39" ht="56.25" customHeight="1" x14ac:dyDescent="0.3">
      <c r="A47" s="1436" t="s">
        <v>198</v>
      </c>
      <c r="B47" s="2000"/>
      <c r="C47" s="2000"/>
      <c r="D47" s="2000"/>
      <c r="E47" s="2000"/>
      <c r="F47" s="2000"/>
      <c r="G47" s="2000"/>
      <c r="H47" s="2000"/>
      <c r="I47" s="2000"/>
      <c r="J47" s="2000"/>
      <c r="K47" s="2000"/>
      <c r="L47" s="2000"/>
      <c r="M47" s="2000"/>
      <c r="N47" s="2000"/>
      <c r="O47" s="2000"/>
      <c r="P47" s="2000"/>
      <c r="Q47" s="2000"/>
      <c r="R47" s="2000"/>
      <c r="S47" s="2000"/>
      <c r="T47" s="2000"/>
      <c r="U47" s="2000"/>
      <c r="V47" s="2000"/>
      <c r="W47" s="2000"/>
      <c r="X47" s="2000"/>
      <c r="Y47" s="2000"/>
      <c r="Z47" s="2000"/>
      <c r="AA47" s="2000"/>
      <c r="AB47" s="2000"/>
      <c r="AC47" s="2000"/>
      <c r="AD47" s="2000"/>
      <c r="AE47" s="2000"/>
      <c r="AF47" s="2000"/>
      <c r="AG47" s="2000"/>
      <c r="AH47" s="2000"/>
      <c r="AI47" s="2000"/>
      <c r="AJ47" s="2000"/>
      <c r="AK47" s="2000"/>
      <c r="AL47" s="1437"/>
      <c r="AM47" s="1437"/>
    </row>
    <row r="48" spans="1:39" ht="56.25" customHeight="1" x14ac:dyDescent="0.3">
      <c r="A48" s="1436" t="s">
        <v>198</v>
      </c>
      <c r="B48" s="2000"/>
      <c r="C48" s="2000"/>
      <c r="D48" s="2000"/>
      <c r="E48" s="2000"/>
      <c r="F48" s="2000"/>
      <c r="G48" s="2000"/>
      <c r="H48" s="2000"/>
      <c r="I48" s="2000"/>
      <c r="J48" s="2000"/>
      <c r="K48" s="2000"/>
      <c r="L48" s="2000"/>
      <c r="M48" s="2000"/>
      <c r="N48" s="2000"/>
      <c r="O48" s="2000"/>
      <c r="P48" s="2000"/>
      <c r="Q48" s="2000"/>
      <c r="R48" s="2000"/>
      <c r="S48" s="2000"/>
      <c r="T48" s="2000"/>
      <c r="U48" s="2000"/>
      <c r="V48" s="2000"/>
      <c r="W48" s="2000"/>
      <c r="X48" s="2000"/>
      <c r="Y48" s="2000"/>
      <c r="Z48" s="2000"/>
      <c r="AA48" s="2000"/>
      <c r="AB48" s="2000"/>
      <c r="AC48" s="2000"/>
      <c r="AD48" s="2000"/>
      <c r="AE48" s="2000"/>
      <c r="AF48" s="2000"/>
      <c r="AG48" s="2000"/>
      <c r="AH48" s="2000"/>
      <c r="AI48" s="2000"/>
      <c r="AJ48" s="2000"/>
      <c r="AK48" s="2000"/>
      <c r="AL48" s="1437"/>
      <c r="AM48" s="1437"/>
    </row>
    <row r="49" spans="1:39" ht="56.25" customHeight="1" x14ac:dyDescent="0.25">
      <c r="A49" s="151" t="s">
        <v>198</v>
      </c>
      <c r="B49" s="2001"/>
      <c r="C49" s="2001"/>
      <c r="D49" s="2001"/>
      <c r="E49" s="2001"/>
      <c r="F49" s="2001"/>
      <c r="G49" s="2001"/>
      <c r="H49" s="2001"/>
      <c r="I49" s="2001"/>
      <c r="J49" s="2001"/>
      <c r="K49" s="2001"/>
      <c r="L49" s="2001"/>
      <c r="M49" s="2001"/>
      <c r="N49" s="2001"/>
      <c r="O49" s="2001"/>
      <c r="P49" s="2001"/>
      <c r="Q49" s="2001"/>
      <c r="R49" s="2001"/>
      <c r="S49" s="2001"/>
      <c r="T49" s="2001"/>
      <c r="U49" s="2001"/>
      <c r="V49" s="2001"/>
      <c r="W49" s="2001"/>
      <c r="X49" s="2001"/>
      <c r="Y49" s="2001"/>
      <c r="Z49" s="2001"/>
      <c r="AA49" s="2001"/>
      <c r="AB49" s="2001"/>
      <c r="AC49" s="2001"/>
      <c r="AD49" s="2001"/>
      <c r="AE49" s="2001"/>
      <c r="AF49" s="2001"/>
      <c r="AG49" s="2001"/>
      <c r="AH49" s="2001"/>
      <c r="AI49" s="2001"/>
      <c r="AJ49" s="2001"/>
      <c r="AK49" s="2001"/>
      <c r="AL49" s="147"/>
      <c r="AM49" s="147"/>
    </row>
    <row r="50" spans="1:39" x14ac:dyDescent="0.25">
      <c r="A50" s="147"/>
      <c r="B50" s="153"/>
      <c r="C50" s="153"/>
      <c r="D50" s="153"/>
      <c r="E50" s="153"/>
      <c r="F50" s="153"/>
      <c r="G50" s="153"/>
      <c r="H50" s="153"/>
      <c r="I50" s="153"/>
      <c r="J50" s="153"/>
      <c r="K50" s="153"/>
      <c r="L50" s="153"/>
      <c r="M50" s="153"/>
      <c r="N50" s="153"/>
      <c r="O50" s="153"/>
      <c r="P50" s="153"/>
      <c r="Q50" s="153"/>
      <c r="R50" s="153"/>
      <c r="S50" s="153"/>
      <c r="T50" s="153"/>
      <c r="U50" s="153"/>
      <c r="V50" s="153"/>
      <c r="W50" s="153"/>
      <c r="X50" s="153"/>
      <c r="Y50" s="153"/>
      <c r="Z50" s="153"/>
      <c r="AA50" s="153"/>
      <c r="AB50" s="153"/>
      <c r="AC50" s="153"/>
      <c r="AD50" s="153"/>
      <c r="AE50" s="153"/>
      <c r="AF50" s="153"/>
      <c r="AG50" s="153"/>
      <c r="AH50" s="153"/>
      <c r="AI50" s="153"/>
      <c r="AJ50" s="153"/>
      <c r="AK50" s="153"/>
      <c r="AL50" s="147"/>
      <c r="AM50" s="147"/>
    </row>
    <row r="51" spans="1:39" x14ac:dyDescent="0.25">
      <c r="A51" s="147"/>
      <c r="B51" s="153"/>
      <c r="C51" s="153"/>
      <c r="D51" s="153"/>
      <c r="E51" s="153"/>
      <c r="F51" s="153"/>
      <c r="G51" s="153"/>
      <c r="H51" s="153"/>
      <c r="I51" s="153"/>
      <c r="J51" s="153"/>
      <c r="K51" s="153"/>
      <c r="L51" s="153"/>
      <c r="M51" s="153"/>
      <c r="N51" s="153"/>
      <c r="O51" s="153"/>
      <c r="P51" s="153"/>
      <c r="Q51" s="153"/>
      <c r="R51" s="153"/>
      <c r="S51" s="153"/>
      <c r="T51" s="153"/>
      <c r="U51" s="153"/>
      <c r="V51" s="153"/>
      <c r="W51" s="153"/>
      <c r="X51" s="153"/>
      <c r="Y51" s="153"/>
      <c r="Z51" s="153"/>
      <c r="AA51" s="153"/>
      <c r="AB51" s="153"/>
      <c r="AC51" s="153"/>
      <c r="AD51" s="153"/>
      <c r="AE51" s="153"/>
      <c r="AF51" s="153"/>
      <c r="AG51" s="153"/>
      <c r="AH51" s="153"/>
      <c r="AI51" s="153"/>
      <c r="AJ51" s="153"/>
      <c r="AK51" s="153"/>
      <c r="AL51" s="147"/>
      <c r="AM51" s="147"/>
    </row>
    <row r="52" spans="1:39" x14ac:dyDescent="0.25">
      <c r="A52" s="147"/>
      <c r="B52" s="153"/>
      <c r="C52" s="153"/>
      <c r="D52" s="153"/>
      <c r="E52" s="153"/>
      <c r="F52" s="153"/>
      <c r="G52" s="153"/>
      <c r="H52" s="153"/>
      <c r="I52" s="153"/>
      <c r="J52" s="153"/>
      <c r="K52" s="153"/>
      <c r="L52" s="153"/>
      <c r="M52" s="153"/>
      <c r="N52" s="153"/>
      <c r="O52" s="153"/>
      <c r="P52" s="153"/>
      <c r="Q52" s="153"/>
      <c r="R52" s="153"/>
      <c r="S52" s="153"/>
      <c r="T52" s="153"/>
      <c r="U52" s="153"/>
      <c r="V52" s="153"/>
      <c r="W52" s="153"/>
      <c r="X52" s="153"/>
      <c r="Y52" s="153"/>
      <c r="Z52" s="153"/>
      <c r="AA52" s="153"/>
      <c r="AB52" s="153"/>
      <c r="AC52" s="153"/>
      <c r="AD52" s="153"/>
      <c r="AE52" s="153"/>
      <c r="AF52" s="153"/>
      <c r="AG52" s="153"/>
      <c r="AH52" s="153"/>
      <c r="AI52" s="153"/>
      <c r="AJ52" s="153"/>
      <c r="AK52" s="153"/>
      <c r="AL52" s="147"/>
      <c r="AM52" s="147"/>
    </row>
    <row r="53" spans="1:39" x14ac:dyDescent="0.25">
      <c r="A53" s="147"/>
      <c r="B53" s="153"/>
      <c r="C53" s="153"/>
      <c r="D53" s="153"/>
      <c r="E53" s="153"/>
      <c r="F53" s="153"/>
      <c r="G53" s="153"/>
      <c r="H53" s="153"/>
      <c r="I53" s="153"/>
      <c r="J53" s="153"/>
      <c r="K53" s="153"/>
      <c r="L53" s="153"/>
      <c r="M53" s="153"/>
      <c r="N53" s="153"/>
      <c r="O53" s="153"/>
      <c r="P53" s="153"/>
      <c r="Q53" s="153"/>
      <c r="R53" s="153"/>
      <c r="S53" s="153"/>
      <c r="T53" s="153"/>
      <c r="U53" s="153"/>
      <c r="V53" s="153"/>
      <c r="W53" s="153"/>
      <c r="X53" s="153"/>
      <c r="Y53" s="153"/>
      <c r="Z53" s="153"/>
      <c r="AA53" s="153"/>
      <c r="AB53" s="153"/>
      <c r="AC53" s="153"/>
      <c r="AD53" s="153"/>
      <c r="AE53" s="153"/>
      <c r="AF53" s="153"/>
      <c r="AG53" s="153"/>
      <c r="AH53" s="153"/>
      <c r="AI53" s="153"/>
      <c r="AJ53" s="153"/>
      <c r="AK53" s="153"/>
      <c r="AL53" s="147"/>
      <c r="AM53" s="147"/>
    </row>
    <row r="54" spans="1:39" x14ac:dyDescent="0.25">
      <c r="A54" s="147"/>
      <c r="B54" s="153"/>
      <c r="C54" s="153"/>
      <c r="D54" s="153"/>
      <c r="E54" s="153"/>
      <c r="F54" s="153"/>
      <c r="G54" s="153"/>
      <c r="H54" s="153"/>
      <c r="I54" s="153"/>
      <c r="J54" s="153"/>
      <c r="K54" s="153"/>
      <c r="L54" s="153"/>
      <c r="M54" s="153"/>
      <c r="N54" s="153"/>
      <c r="O54" s="153"/>
      <c r="P54" s="153"/>
      <c r="Q54" s="153"/>
      <c r="R54" s="153"/>
      <c r="S54" s="153"/>
      <c r="T54" s="153"/>
      <c r="U54" s="153"/>
      <c r="V54" s="153"/>
      <c r="W54" s="153"/>
      <c r="X54" s="153"/>
      <c r="Y54" s="153"/>
      <c r="Z54" s="153"/>
      <c r="AA54" s="153"/>
      <c r="AB54" s="153"/>
      <c r="AC54" s="153"/>
      <c r="AD54" s="153"/>
      <c r="AE54" s="153"/>
      <c r="AF54" s="153"/>
      <c r="AG54" s="153"/>
      <c r="AH54" s="153"/>
      <c r="AI54" s="153"/>
      <c r="AJ54" s="153"/>
      <c r="AK54" s="153"/>
      <c r="AL54" s="147"/>
      <c r="AM54" s="147"/>
    </row>
    <row r="55" spans="1:39" x14ac:dyDescent="0.25">
      <c r="A55" s="147"/>
      <c r="B55" s="153"/>
      <c r="C55" s="153"/>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3"/>
      <c r="AG55" s="153"/>
      <c r="AH55" s="153"/>
      <c r="AI55" s="153"/>
      <c r="AJ55" s="153"/>
      <c r="AK55" s="153"/>
      <c r="AL55" s="147"/>
      <c r="AM55" s="147"/>
    </row>
    <row r="56" spans="1:39" x14ac:dyDescent="0.25">
      <c r="A56" s="147"/>
      <c r="B56" s="153"/>
      <c r="C56" s="153"/>
      <c r="D56" s="153"/>
      <c r="E56" s="153"/>
      <c r="F56" s="153"/>
      <c r="G56" s="153"/>
      <c r="H56" s="153"/>
      <c r="I56" s="153"/>
      <c r="J56" s="153"/>
      <c r="K56" s="153"/>
      <c r="L56" s="153"/>
      <c r="M56" s="153"/>
      <c r="N56" s="153"/>
      <c r="O56" s="153"/>
      <c r="P56" s="153"/>
      <c r="Q56" s="153"/>
      <c r="R56" s="153"/>
      <c r="S56" s="153"/>
      <c r="T56" s="153"/>
      <c r="U56" s="153"/>
      <c r="V56" s="153"/>
      <c r="W56" s="153"/>
      <c r="X56" s="153"/>
      <c r="Y56" s="153"/>
      <c r="Z56" s="153"/>
      <c r="AA56" s="153"/>
      <c r="AB56" s="153"/>
      <c r="AC56" s="153"/>
      <c r="AD56" s="153"/>
      <c r="AE56" s="153"/>
      <c r="AF56" s="153"/>
      <c r="AG56" s="153"/>
      <c r="AH56" s="153"/>
      <c r="AI56" s="153"/>
      <c r="AJ56" s="153"/>
      <c r="AK56" s="153"/>
      <c r="AL56" s="147"/>
      <c r="AM56" s="147"/>
    </row>
    <row r="57" spans="1:39" x14ac:dyDescent="0.25">
      <c r="A57" s="147"/>
      <c r="B57" s="153"/>
      <c r="C57" s="153"/>
      <c r="D57" s="153"/>
      <c r="E57" s="153"/>
      <c r="F57" s="153"/>
      <c r="G57" s="153"/>
      <c r="H57" s="153"/>
      <c r="I57" s="153"/>
      <c r="J57" s="153"/>
      <c r="K57" s="153"/>
      <c r="L57" s="153"/>
      <c r="M57" s="153"/>
      <c r="N57" s="153"/>
      <c r="O57" s="153"/>
      <c r="P57" s="153"/>
      <c r="Q57" s="153"/>
      <c r="R57" s="153"/>
      <c r="S57" s="153"/>
      <c r="T57" s="153"/>
      <c r="U57" s="153"/>
      <c r="V57" s="153"/>
      <c r="W57" s="153"/>
      <c r="X57" s="153"/>
      <c r="Y57" s="153"/>
      <c r="Z57" s="153"/>
      <c r="AA57" s="153"/>
      <c r="AB57" s="153"/>
      <c r="AC57" s="153"/>
      <c r="AD57" s="153"/>
      <c r="AE57" s="153"/>
      <c r="AF57" s="153"/>
      <c r="AG57" s="153"/>
      <c r="AH57" s="153"/>
      <c r="AI57" s="153"/>
      <c r="AJ57" s="153"/>
      <c r="AK57" s="153"/>
      <c r="AL57" s="147"/>
      <c r="AM57" s="147"/>
    </row>
    <row r="58" spans="1:39" x14ac:dyDescent="0.25">
      <c r="A58" s="147"/>
      <c r="B58" s="153"/>
      <c r="C58" s="153"/>
      <c r="D58" s="153"/>
      <c r="E58" s="153"/>
      <c r="F58" s="153"/>
      <c r="G58" s="153"/>
      <c r="H58" s="153"/>
      <c r="I58" s="153"/>
      <c r="J58" s="153"/>
      <c r="K58" s="153"/>
      <c r="L58" s="153"/>
      <c r="M58" s="153"/>
      <c r="N58" s="153"/>
      <c r="O58" s="153"/>
      <c r="P58" s="153"/>
      <c r="Q58" s="153"/>
      <c r="R58" s="153"/>
      <c r="S58" s="153"/>
      <c r="T58" s="153"/>
      <c r="U58" s="153"/>
      <c r="V58" s="153"/>
      <c r="W58" s="153"/>
      <c r="X58" s="153"/>
      <c r="Y58" s="153"/>
      <c r="Z58" s="153"/>
      <c r="AA58" s="153"/>
      <c r="AB58" s="153"/>
      <c r="AC58" s="153"/>
      <c r="AD58" s="153"/>
      <c r="AE58" s="153"/>
      <c r="AF58" s="153"/>
      <c r="AG58" s="153"/>
      <c r="AH58" s="153"/>
      <c r="AI58" s="153"/>
      <c r="AJ58" s="153"/>
      <c r="AK58" s="153"/>
      <c r="AL58" s="147"/>
      <c r="AM58" s="147"/>
    </row>
    <row r="59" spans="1:39" x14ac:dyDescent="0.25">
      <c r="A59" s="147"/>
      <c r="B59" s="153"/>
      <c r="C59" s="153"/>
      <c r="D59" s="153"/>
      <c r="E59" s="153"/>
      <c r="F59" s="153"/>
      <c r="G59" s="153"/>
      <c r="H59" s="153"/>
      <c r="I59" s="153"/>
      <c r="J59" s="153"/>
      <c r="K59" s="153"/>
      <c r="L59" s="153"/>
      <c r="M59" s="153"/>
      <c r="N59" s="153"/>
      <c r="O59" s="153"/>
      <c r="P59" s="153"/>
      <c r="Q59" s="153"/>
      <c r="R59" s="153"/>
      <c r="S59" s="153"/>
      <c r="T59" s="153"/>
      <c r="U59" s="153"/>
      <c r="V59" s="153"/>
      <c r="W59" s="153"/>
      <c r="X59" s="153"/>
      <c r="Y59" s="153"/>
      <c r="Z59" s="153"/>
      <c r="AA59" s="153"/>
      <c r="AB59" s="153"/>
      <c r="AC59" s="153"/>
      <c r="AD59" s="153"/>
      <c r="AE59" s="153"/>
      <c r="AF59" s="153"/>
      <c r="AG59" s="153"/>
      <c r="AH59" s="153"/>
      <c r="AI59" s="153"/>
      <c r="AJ59" s="153"/>
      <c r="AK59" s="153"/>
      <c r="AL59" s="147"/>
      <c r="AM59" s="147"/>
    </row>
    <row r="60" spans="1:39" x14ac:dyDescent="0.25">
      <c r="A60" s="147"/>
      <c r="B60" s="153"/>
      <c r="C60" s="153"/>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3"/>
      <c r="AG60" s="153"/>
      <c r="AH60" s="153"/>
      <c r="AI60" s="153"/>
      <c r="AJ60" s="153"/>
      <c r="AK60" s="153"/>
      <c r="AL60" s="147"/>
      <c r="AM60" s="147"/>
    </row>
    <row r="61" spans="1:39" x14ac:dyDescent="0.25">
      <c r="A61" s="147"/>
      <c r="B61" s="153"/>
      <c r="C61" s="153"/>
      <c r="D61" s="153"/>
      <c r="E61" s="153"/>
      <c r="F61" s="153"/>
      <c r="G61" s="153"/>
      <c r="H61" s="153"/>
      <c r="I61" s="153"/>
      <c r="J61" s="153"/>
      <c r="K61" s="153"/>
      <c r="L61" s="153"/>
      <c r="M61" s="153"/>
      <c r="N61" s="153"/>
      <c r="O61" s="153"/>
      <c r="P61" s="153"/>
      <c r="Q61" s="153"/>
      <c r="R61" s="153"/>
      <c r="S61" s="153"/>
      <c r="T61" s="153"/>
      <c r="U61" s="153"/>
      <c r="V61" s="153"/>
      <c r="W61" s="153"/>
      <c r="X61" s="153"/>
      <c r="Y61" s="153"/>
      <c r="Z61" s="153"/>
      <c r="AA61" s="153"/>
      <c r="AB61" s="153"/>
      <c r="AC61" s="153"/>
      <c r="AD61" s="153"/>
      <c r="AE61" s="153"/>
      <c r="AF61" s="153"/>
      <c r="AG61" s="153"/>
      <c r="AH61" s="153"/>
      <c r="AI61" s="153"/>
      <c r="AJ61" s="153"/>
      <c r="AK61" s="153"/>
      <c r="AL61" s="147"/>
      <c r="AM61" s="147"/>
    </row>
    <row r="62" spans="1:39" x14ac:dyDescent="0.25">
      <c r="A62" s="147"/>
      <c r="B62" s="153"/>
      <c r="C62" s="153"/>
      <c r="D62" s="153"/>
      <c r="E62" s="153"/>
      <c r="F62" s="153"/>
      <c r="G62" s="153"/>
      <c r="H62" s="153"/>
      <c r="I62" s="153"/>
      <c r="J62" s="153"/>
      <c r="K62" s="153"/>
      <c r="L62" s="153"/>
      <c r="M62" s="153"/>
      <c r="N62" s="153"/>
      <c r="O62" s="153"/>
      <c r="P62" s="153"/>
      <c r="Q62" s="153"/>
      <c r="R62" s="153"/>
      <c r="S62" s="153"/>
      <c r="T62" s="153"/>
      <c r="U62" s="153"/>
      <c r="V62" s="153"/>
      <c r="W62" s="153"/>
      <c r="X62" s="153"/>
      <c r="Y62" s="153"/>
      <c r="Z62" s="153"/>
      <c r="AA62" s="153"/>
      <c r="AB62" s="153"/>
      <c r="AC62" s="153"/>
      <c r="AD62" s="153"/>
      <c r="AE62" s="153"/>
      <c r="AF62" s="153"/>
      <c r="AG62" s="153"/>
      <c r="AH62" s="153"/>
      <c r="AI62" s="153"/>
      <c r="AJ62" s="153"/>
      <c r="AK62" s="153"/>
      <c r="AL62" s="147"/>
      <c r="AM62" s="147"/>
    </row>
    <row r="63" spans="1:39" x14ac:dyDescent="0.25">
      <c r="A63" s="147"/>
      <c r="B63" s="153"/>
      <c r="C63" s="153"/>
      <c r="D63" s="153"/>
      <c r="E63" s="153"/>
      <c r="F63" s="153"/>
      <c r="G63" s="153"/>
      <c r="H63" s="153"/>
      <c r="I63" s="153"/>
      <c r="J63" s="153"/>
      <c r="K63" s="153"/>
      <c r="L63" s="153"/>
      <c r="M63" s="153"/>
      <c r="N63" s="153"/>
      <c r="O63" s="153"/>
      <c r="P63" s="153"/>
      <c r="Q63" s="153"/>
      <c r="R63" s="153"/>
      <c r="S63" s="153"/>
      <c r="T63" s="153"/>
      <c r="U63" s="153"/>
      <c r="V63" s="153"/>
      <c r="W63" s="153"/>
      <c r="X63" s="153"/>
      <c r="Y63" s="153"/>
      <c r="Z63" s="153"/>
      <c r="AA63" s="153"/>
      <c r="AB63" s="153"/>
      <c r="AC63" s="153"/>
      <c r="AD63" s="153"/>
      <c r="AE63" s="153"/>
      <c r="AF63" s="153"/>
      <c r="AG63" s="153"/>
      <c r="AH63" s="153"/>
      <c r="AI63" s="153"/>
      <c r="AJ63" s="153"/>
      <c r="AK63" s="153"/>
      <c r="AL63" s="147"/>
      <c r="AM63" s="147"/>
    </row>
    <row r="64" spans="1:39" x14ac:dyDescent="0.25">
      <c r="A64" s="147"/>
      <c r="B64" s="153"/>
      <c r="C64" s="153"/>
      <c r="D64" s="153"/>
      <c r="E64" s="153"/>
      <c r="F64" s="153"/>
      <c r="G64" s="153"/>
      <c r="H64" s="153"/>
      <c r="I64" s="153"/>
      <c r="J64" s="153"/>
      <c r="K64" s="153"/>
      <c r="L64" s="153"/>
      <c r="M64" s="153"/>
      <c r="N64" s="153"/>
      <c r="O64" s="153"/>
      <c r="P64" s="153"/>
      <c r="Q64" s="153"/>
      <c r="R64" s="153"/>
      <c r="S64" s="153"/>
      <c r="T64" s="153"/>
      <c r="U64" s="153"/>
      <c r="V64" s="153"/>
      <c r="W64" s="153"/>
      <c r="X64" s="153"/>
      <c r="Y64" s="153"/>
      <c r="Z64" s="153"/>
      <c r="AA64" s="153"/>
      <c r="AB64" s="153"/>
      <c r="AC64" s="153"/>
      <c r="AD64" s="153"/>
      <c r="AE64" s="153"/>
      <c r="AF64" s="153"/>
      <c r="AG64" s="153"/>
      <c r="AH64" s="153"/>
      <c r="AI64" s="153"/>
      <c r="AJ64" s="153"/>
      <c r="AK64" s="153"/>
      <c r="AL64" s="147"/>
      <c r="AM64" s="147"/>
    </row>
    <row r="65" spans="1:39" x14ac:dyDescent="0.25">
      <c r="A65" s="147"/>
      <c r="B65" s="153"/>
      <c r="C65" s="153"/>
      <c r="D65" s="153"/>
      <c r="E65" s="153"/>
      <c r="F65" s="153"/>
      <c r="G65" s="153"/>
      <c r="H65" s="153"/>
      <c r="I65" s="153"/>
      <c r="J65" s="153"/>
      <c r="K65" s="153"/>
      <c r="L65" s="153"/>
      <c r="M65" s="153"/>
      <c r="N65" s="153"/>
      <c r="O65" s="153"/>
      <c r="P65" s="153"/>
      <c r="Q65" s="153"/>
      <c r="R65" s="153"/>
      <c r="S65" s="153"/>
      <c r="T65" s="153"/>
      <c r="U65" s="153"/>
      <c r="V65" s="153"/>
      <c r="W65" s="153"/>
      <c r="X65" s="153"/>
      <c r="Y65" s="153"/>
      <c r="Z65" s="153"/>
      <c r="AA65" s="153"/>
      <c r="AB65" s="153"/>
      <c r="AC65" s="153"/>
      <c r="AD65" s="153"/>
      <c r="AE65" s="153"/>
      <c r="AF65" s="153"/>
      <c r="AG65" s="153"/>
      <c r="AH65" s="153"/>
      <c r="AI65" s="153"/>
      <c r="AJ65" s="153"/>
      <c r="AK65" s="153"/>
      <c r="AL65" s="147"/>
      <c r="AM65" s="147"/>
    </row>
    <row r="66" spans="1:39" x14ac:dyDescent="0.25">
      <c r="A66" s="147"/>
      <c r="B66" s="153"/>
      <c r="C66" s="153"/>
      <c r="D66" s="153"/>
      <c r="E66" s="153"/>
      <c r="F66" s="153"/>
      <c r="G66" s="153"/>
      <c r="H66" s="153"/>
      <c r="I66" s="153"/>
      <c r="J66" s="153"/>
      <c r="K66" s="153"/>
      <c r="L66" s="153"/>
      <c r="M66" s="153"/>
      <c r="N66" s="153"/>
      <c r="O66" s="153"/>
      <c r="P66" s="153"/>
      <c r="Q66" s="153"/>
      <c r="R66" s="153"/>
      <c r="S66" s="153"/>
      <c r="T66" s="153"/>
      <c r="U66" s="153"/>
      <c r="V66" s="153"/>
      <c r="W66" s="153"/>
      <c r="X66" s="153"/>
      <c r="Y66" s="153"/>
      <c r="Z66" s="153"/>
      <c r="AA66" s="153"/>
      <c r="AB66" s="153"/>
      <c r="AC66" s="153"/>
      <c r="AD66" s="153"/>
      <c r="AE66" s="153"/>
      <c r="AF66" s="153"/>
      <c r="AG66" s="153"/>
      <c r="AH66" s="153"/>
      <c r="AI66" s="153"/>
      <c r="AJ66" s="153"/>
      <c r="AK66" s="153"/>
      <c r="AL66" s="147"/>
      <c r="AM66" s="147"/>
    </row>
    <row r="67" spans="1:39" x14ac:dyDescent="0.25">
      <c r="A67" s="147"/>
      <c r="B67" s="153"/>
      <c r="C67" s="153"/>
      <c r="D67" s="153"/>
      <c r="E67" s="153"/>
      <c r="F67" s="153"/>
      <c r="G67" s="153"/>
      <c r="H67" s="153"/>
      <c r="I67" s="153"/>
      <c r="J67" s="153"/>
      <c r="K67" s="153"/>
      <c r="L67" s="153"/>
      <c r="M67" s="153"/>
      <c r="N67" s="153"/>
      <c r="O67" s="153"/>
      <c r="P67" s="153"/>
      <c r="Q67" s="153"/>
      <c r="R67" s="153"/>
      <c r="S67" s="153"/>
      <c r="T67" s="153"/>
      <c r="U67" s="153"/>
      <c r="V67" s="153"/>
      <c r="W67" s="153"/>
      <c r="X67" s="153"/>
      <c r="Y67" s="153"/>
      <c r="Z67" s="153"/>
      <c r="AA67" s="153"/>
      <c r="AB67" s="153"/>
      <c r="AC67" s="153"/>
      <c r="AD67" s="153"/>
      <c r="AE67" s="153"/>
      <c r="AF67" s="153"/>
      <c r="AG67" s="153"/>
      <c r="AH67" s="153"/>
      <c r="AI67" s="153"/>
      <c r="AJ67" s="153"/>
      <c r="AK67" s="153"/>
      <c r="AL67" s="147"/>
      <c r="AM67" s="147"/>
    </row>
    <row r="68" spans="1:39" x14ac:dyDescent="0.25">
      <c r="A68" s="147"/>
      <c r="B68" s="153"/>
      <c r="C68" s="153"/>
      <c r="D68" s="153"/>
      <c r="E68" s="153"/>
      <c r="F68" s="153"/>
      <c r="G68" s="153"/>
      <c r="H68" s="153"/>
      <c r="I68" s="153"/>
      <c r="J68" s="153"/>
      <c r="K68" s="153"/>
      <c r="L68" s="153"/>
      <c r="M68" s="153"/>
      <c r="N68" s="153"/>
      <c r="O68" s="153"/>
      <c r="P68" s="153"/>
      <c r="Q68" s="153"/>
      <c r="R68" s="153"/>
      <c r="S68" s="153"/>
      <c r="T68" s="153"/>
      <c r="U68" s="153"/>
      <c r="V68" s="153"/>
      <c r="W68" s="153"/>
      <c r="X68" s="153"/>
      <c r="Y68" s="153"/>
      <c r="Z68" s="153"/>
      <c r="AA68" s="153"/>
      <c r="AB68" s="153"/>
      <c r="AC68" s="153"/>
      <c r="AD68" s="153"/>
      <c r="AE68" s="153"/>
      <c r="AF68" s="153"/>
      <c r="AG68" s="153"/>
      <c r="AH68" s="153"/>
      <c r="AI68" s="153"/>
      <c r="AJ68" s="153"/>
      <c r="AK68" s="153"/>
      <c r="AL68" s="147"/>
      <c r="AM68" s="147"/>
    </row>
    <row r="69" spans="1:39" x14ac:dyDescent="0.25">
      <c r="A69" s="147"/>
      <c r="B69" s="153"/>
      <c r="C69" s="153"/>
      <c r="D69" s="153"/>
      <c r="E69" s="153"/>
      <c r="F69" s="153"/>
      <c r="G69" s="153"/>
      <c r="H69" s="153"/>
      <c r="I69" s="153"/>
      <c r="J69" s="153"/>
      <c r="K69" s="153"/>
      <c r="L69" s="153"/>
      <c r="M69" s="153"/>
      <c r="N69" s="153"/>
      <c r="O69" s="153"/>
      <c r="P69" s="153"/>
      <c r="Q69" s="153"/>
      <c r="R69" s="153"/>
      <c r="S69" s="153"/>
      <c r="T69" s="153"/>
      <c r="U69" s="153"/>
      <c r="V69" s="153"/>
      <c r="W69" s="153"/>
      <c r="X69" s="153"/>
      <c r="Y69" s="153"/>
      <c r="Z69" s="153"/>
      <c r="AA69" s="153"/>
      <c r="AB69" s="153"/>
      <c r="AC69" s="153"/>
      <c r="AD69" s="153"/>
      <c r="AE69" s="153"/>
      <c r="AF69" s="153"/>
      <c r="AG69" s="153"/>
      <c r="AH69" s="153"/>
      <c r="AI69" s="153"/>
      <c r="AJ69" s="153"/>
      <c r="AK69" s="153"/>
      <c r="AL69" s="147"/>
      <c r="AM69" s="147"/>
    </row>
    <row r="70" spans="1:39" x14ac:dyDescent="0.25">
      <c r="A70" s="147"/>
      <c r="B70" s="153"/>
      <c r="C70" s="153"/>
      <c r="D70" s="153"/>
      <c r="E70" s="153"/>
      <c r="F70" s="153"/>
      <c r="G70" s="153"/>
      <c r="H70" s="153"/>
      <c r="I70" s="153"/>
      <c r="J70" s="153"/>
      <c r="K70" s="153"/>
      <c r="L70" s="153"/>
      <c r="M70" s="153"/>
      <c r="N70" s="153"/>
      <c r="O70" s="153"/>
      <c r="P70" s="153"/>
      <c r="Q70" s="153"/>
      <c r="R70" s="153"/>
      <c r="S70" s="153"/>
      <c r="T70" s="153"/>
      <c r="U70" s="153"/>
      <c r="V70" s="153"/>
      <c r="W70" s="153"/>
      <c r="X70" s="153"/>
      <c r="Y70" s="153"/>
      <c r="Z70" s="153"/>
      <c r="AA70" s="153"/>
      <c r="AB70" s="153"/>
      <c r="AC70" s="153"/>
      <c r="AD70" s="153"/>
      <c r="AE70" s="153"/>
      <c r="AF70" s="153"/>
      <c r="AG70" s="153"/>
      <c r="AH70" s="153"/>
      <c r="AI70" s="153"/>
      <c r="AJ70" s="153"/>
      <c r="AK70" s="153"/>
      <c r="AL70" s="147"/>
      <c r="AM70" s="147"/>
    </row>
    <row r="71" spans="1:39" x14ac:dyDescent="0.25">
      <c r="A71" s="147"/>
      <c r="B71" s="153"/>
      <c r="C71" s="153"/>
      <c r="D71" s="153"/>
      <c r="E71" s="153"/>
      <c r="F71" s="153"/>
      <c r="G71" s="153"/>
      <c r="H71" s="153"/>
      <c r="I71" s="153"/>
      <c r="J71" s="153"/>
      <c r="K71" s="153"/>
      <c r="L71" s="153"/>
      <c r="M71" s="153"/>
      <c r="N71" s="153"/>
      <c r="O71" s="153"/>
      <c r="P71" s="153"/>
      <c r="Q71" s="153"/>
      <c r="R71" s="153"/>
      <c r="S71" s="153"/>
      <c r="T71" s="153"/>
      <c r="U71" s="153"/>
      <c r="V71" s="153"/>
      <c r="W71" s="153"/>
      <c r="X71" s="153"/>
      <c r="Y71" s="153"/>
      <c r="Z71" s="153"/>
      <c r="AA71" s="153"/>
      <c r="AB71" s="153"/>
      <c r="AC71" s="153"/>
      <c r="AD71" s="153"/>
      <c r="AE71" s="153"/>
      <c r="AF71" s="153"/>
      <c r="AG71" s="153"/>
      <c r="AH71" s="153"/>
      <c r="AI71" s="153"/>
      <c r="AJ71" s="153"/>
      <c r="AK71" s="153"/>
      <c r="AL71" s="147"/>
      <c r="AM71" s="147"/>
    </row>
    <row r="72" spans="1:39" x14ac:dyDescent="0.25">
      <c r="A72" s="147"/>
      <c r="B72" s="153"/>
      <c r="C72" s="153"/>
      <c r="D72" s="153"/>
      <c r="E72" s="153"/>
      <c r="F72" s="153"/>
      <c r="G72" s="153"/>
      <c r="H72" s="153"/>
      <c r="I72" s="153"/>
      <c r="J72" s="153"/>
      <c r="K72" s="153"/>
      <c r="L72" s="153"/>
      <c r="M72" s="153"/>
      <c r="N72" s="153"/>
      <c r="O72" s="153"/>
      <c r="P72" s="153"/>
      <c r="Q72" s="153"/>
      <c r="R72" s="153"/>
      <c r="S72" s="153"/>
      <c r="T72" s="153"/>
      <c r="U72" s="153"/>
      <c r="V72" s="153"/>
      <c r="W72" s="153"/>
      <c r="X72" s="153"/>
      <c r="Y72" s="153"/>
      <c r="Z72" s="153"/>
      <c r="AA72" s="153"/>
      <c r="AB72" s="153"/>
      <c r="AC72" s="153"/>
      <c r="AD72" s="153"/>
      <c r="AE72" s="153"/>
      <c r="AF72" s="153"/>
      <c r="AG72" s="153"/>
      <c r="AH72" s="153"/>
      <c r="AI72" s="153"/>
      <c r="AJ72" s="153"/>
      <c r="AK72" s="153"/>
      <c r="AL72" s="147"/>
      <c r="AM72" s="147"/>
    </row>
    <row r="73" spans="1:39" x14ac:dyDescent="0.25">
      <c r="A73" s="147"/>
      <c r="B73" s="153"/>
      <c r="C73" s="153"/>
      <c r="D73" s="153"/>
      <c r="E73" s="153"/>
      <c r="F73" s="153"/>
      <c r="G73" s="153"/>
      <c r="H73" s="153"/>
      <c r="I73" s="153"/>
      <c r="J73" s="153"/>
      <c r="K73" s="153"/>
      <c r="L73" s="153"/>
      <c r="M73" s="153"/>
      <c r="N73" s="153"/>
      <c r="O73" s="153"/>
      <c r="P73" s="153"/>
      <c r="Q73" s="153"/>
      <c r="R73" s="153"/>
      <c r="S73" s="153"/>
      <c r="T73" s="153"/>
      <c r="U73" s="153"/>
      <c r="V73" s="153"/>
      <c r="W73" s="153"/>
      <c r="X73" s="153"/>
      <c r="Y73" s="153"/>
      <c r="Z73" s="153"/>
      <c r="AA73" s="153"/>
      <c r="AB73" s="153"/>
      <c r="AC73" s="153"/>
      <c r="AD73" s="153"/>
      <c r="AE73" s="153"/>
      <c r="AF73" s="153"/>
      <c r="AG73" s="153"/>
      <c r="AH73" s="153"/>
      <c r="AI73" s="153"/>
      <c r="AJ73" s="153"/>
      <c r="AK73" s="153"/>
      <c r="AL73" s="147"/>
      <c r="AM73" s="147"/>
    </row>
    <row r="74" spans="1:39" x14ac:dyDescent="0.25">
      <c r="A74" s="147"/>
      <c r="B74" s="153"/>
      <c r="C74" s="153"/>
      <c r="D74" s="153"/>
      <c r="E74" s="153"/>
      <c r="F74" s="153"/>
      <c r="G74" s="153"/>
      <c r="H74" s="153"/>
      <c r="I74" s="153"/>
      <c r="J74" s="153"/>
      <c r="K74" s="153"/>
      <c r="L74" s="153"/>
      <c r="M74" s="153"/>
      <c r="N74" s="153"/>
      <c r="O74" s="153"/>
      <c r="P74" s="153"/>
      <c r="Q74" s="153"/>
      <c r="R74" s="153"/>
      <c r="S74" s="153"/>
      <c r="T74" s="153"/>
      <c r="U74" s="153"/>
      <c r="V74" s="153"/>
      <c r="W74" s="153"/>
      <c r="X74" s="153"/>
      <c r="Y74" s="153"/>
      <c r="Z74" s="153"/>
      <c r="AA74" s="153"/>
      <c r="AB74" s="153"/>
      <c r="AC74" s="153"/>
      <c r="AD74" s="153"/>
      <c r="AE74" s="153"/>
      <c r="AF74" s="153"/>
      <c r="AG74" s="153"/>
      <c r="AH74" s="153"/>
      <c r="AI74" s="153"/>
      <c r="AJ74" s="153"/>
      <c r="AK74" s="153"/>
      <c r="AL74" s="147"/>
      <c r="AM74" s="147"/>
    </row>
    <row r="75" spans="1:39" x14ac:dyDescent="0.25">
      <c r="A75" s="147"/>
      <c r="B75" s="153"/>
      <c r="C75" s="153"/>
      <c r="D75" s="153"/>
      <c r="E75" s="153"/>
      <c r="F75" s="153"/>
      <c r="G75" s="153"/>
      <c r="H75" s="153"/>
      <c r="I75" s="153"/>
      <c r="J75" s="153"/>
      <c r="K75" s="153"/>
      <c r="L75" s="153"/>
      <c r="M75" s="153"/>
      <c r="N75" s="153"/>
      <c r="O75" s="153"/>
      <c r="P75" s="153"/>
      <c r="Q75" s="153"/>
      <c r="R75" s="153"/>
      <c r="S75" s="153"/>
      <c r="T75" s="153"/>
      <c r="U75" s="153"/>
      <c r="V75" s="153"/>
      <c r="W75" s="153"/>
      <c r="X75" s="153"/>
      <c r="Y75" s="153"/>
      <c r="Z75" s="153"/>
      <c r="AA75" s="153"/>
      <c r="AB75" s="153"/>
      <c r="AC75" s="153"/>
      <c r="AD75" s="153"/>
      <c r="AE75" s="153"/>
      <c r="AF75" s="153"/>
      <c r="AG75" s="153"/>
      <c r="AH75" s="153"/>
      <c r="AI75" s="153"/>
      <c r="AJ75" s="153"/>
      <c r="AK75" s="153"/>
      <c r="AL75" s="147"/>
      <c r="AM75" s="147"/>
    </row>
    <row r="76" spans="1:39" x14ac:dyDescent="0.25">
      <c r="A76" s="147"/>
      <c r="B76" s="153"/>
      <c r="C76" s="153"/>
      <c r="D76" s="153"/>
      <c r="E76" s="153"/>
      <c r="F76" s="153"/>
      <c r="G76" s="153"/>
      <c r="H76" s="153"/>
      <c r="I76" s="153"/>
      <c r="J76" s="153"/>
      <c r="K76" s="153"/>
      <c r="L76" s="153"/>
      <c r="M76" s="153"/>
      <c r="N76" s="153"/>
      <c r="O76" s="153"/>
      <c r="P76" s="153"/>
      <c r="Q76" s="153"/>
      <c r="R76" s="153"/>
      <c r="S76" s="153"/>
      <c r="T76" s="153"/>
      <c r="U76" s="153"/>
      <c r="V76" s="153"/>
      <c r="W76" s="153"/>
      <c r="X76" s="153"/>
      <c r="Y76" s="153"/>
      <c r="Z76" s="153"/>
      <c r="AA76" s="153"/>
      <c r="AB76" s="153"/>
      <c r="AC76" s="153"/>
      <c r="AD76" s="153"/>
      <c r="AE76" s="153"/>
      <c r="AF76" s="153"/>
      <c r="AG76" s="153"/>
      <c r="AH76" s="153"/>
      <c r="AI76" s="153"/>
      <c r="AJ76" s="153"/>
      <c r="AK76" s="153"/>
      <c r="AL76" s="147"/>
      <c r="AM76" s="147"/>
    </row>
    <row r="77" spans="1:39" x14ac:dyDescent="0.25">
      <c r="A77" s="147"/>
      <c r="B77" s="153"/>
      <c r="C77" s="153"/>
      <c r="D77" s="153"/>
      <c r="E77" s="153"/>
      <c r="F77" s="153"/>
      <c r="G77" s="153"/>
      <c r="H77" s="153"/>
      <c r="I77" s="153"/>
      <c r="J77" s="153"/>
      <c r="K77" s="153"/>
      <c r="L77" s="153"/>
      <c r="M77" s="153"/>
      <c r="N77" s="153"/>
      <c r="O77" s="153"/>
      <c r="P77" s="153"/>
      <c r="Q77" s="153"/>
      <c r="R77" s="153"/>
      <c r="S77" s="153"/>
      <c r="T77" s="153"/>
      <c r="U77" s="153"/>
      <c r="V77" s="153"/>
      <c r="W77" s="153"/>
      <c r="X77" s="153"/>
      <c r="Y77" s="153"/>
      <c r="Z77" s="153"/>
      <c r="AA77" s="153"/>
      <c r="AB77" s="153"/>
      <c r="AC77" s="153"/>
      <c r="AD77" s="153"/>
      <c r="AE77" s="153"/>
      <c r="AF77" s="153"/>
      <c r="AG77" s="153"/>
      <c r="AH77" s="153"/>
      <c r="AI77" s="153"/>
      <c r="AJ77" s="153"/>
      <c r="AK77" s="153"/>
      <c r="AL77" s="147"/>
      <c r="AM77" s="147"/>
    </row>
    <row r="78" spans="1:39" x14ac:dyDescent="0.25">
      <c r="A78" s="147"/>
      <c r="B78" s="153"/>
      <c r="C78" s="153"/>
      <c r="D78" s="153"/>
      <c r="E78" s="153"/>
      <c r="F78" s="153"/>
      <c r="G78" s="153"/>
      <c r="H78" s="153"/>
      <c r="I78" s="153"/>
      <c r="J78" s="153"/>
      <c r="K78" s="153"/>
      <c r="L78" s="153"/>
      <c r="M78" s="153"/>
      <c r="N78" s="153"/>
      <c r="O78" s="153"/>
      <c r="P78" s="153"/>
      <c r="Q78" s="153"/>
      <c r="R78" s="153"/>
      <c r="S78" s="153"/>
      <c r="T78" s="153"/>
      <c r="U78" s="153"/>
      <c r="V78" s="153"/>
      <c r="W78" s="153"/>
      <c r="X78" s="153"/>
      <c r="Y78" s="153"/>
      <c r="Z78" s="153"/>
      <c r="AA78" s="153"/>
      <c r="AB78" s="153"/>
      <c r="AC78" s="153"/>
      <c r="AD78" s="153"/>
      <c r="AE78" s="153"/>
      <c r="AF78" s="153"/>
      <c r="AG78" s="153"/>
      <c r="AH78" s="153"/>
      <c r="AI78" s="153"/>
      <c r="AJ78" s="153"/>
      <c r="AK78" s="153"/>
      <c r="AL78" s="147"/>
      <c r="AM78" s="147"/>
    </row>
    <row r="79" spans="1:39" x14ac:dyDescent="0.25">
      <c r="A79" s="147"/>
      <c r="B79" s="153"/>
      <c r="C79" s="153"/>
      <c r="D79" s="153"/>
      <c r="E79" s="153"/>
      <c r="F79" s="153"/>
      <c r="G79" s="153"/>
      <c r="H79" s="153"/>
      <c r="I79" s="153"/>
      <c r="J79" s="153"/>
      <c r="K79" s="153"/>
      <c r="L79" s="153"/>
      <c r="M79" s="153"/>
      <c r="N79" s="153"/>
      <c r="O79" s="153"/>
      <c r="P79" s="153"/>
      <c r="Q79" s="153"/>
      <c r="R79" s="153"/>
      <c r="S79" s="153"/>
      <c r="T79" s="153"/>
      <c r="U79" s="153"/>
      <c r="V79" s="153"/>
      <c r="W79" s="153"/>
      <c r="X79" s="153"/>
      <c r="Y79" s="153"/>
      <c r="Z79" s="153"/>
      <c r="AA79" s="153"/>
      <c r="AB79" s="153"/>
      <c r="AC79" s="153"/>
      <c r="AD79" s="153"/>
      <c r="AE79" s="153"/>
      <c r="AF79" s="153"/>
      <c r="AG79" s="153"/>
      <c r="AH79" s="153"/>
      <c r="AI79" s="153"/>
      <c r="AJ79" s="153"/>
      <c r="AK79" s="153"/>
      <c r="AL79" s="147"/>
      <c r="AM79" s="147"/>
    </row>
    <row r="80" spans="1:39" x14ac:dyDescent="0.25">
      <c r="A80" s="147"/>
      <c r="B80" s="153"/>
      <c r="C80" s="153"/>
      <c r="D80" s="153"/>
      <c r="E80" s="153"/>
      <c r="F80" s="153"/>
      <c r="G80" s="153"/>
      <c r="H80" s="153"/>
      <c r="I80" s="153"/>
      <c r="J80" s="153"/>
      <c r="K80" s="153"/>
      <c r="L80" s="153"/>
      <c r="M80" s="153"/>
      <c r="N80" s="153"/>
      <c r="O80" s="153"/>
      <c r="P80" s="153"/>
      <c r="Q80" s="153"/>
      <c r="R80" s="153"/>
      <c r="S80" s="153"/>
      <c r="T80" s="153"/>
      <c r="U80" s="153"/>
      <c r="V80" s="153"/>
      <c r="W80" s="153"/>
      <c r="X80" s="153"/>
      <c r="Y80" s="153"/>
      <c r="Z80" s="153"/>
      <c r="AA80" s="153"/>
      <c r="AB80" s="153"/>
      <c r="AC80" s="153"/>
      <c r="AD80" s="153"/>
      <c r="AE80" s="153"/>
      <c r="AF80" s="153"/>
      <c r="AG80" s="153"/>
      <c r="AH80" s="153"/>
      <c r="AI80" s="153"/>
      <c r="AJ80" s="153"/>
      <c r="AK80" s="153"/>
      <c r="AL80" s="147"/>
      <c r="AM80" s="147"/>
    </row>
    <row r="81" spans="1:39" x14ac:dyDescent="0.25">
      <c r="A81" s="147"/>
      <c r="B81" s="153"/>
      <c r="C81" s="153"/>
      <c r="D81" s="153"/>
      <c r="E81" s="153"/>
      <c r="F81" s="153"/>
      <c r="G81" s="153"/>
      <c r="H81" s="153"/>
      <c r="I81" s="153"/>
      <c r="J81" s="153"/>
      <c r="K81" s="153"/>
      <c r="L81" s="153"/>
      <c r="M81" s="153"/>
      <c r="N81" s="153"/>
      <c r="O81" s="153"/>
      <c r="P81" s="153"/>
      <c r="Q81" s="153"/>
      <c r="R81" s="153"/>
      <c r="S81" s="153"/>
      <c r="T81" s="153"/>
      <c r="U81" s="153"/>
      <c r="V81" s="153"/>
      <c r="W81" s="153"/>
      <c r="X81" s="153"/>
      <c r="Y81" s="153"/>
      <c r="Z81" s="153"/>
      <c r="AA81" s="153"/>
      <c r="AB81" s="153"/>
      <c r="AC81" s="153"/>
      <c r="AD81" s="153"/>
      <c r="AE81" s="153"/>
      <c r="AF81" s="153"/>
      <c r="AG81" s="153"/>
      <c r="AH81" s="153"/>
      <c r="AI81" s="153"/>
      <c r="AJ81" s="153"/>
      <c r="AK81" s="153"/>
      <c r="AL81" s="147"/>
      <c r="AM81" s="147"/>
    </row>
    <row r="82" spans="1:39" x14ac:dyDescent="0.25">
      <c r="A82" s="147"/>
      <c r="B82" s="153"/>
      <c r="C82" s="153"/>
      <c r="D82" s="153"/>
      <c r="E82" s="153"/>
      <c r="F82" s="153"/>
      <c r="G82" s="153"/>
      <c r="H82" s="153"/>
      <c r="I82" s="153"/>
      <c r="J82" s="153"/>
      <c r="K82" s="153"/>
      <c r="L82" s="153"/>
      <c r="M82" s="153"/>
      <c r="N82" s="153"/>
      <c r="O82" s="153"/>
      <c r="P82" s="153"/>
      <c r="Q82" s="153"/>
      <c r="R82" s="153"/>
      <c r="S82" s="153"/>
      <c r="T82" s="153"/>
      <c r="U82" s="153"/>
      <c r="V82" s="153"/>
      <c r="W82" s="153"/>
      <c r="X82" s="153"/>
      <c r="Y82" s="153"/>
      <c r="Z82" s="153"/>
      <c r="AA82" s="153"/>
      <c r="AB82" s="153"/>
      <c r="AC82" s="153"/>
      <c r="AD82" s="153"/>
      <c r="AE82" s="153"/>
      <c r="AF82" s="153"/>
      <c r="AG82" s="153"/>
      <c r="AH82" s="153"/>
      <c r="AI82" s="153"/>
      <c r="AJ82" s="153"/>
      <c r="AK82" s="153"/>
      <c r="AL82" s="147"/>
      <c r="AM82" s="147"/>
    </row>
    <row r="83" spans="1:39" x14ac:dyDescent="0.25">
      <c r="A83" s="147"/>
      <c r="B83" s="153"/>
      <c r="C83" s="153"/>
      <c r="D83" s="153"/>
      <c r="E83" s="153"/>
      <c r="F83" s="153"/>
      <c r="G83" s="153"/>
      <c r="H83" s="153"/>
      <c r="I83" s="153"/>
      <c r="J83" s="153"/>
      <c r="K83" s="153"/>
      <c r="L83" s="153"/>
      <c r="M83" s="153"/>
      <c r="N83" s="153"/>
      <c r="O83" s="153"/>
      <c r="P83" s="153"/>
      <c r="Q83" s="153"/>
      <c r="R83" s="153"/>
      <c r="S83" s="153"/>
      <c r="T83" s="153"/>
      <c r="U83" s="153"/>
      <c r="V83" s="153"/>
      <c r="W83" s="153"/>
      <c r="X83" s="153"/>
      <c r="Y83" s="153"/>
      <c r="Z83" s="153"/>
      <c r="AA83" s="153"/>
      <c r="AB83" s="153"/>
      <c r="AC83" s="153"/>
      <c r="AD83" s="153"/>
      <c r="AE83" s="153"/>
      <c r="AF83" s="153"/>
      <c r="AG83" s="153"/>
      <c r="AH83" s="153"/>
      <c r="AI83" s="153"/>
      <c r="AJ83" s="153"/>
      <c r="AK83" s="153"/>
      <c r="AL83" s="147"/>
      <c r="AM83" s="147"/>
    </row>
    <row r="84" spans="1:39" x14ac:dyDescent="0.25">
      <c r="A84" s="147"/>
      <c r="B84" s="153"/>
      <c r="C84" s="153"/>
      <c r="D84" s="153"/>
      <c r="E84" s="153"/>
      <c r="F84" s="153"/>
      <c r="G84" s="153"/>
      <c r="H84" s="153"/>
      <c r="I84" s="153"/>
      <c r="J84" s="153"/>
      <c r="K84" s="153"/>
      <c r="L84" s="153"/>
      <c r="M84" s="153"/>
      <c r="N84" s="153"/>
      <c r="O84" s="153"/>
      <c r="P84" s="153"/>
      <c r="Q84" s="153"/>
      <c r="R84" s="153"/>
      <c r="S84" s="153"/>
      <c r="T84" s="153"/>
      <c r="U84" s="153"/>
      <c r="V84" s="153"/>
      <c r="W84" s="153"/>
      <c r="X84" s="153"/>
      <c r="Y84" s="153"/>
      <c r="Z84" s="153"/>
      <c r="AA84" s="153"/>
      <c r="AB84" s="153"/>
      <c r="AC84" s="153"/>
      <c r="AD84" s="153"/>
      <c r="AE84" s="153"/>
      <c r="AF84" s="153"/>
      <c r="AG84" s="153"/>
      <c r="AH84" s="153"/>
      <c r="AI84" s="153"/>
      <c r="AJ84" s="153"/>
      <c r="AK84" s="153"/>
      <c r="AL84" s="147"/>
      <c r="AM84" s="147"/>
    </row>
    <row r="85" spans="1:39" x14ac:dyDescent="0.25">
      <c r="A85" s="147"/>
      <c r="B85" s="153"/>
      <c r="C85" s="153"/>
      <c r="D85" s="153"/>
      <c r="E85" s="153"/>
      <c r="F85" s="153"/>
      <c r="G85" s="153"/>
      <c r="H85" s="153"/>
      <c r="I85" s="153"/>
      <c r="J85" s="153"/>
      <c r="K85" s="153"/>
      <c r="L85" s="153"/>
      <c r="M85" s="153"/>
      <c r="N85" s="153"/>
      <c r="O85" s="153"/>
      <c r="P85" s="153"/>
      <c r="Q85" s="153"/>
      <c r="R85" s="153"/>
      <c r="S85" s="153"/>
      <c r="T85" s="153"/>
      <c r="U85" s="153"/>
      <c r="V85" s="153"/>
      <c r="W85" s="153"/>
      <c r="X85" s="153"/>
      <c r="Y85" s="153"/>
      <c r="Z85" s="153"/>
      <c r="AA85" s="153"/>
      <c r="AB85" s="153"/>
      <c r="AC85" s="153"/>
      <c r="AD85" s="153"/>
      <c r="AE85" s="153"/>
      <c r="AF85" s="153"/>
      <c r="AG85" s="153"/>
      <c r="AH85" s="153"/>
      <c r="AI85" s="153"/>
      <c r="AJ85" s="153"/>
      <c r="AK85" s="153"/>
      <c r="AL85" s="147"/>
      <c r="AM85" s="147"/>
    </row>
    <row r="86" spans="1:39" x14ac:dyDescent="0.25">
      <c r="A86" s="147"/>
      <c r="B86" s="153"/>
      <c r="C86" s="153"/>
      <c r="D86" s="153"/>
      <c r="E86" s="153"/>
      <c r="F86" s="153"/>
      <c r="G86" s="153"/>
      <c r="H86" s="153"/>
      <c r="I86" s="153"/>
      <c r="J86" s="153"/>
      <c r="K86" s="153"/>
      <c r="L86" s="153"/>
      <c r="M86" s="153"/>
      <c r="N86" s="153"/>
      <c r="O86" s="153"/>
      <c r="P86" s="153"/>
      <c r="Q86" s="153"/>
      <c r="R86" s="153"/>
      <c r="S86" s="153"/>
      <c r="T86" s="153"/>
      <c r="U86" s="153"/>
      <c r="V86" s="153"/>
      <c r="W86" s="153"/>
      <c r="X86" s="153"/>
      <c r="Y86" s="153"/>
      <c r="Z86" s="153"/>
      <c r="AA86" s="153"/>
      <c r="AB86" s="153"/>
      <c r="AC86" s="153"/>
      <c r="AD86" s="153"/>
      <c r="AE86" s="153"/>
      <c r="AF86" s="153"/>
      <c r="AG86" s="153"/>
      <c r="AH86" s="153"/>
      <c r="AI86" s="153"/>
      <c r="AJ86" s="153"/>
      <c r="AK86" s="153"/>
      <c r="AL86" s="147"/>
      <c r="AM86" s="147"/>
    </row>
    <row r="87" spans="1:39" x14ac:dyDescent="0.25">
      <c r="A87" s="147"/>
      <c r="B87" s="153"/>
      <c r="C87" s="153"/>
      <c r="D87" s="153"/>
      <c r="E87" s="153"/>
      <c r="F87" s="153"/>
      <c r="G87" s="153"/>
      <c r="H87" s="153"/>
      <c r="I87" s="153"/>
      <c r="J87" s="153"/>
      <c r="K87" s="153"/>
      <c r="L87" s="153"/>
      <c r="M87" s="153"/>
      <c r="N87" s="153"/>
      <c r="O87" s="153"/>
      <c r="P87" s="153"/>
      <c r="Q87" s="153"/>
      <c r="R87" s="153"/>
      <c r="S87" s="153"/>
      <c r="T87" s="153"/>
      <c r="U87" s="153"/>
      <c r="V87" s="153"/>
      <c r="W87" s="153"/>
      <c r="X87" s="153"/>
      <c r="Y87" s="153"/>
      <c r="Z87" s="153"/>
      <c r="AA87" s="153"/>
      <c r="AB87" s="153"/>
      <c r="AC87" s="153"/>
      <c r="AD87" s="153"/>
      <c r="AE87" s="153"/>
      <c r="AF87" s="153"/>
      <c r="AG87" s="153"/>
      <c r="AH87" s="153"/>
      <c r="AI87" s="153"/>
      <c r="AJ87" s="153"/>
      <c r="AK87" s="153"/>
      <c r="AL87" s="147"/>
      <c r="AM87" s="147"/>
    </row>
    <row r="88" spans="1:39" x14ac:dyDescent="0.25">
      <c r="A88" s="147"/>
      <c r="B88" s="153"/>
      <c r="C88" s="153"/>
      <c r="D88" s="153"/>
      <c r="E88" s="153"/>
      <c r="F88" s="153"/>
      <c r="G88" s="153"/>
      <c r="H88" s="153"/>
      <c r="I88" s="153"/>
      <c r="J88" s="153"/>
      <c r="K88" s="153"/>
      <c r="L88" s="153"/>
      <c r="M88" s="153"/>
      <c r="N88" s="153"/>
      <c r="O88" s="153"/>
      <c r="P88" s="153"/>
      <c r="Q88" s="153"/>
      <c r="R88" s="153"/>
      <c r="S88" s="153"/>
      <c r="T88" s="153"/>
      <c r="U88" s="153"/>
      <c r="V88" s="153"/>
      <c r="W88" s="153"/>
      <c r="X88" s="153"/>
      <c r="Y88" s="153"/>
      <c r="Z88" s="153"/>
      <c r="AA88" s="153"/>
      <c r="AB88" s="153"/>
      <c r="AC88" s="153"/>
      <c r="AD88" s="153"/>
      <c r="AE88" s="153"/>
      <c r="AF88" s="153"/>
      <c r="AG88" s="153"/>
      <c r="AH88" s="153"/>
      <c r="AI88" s="153"/>
      <c r="AJ88" s="153"/>
      <c r="AK88" s="153"/>
      <c r="AL88" s="147"/>
      <c r="AM88" s="147"/>
    </row>
    <row r="89" spans="1:39" x14ac:dyDescent="0.25">
      <c r="A89" s="147"/>
      <c r="B89" s="153"/>
      <c r="C89" s="153"/>
      <c r="D89" s="153"/>
      <c r="E89" s="153"/>
      <c r="F89" s="153"/>
      <c r="G89" s="153"/>
      <c r="H89" s="153"/>
      <c r="I89" s="153"/>
      <c r="J89" s="153"/>
      <c r="K89" s="153"/>
      <c r="L89" s="153"/>
      <c r="M89" s="153"/>
      <c r="N89" s="153"/>
      <c r="O89" s="153"/>
      <c r="P89" s="153"/>
      <c r="Q89" s="153"/>
      <c r="R89" s="153"/>
      <c r="S89" s="153"/>
      <c r="T89" s="153"/>
      <c r="U89" s="153"/>
      <c r="V89" s="153"/>
      <c r="W89" s="153"/>
      <c r="X89" s="153"/>
      <c r="Y89" s="153"/>
      <c r="Z89" s="153"/>
      <c r="AA89" s="153"/>
      <c r="AB89" s="153"/>
      <c r="AC89" s="153"/>
      <c r="AD89" s="153"/>
      <c r="AE89" s="153"/>
      <c r="AF89" s="153"/>
      <c r="AG89" s="153"/>
      <c r="AH89" s="153"/>
      <c r="AI89" s="153"/>
      <c r="AJ89" s="153"/>
      <c r="AK89" s="153"/>
      <c r="AL89" s="147"/>
      <c r="AM89" s="147"/>
    </row>
    <row r="90" spans="1:39" x14ac:dyDescent="0.25">
      <c r="A90" s="147"/>
      <c r="B90" s="153"/>
      <c r="C90" s="153"/>
      <c r="D90" s="153"/>
      <c r="E90" s="153"/>
      <c r="F90" s="153"/>
      <c r="G90" s="153"/>
      <c r="H90" s="153"/>
      <c r="I90" s="153"/>
      <c r="J90" s="153"/>
      <c r="K90" s="153"/>
      <c r="L90" s="153"/>
      <c r="M90" s="153"/>
      <c r="N90" s="153"/>
      <c r="O90" s="153"/>
      <c r="P90" s="153"/>
      <c r="Q90" s="153"/>
      <c r="R90" s="153"/>
      <c r="S90" s="153"/>
      <c r="T90" s="153"/>
      <c r="U90" s="153"/>
      <c r="V90" s="153"/>
      <c r="W90" s="153"/>
      <c r="X90" s="153"/>
      <c r="Y90" s="153"/>
      <c r="Z90" s="153"/>
      <c r="AA90" s="153"/>
      <c r="AB90" s="153"/>
      <c r="AC90" s="153"/>
      <c r="AD90" s="153"/>
      <c r="AE90" s="153"/>
      <c r="AF90" s="153"/>
      <c r="AG90" s="153"/>
      <c r="AH90" s="153"/>
      <c r="AI90" s="153"/>
      <c r="AJ90" s="153"/>
      <c r="AK90" s="153"/>
      <c r="AL90" s="147"/>
      <c r="AM90" s="147"/>
    </row>
    <row r="91" spans="1:39" x14ac:dyDescent="0.25">
      <c r="A91" s="147"/>
      <c r="B91" s="153"/>
      <c r="C91" s="153"/>
      <c r="D91" s="153"/>
      <c r="E91" s="153"/>
      <c r="F91" s="153"/>
      <c r="G91" s="153"/>
      <c r="H91" s="153"/>
      <c r="I91" s="153"/>
      <c r="J91" s="153"/>
      <c r="K91" s="153"/>
      <c r="L91" s="153"/>
      <c r="M91" s="153"/>
      <c r="N91" s="153"/>
      <c r="O91" s="153"/>
      <c r="P91" s="153"/>
      <c r="Q91" s="153"/>
      <c r="R91" s="153"/>
      <c r="S91" s="153"/>
      <c r="T91" s="153"/>
      <c r="U91" s="153"/>
      <c r="V91" s="153"/>
      <c r="W91" s="153"/>
      <c r="X91" s="153"/>
      <c r="Y91" s="153"/>
      <c r="Z91" s="153"/>
      <c r="AA91" s="153"/>
      <c r="AB91" s="153"/>
      <c r="AC91" s="153"/>
      <c r="AD91" s="153"/>
      <c r="AE91" s="153"/>
      <c r="AF91" s="153"/>
      <c r="AG91" s="153"/>
      <c r="AH91" s="153"/>
      <c r="AI91" s="153"/>
      <c r="AJ91" s="153"/>
      <c r="AK91" s="153"/>
      <c r="AL91" s="147"/>
      <c r="AM91" s="147"/>
    </row>
    <row r="92" spans="1:39" x14ac:dyDescent="0.25">
      <c r="A92" s="147"/>
      <c r="B92" s="153"/>
      <c r="C92" s="153"/>
      <c r="D92" s="153"/>
      <c r="E92" s="153"/>
      <c r="F92" s="153"/>
      <c r="G92" s="153"/>
      <c r="H92" s="153"/>
      <c r="I92" s="153"/>
      <c r="J92" s="153"/>
      <c r="K92" s="153"/>
      <c r="L92" s="153"/>
      <c r="M92" s="153"/>
      <c r="N92" s="153"/>
      <c r="O92" s="153"/>
      <c r="P92" s="153"/>
      <c r="Q92" s="153"/>
      <c r="R92" s="153"/>
      <c r="S92" s="153"/>
      <c r="T92" s="153"/>
      <c r="U92" s="153"/>
      <c r="V92" s="153"/>
      <c r="W92" s="153"/>
      <c r="X92" s="153"/>
      <c r="Y92" s="153"/>
      <c r="Z92" s="153"/>
      <c r="AA92" s="153"/>
      <c r="AB92" s="153"/>
      <c r="AC92" s="153"/>
      <c r="AD92" s="153"/>
      <c r="AE92" s="153"/>
      <c r="AF92" s="153"/>
      <c r="AG92" s="153"/>
      <c r="AH92" s="153"/>
      <c r="AI92" s="153"/>
      <c r="AJ92" s="153"/>
      <c r="AK92" s="153"/>
      <c r="AL92" s="147"/>
      <c r="AM92" s="147"/>
    </row>
    <row r="93" spans="1:39" x14ac:dyDescent="0.25">
      <c r="A93" s="147"/>
      <c r="B93" s="153"/>
      <c r="C93" s="153"/>
      <c r="D93" s="153"/>
      <c r="E93" s="153"/>
      <c r="F93" s="153"/>
      <c r="G93" s="153"/>
      <c r="H93" s="153"/>
      <c r="I93" s="153"/>
      <c r="J93" s="153"/>
      <c r="K93" s="153"/>
      <c r="L93" s="153"/>
      <c r="M93" s="153"/>
      <c r="N93" s="153"/>
      <c r="O93" s="153"/>
      <c r="P93" s="153"/>
      <c r="Q93" s="153"/>
      <c r="R93" s="153"/>
      <c r="S93" s="153"/>
      <c r="T93" s="153"/>
      <c r="U93" s="153"/>
      <c r="V93" s="153"/>
      <c r="W93" s="153"/>
      <c r="X93" s="153"/>
      <c r="Y93" s="153"/>
      <c r="Z93" s="153"/>
      <c r="AA93" s="153"/>
      <c r="AB93" s="153"/>
      <c r="AC93" s="153"/>
      <c r="AD93" s="153"/>
      <c r="AE93" s="153"/>
      <c r="AF93" s="153"/>
      <c r="AG93" s="153"/>
      <c r="AH93" s="153"/>
      <c r="AI93" s="153"/>
      <c r="AJ93" s="153"/>
      <c r="AK93" s="153"/>
      <c r="AL93" s="147"/>
      <c r="AM93" s="147"/>
    </row>
    <row r="94" spans="1:39" x14ac:dyDescent="0.25">
      <c r="A94" s="147"/>
      <c r="B94" s="153"/>
      <c r="C94" s="153"/>
      <c r="D94" s="153"/>
      <c r="E94" s="153"/>
      <c r="F94" s="153"/>
      <c r="G94" s="153"/>
      <c r="H94" s="153"/>
      <c r="I94" s="153"/>
      <c r="J94" s="153"/>
      <c r="K94" s="153"/>
      <c r="L94" s="153"/>
      <c r="M94" s="153"/>
      <c r="N94" s="153"/>
      <c r="O94" s="153"/>
      <c r="P94" s="153"/>
      <c r="Q94" s="153"/>
      <c r="R94" s="153"/>
      <c r="S94" s="153"/>
      <c r="T94" s="153"/>
      <c r="U94" s="153"/>
      <c r="V94" s="153"/>
      <c r="W94" s="153"/>
      <c r="X94" s="153"/>
      <c r="Y94" s="153"/>
      <c r="Z94" s="153"/>
      <c r="AA94" s="153"/>
      <c r="AB94" s="153"/>
      <c r="AC94" s="153"/>
      <c r="AD94" s="153"/>
      <c r="AE94" s="153"/>
      <c r="AF94" s="153"/>
      <c r="AG94" s="153"/>
      <c r="AH94" s="153"/>
      <c r="AI94" s="153"/>
      <c r="AJ94" s="153"/>
      <c r="AK94" s="153"/>
      <c r="AL94" s="147"/>
      <c r="AM94" s="147"/>
    </row>
    <row r="95" spans="1:39" x14ac:dyDescent="0.25">
      <c r="A95" s="147"/>
      <c r="B95" s="153"/>
      <c r="C95" s="153"/>
      <c r="D95" s="153"/>
      <c r="E95" s="153"/>
      <c r="F95" s="153"/>
      <c r="G95" s="153"/>
      <c r="H95" s="153"/>
      <c r="I95" s="153"/>
      <c r="J95" s="153"/>
      <c r="K95" s="153"/>
      <c r="L95" s="153"/>
      <c r="M95" s="153"/>
      <c r="N95" s="153"/>
      <c r="O95" s="153"/>
      <c r="P95" s="153"/>
      <c r="Q95" s="153"/>
      <c r="R95" s="153"/>
      <c r="S95" s="153"/>
      <c r="T95" s="153"/>
      <c r="U95" s="153"/>
      <c r="V95" s="153"/>
      <c r="W95" s="153"/>
      <c r="X95" s="153"/>
      <c r="Y95" s="153"/>
      <c r="Z95" s="153"/>
      <c r="AA95" s="153"/>
      <c r="AB95" s="153"/>
      <c r="AC95" s="153"/>
      <c r="AD95" s="153"/>
      <c r="AE95" s="153"/>
      <c r="AF95" s="153"/>
      <c r="AG95" s="153"/>
      <c r="AH95" s="153"/>
      <c r="AI95" s="153"/>
      <c r="AJ95" s="153"/>
      <c r="AK95" s="153"/>
      <c r="AL95" s="147"/>
      <c r="AM95" s="147"/>
    </row>
    <row r="96" spans="1:39" x14ac:dyDescent="0.25">
      <c r="A96" s="147"/>
      <c r="B96" s="153"/>
      <c r="C96" s="153"/>
      <c r="D96" s="153"/>
      <c r="E96" s="153"/>
      <c r="F96" s="153"/>
      <c r="G96" s="153"/>
      <c r="H96" s="153"/>
      <c r="I96" s="153"/>
      <c r="J96" s="153"/>
      <c r="K96" s="153"/>
      <c r="L96" s="153"/>
      <c r="M96" s="153"/>
      <c r="N96" s="153"/>
      <c r="O96" s="153"/>
      <c r="P96" s="153"/>
      <c r="Q96" s="153"/>
      <c r="R96" s="153"/>
      <c r="S96" s="153"/>
      <c r="T96" s="153"/>
      <c r="U96" s="153"/>
      <c r="V96" s="153"/>
      <c r="W96" s="153"/>
      <c r="X96" s="153"/>
      <c r="Y96" s="153"/>
      <c r="Z96" s="153"/>
      <c r="AA96" s="153"/>
      <c r="AB96" s="153"/>
      <c r="AC96" s="153"/>
      <c r="AD96" s="153"/>
      <c r="AE96" s="153"/>
      <c r="AF96" s="153"/>
      <c r="AG96" s="153"/>
      <c r="AH96" s="153"/>
      <c r="AI96" s="153"/>
      <c r="AJ96" s="153"/>
      <c r="AK96" s="153"/>
      <c r="AL96" s="147"/>
      <c r="AM96" s="147"/>
    </row>
    <row r="97" spans="1:39" x14ac:dyDescent="0.25">
      <c r="A97" s="147"/>
      <c r="B97" s="153"/>
      <c r="C97" s="153"/>
      <c r="D97" s="153"/>
      <c r="E97" s="153"/>
      <c r="F97" s="153"/>
      <c r="G97" s="153"/>
      <c r="H97" s="153"/>
      <c r="I97" s="153"/>
      <c r="J97" s="153"/>
      <c r="K97" s="153"/>
      <c r="L97" s="153"/>
      <c r="M97" s="153"/>
      <c r="N97" s="153"/>
      <c r="O97" s="153"/>
      <c r="P97" s="153"/>
      <c r="Q97" s="153"/>
      <c r="R97" s="153"/>
      <c r="S97" s="153"/>
      <c r="T97" s="153"/>
      <c r="U97" s="153"/>
      <c r="V97" s="153"/>
      <c r="W97" s="153"/>
      <c r="X97" s="153"/>
      <c r="Y97" s="153"/>
      <c r="Z97" s="153"/>
      <c r="AA97" s="153"/>
      <c r="AB97" s="153"/>
      <c r="AC97" s="153"/>
      <c r="AD97" s="153"/>
      <c r="AE97" s="153"/>
      <c r="AF97" s="153"/>
      <c r="AG97" s="153"/>
      <c r="AH97" s="153"/>
      <c r="AI97" s="153"/>
      <c r="AJ97" s="153"/>
      <c r="AK97" s="153"/>
      <c r="AL97" s="147"/>
      <c r="AM97" s="147"/>
    </row>
    <row r="98" spans="1:39" x14ac:dyDescent="0.25">
      <c r="A98" s="147"/>
      <c r="B98" s="153"/>
      <c r="C98" s="153"/>
      <c r="D98" s="153"/>
      <c r="E98" s="153"/>
      <c r="F98" s="153"/>
      <c r="G98" s="153"/>
      <c r="H98" s="153"/>
      <c r="I98" s="153"/>
      <c r="J98" s="153"/>
      <c r="K98" s="153"/>
      <c r="L98" s="153"/>
      <c r="M98" s="153"/>
      <c r="N98" s="153"/>
      <c r="O98" s="153"/>
      <c r="P98" s="153"/>
      <c r="Q98" s="153"/>
      <c r="R98" s="153"/>
      <c r="S98" s="153"/>
      <c r="T98" s="153"/>
      <c r="U98" s="153"/>
      <c r="V98" s="153"/>
      <c r="W98" s="153"/>
      <c r="X98" s="153"/>
      <c r="Y98" s="153"/>
      <c r="Z98" s="153"/>
      <c r="AA98" s="153"/>
      <c r="AB98" s="153"/>
      <c r="AC98" s="153"/>
      <c r="AD98" s="153"/>
      <c r="AE98" s="153"/>
      <c r="AF98" s="153"/>
      <c r="AG98" s="153"/>
      <c r="AH98" s="153"/>
      <c r="AI98" s="153"/>
      <c r="AJ98" s="153"/>
      <c r="AK98" s="153"/>
      <c r="AL98" s="147"/>
      <c r="AM98" s="147"/>
    </row>
    <row r="99" spans="1:39" x14ac:dyDescent="0.25">
      <c r="A99" s="147"/>
      <c r="B99" s="153"/>
      <c r="C99" s="153"/>
      <c r="D99" s="153"/>
      <c r="E99" s="153"/>
      <c r="F99" s="153"/>
      <c r="G99" s="153"/>
      <c r="H99" s="153"/>
      <c r="I99" s="153"/>
      <c r="J99" s="153"/>
      <c r="K99" s="153"/>
      <c r="L99" s="153"/>
      <c r="M99" s="153"/>
      <c r="N99" s="153"/>
      <c r="O99" s="153"/>
      <c r="P99" s="153"/>
      <c r="Q99" s="153"/>
      <c r="R99" s="153"/>
      <c r="S99" s="153"/>
      <c r="T99" s="153"/>
      <c r="U99" s="153"/>
      <c r="V99" s="153"/>
      <c r="W99" s="153"/>
      <c r="X99" s="153"/>
      <c r="Y99" s="153"/>
      <c r="Z99" s="153"/>
      <c r="AA99" s="153"/>
      <c r="AB99" s="153"/>
      <c r="AC99" s="153"/>
      <c r="AD99" s="153"/>
      <c r="AE99" s="153"/>
      <c r="AF99" s="153"/>
      <c r="AG99" s="153"/>
      <c r="AH99" s="153"/>
      <c r="AI99" s="153"/>
      <c r="AJ99" s="153"/>
      <c r="AK99" s="153"/>
      <c r="AL99" s="147"/>
      <c r="AM99" s="147"/>
    </row>
    <row r="100" spans="1:39" x14ac:dyDescent="0.25">
      <c r="A100" s="147"/>
      <c r="B100" s="153"/>
      <c r="C100" s="153"/>
      <c r="D100" s="153"/>
      <c r="E100" s="153"/>
      <c r="F100" s="153"/>
      <c r="G100" s="153"/>
      <c r="H100" s="153"/>
      <c r="I100" s="153"/>
      <c r="J100" s="153"/>
      <c r="K100" s="153"/>
      <c r="L100" s="153"/>
      <c r="M100" s="153"/>
      <c r="N100" s="153"/>
      <c r="O100" s="153"/>
      <c r="P100" s="153"/>
      <c r="Q100" s="153"/>
      <c r="R100" s="153"/>
      <c r="S100" s="153"/>
      <c r="T100" s="153"/>
      <c r="U100" s="153"/>
      <c r="V100" s="153"/>
      <c r="W100" s="153"/>
      <c r="X100" s="153"/>
      <c r="Y100" s="153"/>
      <c r="Z100" s="153"/>
      <c r="AA100" s="153"/>
      <c r="AB100" s="153"/>
      <c r="AC100" s="153"/>
      <c r="AD100" s="153"/>
      <c r="AE100" s="153"/>
      <c r="AF100" s="153"/>
      <c r="AG100" s="153"/>
      <c r="AH100" s="153"/>
      <c r="AI100" s="153"/>
      <c r="AJ100" s="153"/>
      <c r="AK100" s="153"/>
      <c r="AL100" s="147"/>
      <c r="AM100" s="147"/>
    </row>
    <row r="101" spans="1:39" x14ac:dyDescent="0.25">
      <c r="A101" s="147"/>
      <c r="B101" s="153"/>
      <c r="C101" s="153"/>
      <c r="D101" s="153"/>
      <c r="E101" s="153"/>
      <c r="F101" s="153"/>
      <c r="G101" s="153"/>
      <c r="H101" s="153"/>
      <c r="I101" s="153"/>
      <c r="J101" s="153"/>
      <c r="K101" s="153"/>
      <c r="L101" s="153"/>
      <c r="M101" s="153"/>
      <c r="N101" s="153"/>
      <c r="O101" s="153"/>
      <c r="P101" s="153"/>
      <c r="Q101" s="153"/>
      <c r="R101" s="153"/>
      <c r="S101" s="153"/>
      <c r="T101" s="153"/>
      <c r="U101" s="153"/>
      <c r="V101" s="153"/>
      <c r="W101" s="153"/>
      <c r="X101" s="153"/>
      <c r="Y101" s="153"/>
      <c r="Z101" s="153"/>
      <c r="AA101" s="153"/>
      <c r="AB101" s="153"/>
      <c r="AC101" s="153"/>
      <c r="AD101" s="153"/>
      <c r="AE101" s="153"/>
      <c r="AF101" s="153"/>
      <c r="AG101" s="153"/>
      <c r="AH101" s="153"/>
      <c r="AI101" s="153"/>
      <c r="AJ101" s="153"/>
      <c r="AK101" s="153"/>
      <c r="AL101" s="147"/>
      <c r="AM101" s="147"/>
    </row>
    <row r="102" spans="1:39" x14ac:dyDescent="0.25">
      <c r="A102" s="147"/>
      <c r="B102" s="153"/>
      <c r="C102" s="153"/>
      <c r="D102" s="153"/>
      <c r="E102" s="153"/>
      <c r="F102" s="153"/>
      <c r="G102" s="153"/>
      <c r="H102" s="153"/>
      <c r="I102" s="153"/>
      <c r="J102" s="153"/>
      <c r="K102" s="153"/>
      <c r="L102" s="153"/>
      <c r="M102" s="153"/>
      <c r="N102" s="153"/>
      <c r="O102" s="153"/>
      <c r="P102" s="153"/>
      <c r="Q102" s="153"/>
      <c r="R102" s="153"/>
      <c r="S102" s="153"/>
      <c r="T102" s="153"/>
      <c r="U102" s="153"/>
      <c r="V102" s="153"/>
      <c r="W102" s="153"/>
      <c r="X102" s="153"/>
      <c r="Y102" s="153"/>
      <c r="Z102" s="153"/>
      <c r="AA102" s="153"/>
      <c r="AB102" s="153"/>
      <c r="AC102" s="153"/>
      <c r="AD102" s="153"/>
      <c r="AE102" s="153"/>
      <c r="AF102" s="153"/>
      <c r="AG102" s="153"/>
      <c r="AH102" s="153"/>
      <c r="AI102" s="153"/>
      <c r="AJ102" s="153"/>
      <c r="AK102" s="153"/>
      <c r="AL102" s="147"/>
      <c r="AM102" s="147"/>
    </row>
    <row r="103" spans="1:39" x14ac:dyDescent="0.25">
      <c r="A103" s="147"/>
      <c r="B103" s="153"/>
      <c r="C103" s="153"/>
      <c r="D103" s="153"/>
      <c r="E103" s="153"/>
      <c r="F103" s="153"/>
      <c r="G103" s="153"/>
      <c r="H103" s="153"/>
      <c r="I103" s="153"/>
      <c r="J103" s="153"/>
      <c r="K103" s="153"/>
      <c r="L103" s="153"/>
      <c r="M103" s="153"/>
      <c r="N103" s="153"/>
      <c r="O103" s="153"/>
      <c r="P103" s="153"/>
      <c r="Q103" s="153"/>
      <c r="R103" s="153"/>
      <c r="S103" s="153"/>
      <c r="T103" s="153"/>
      <c r="U103" s="153"/>
      <c r="V103" s="153"/>
      <c r="W103" s="153"/>
      <c r="X103" s="153"/>
      <c r="Y103" s="153"/>
      <c r="Z103" s="153"/>
      <c r="AA103" s="153"/>
      <c r="AB103" s="153"/>
      <c r="AC103" s="153"/>
      <c r="AD103" s="153"/>
      <c r="AE103" s="153"/>
      <c r="AF103" s="153"/>
      <c r="AG103" s="153"/>
      <c r="AH103" s="153"/>
      <c r="AI103" s="153"/>
      <c r="AJ103" s="153"/>
      <c r="AK103" s="153"/>
      <c r="AL103" s="147"/>
      <c r="AM103" s="147"/>
    </row>
    <row r="104" spans="1:39" x14ac:dyDescent="0.25">
      <c r="A104" s="147"/>
      <c r="B104" s="153"/>
      <c r="C104" s="153"/>
      <c r="D104" s="153"/>
      <c r="E104" s="153"/>
      <c r="F104" s="153"/>
      <c r="G104" s="153"/>
      <c r="H104" s="153"/>
      <c r="I104" s="153"/>
      <c r="J104" s="153"/>
      <c r="K104" s="153"/>
      <c r="L104" s="153"/>
      <c r="M104" s="153"/>
      <c r="N104" s="153"/>
      <c r="O104" s="153"/>
      <c r="P104" s="153"/>
      <c r="Q104" s="153"/>
      <c r="R104" s="153"/>
      <c r="S104" s="153"/>
      <c r="T104" s="153"/>
      <c r="U104" s="153"/>
      <c r="V104" s="153"/>
      <c r="W104" s="153"/>
      <c r="X104" s="153"/>
      <c r="Y104" s="153"/>
      <c r="Z104" s="153"/>
      <c r="AA104" s="153"/>
      <c r="AB104" s="153"/>
      <c r="AC104" s="153"/>
      <c r="AD104" s="153"/>
      <c r="AE104" s="153"/>
      <c r="AF104" s="153"/>
      <c r="AG104" s="153"/>
      <c r="AH104" s="153"/>
      <c r="AI104" s="153"/>
      <c r="AJ104" s="153"/>
      <c r="AK104" s="153"/>
      <c r="AL104" s="147"/>
      <c r="AM104" s="147"/>
    </row>
    <row r="105" spans="1:39" x14ac:dyDescent="0.25">
      <c r="A105" s="147"/>
      <c r="B105" s="153"/>
      <c r="C105" s="153"/>
      <c r="D105" s="153"/>
      <c r="E105" s="153"/>
      <c r="F105" s="153"/>
      <c r="G105" s="153"/>
      <c r="H105" s="153"/>
      <c r="I105" s="153"/>
      <c r="J105" s="153"/>
      <c r="K105" s="153"/>
      <c r="L105" s="153"/>
      <c r="M105" s="153"/>
      <c r="N105" s="153"/>
      <c r="O105" s="153"/>
      <c r="P105" s="153"/>
      <c r="Q105" s="153"/>
      <c r="R105" s="153"/>
      <c r="S105" s="153"/>
      <c r="T105" s="153"/>
      <c r="U105" s="153"/>
      <c r="V105" s="153"/>
      <c r="W105" s="153"/>
      <c r="X105" s="153"/>
      <c r="Y105" s="153"/>
      <c r="Z105" s="153"/>
      <c r="AA105" s="153"/>
      <c r="AB105" s="153"/>
      <c r="AC105" s="153"/>
      <c r="AD105" s="153"/>
      <c r="AE105" s="153"/>
      <c r="AF105" s="153"/>
      <c r="AG105" s="153"/>
      <c r="AH105" s="153"/>
      <c r="AI105" s="153"/>
      <c r="AJ105" s="153"/>
      <c r="AK105" s="153"/>
      <c r="AL105" s="147"/>
      <c r="AM105" s="147"/>
    </row>
    <row r="106" spans="1:39" x14ac:dyDescent="0.25">
      <c r="A106" s="147"/>
      <c r="B106" s="153"/>
      <c r="C106" s="153"/>
      <c r="D106" s="153"/>
      <c r="E106" s="153"/>
      <c r="F106" s="153"/>
      <c r="G106" s="153"/>
      <c r="H106" s="153"/>
      <c r="I106" s="153"/>
      <c r="J106" s="153"/>
      <c r="K106" s="153"/>
      <c r="L106" s="153"/>
      <c r="M106" s="153"/>
      <c r="N106" s="153"/>
      <c r="O106" s="153"/>
      <c r="P106" s="153"/>
      <c r="Q106" s="153"/>
      <c r="R106" s="153"/>
      <c r="S106" s="153"/>
      <c r="T106" s="153"/>
      <c r="U106" s="153"/>
      <c r="V106" s="153"/>
      <c r="W106" s="153"/>
      <c r="X106" s="153"/>
      <c r="Y106" s="153"/>
      <c r="Z106" s="153"/>
      <c r="AA106" s="153"/>
      <c r="AB106" s="153"/>
      <c r="AC106" s="153"/>
      <c r="AD106" s="153"/>
      <c r="AE106" s="153"/>
      <c r="AF106" s="153"/>
      <c r="AG106" s="153"/>
      <c r="AH106" s="153"/>
      <c r="AI106" s="153"/>
      <c r="AJ106" s="153"/>
      <c r="AK106" s="153"/>
      <c r="AL106" s="147"/>
      <c r="AM106" s="147"/>
    </row>
    <row r="107" spans="1:39" x14ac:dyDescent="0.25">
      <c r="A107" s="147"/>
      <c r="B107" s="153"/>
      <c r="C107" s="153"/>
      <c r="D107" s="153"/>
      <c r="E107" s="153"/>
      <c r="F107" s="153"/>
      <c r="G107" s="153"/>
      <c r="H107" s="153"/>
      <c r="I107" s="153"/>
      <c r="J107" s="153"/>
      <c r="K107" s="153"/>
      <c r="L107" s="153"/>
      <c r="M107" s="153"/>
      <c r="N107" s="153"/>
      <c r="O107" s="153"/>
      <c r="P107" s="153"/>
      <c r="Q107" s="153"/>
      <c r="R107" s="153"/>
      <c r="S107" s="153"/>
      <c r="T107" s="153"/>
      <c r="U107" s="153"/>
      <c r="V107" s="153"/>
      <c r="W107" s="153"/>
      <c r="X107" s="153"/>
      <c r="Y107" s="153"/>
      <c r="Z107" s="153"/>
      <c r="AA107" s="153"/>
      <c r="AB107" s="153"/>
      <c r="AC107" s="153"/>
      <c r="AD107" s="153"/>
      <c r="AE107" s="153"/>
      <c r="AF107" s="153"/>
      <c r="AG107" s="153"/>
      <c r="AH107" s="153"/>
      <c r="AI107" s="153"/>
      <c r="AJ107" s="153"/>
      <c r="AK107" s="153"/>
      <c r="AL107" s="147"/>
      <c r="AM107" s="147"/>
    </row>
    <row r="108" spans="1:39" x14ac:dyDescent="0.25">
      <c r="A108" s="147"/>
      <c r="B108" s="153"/>
      <c r="C108" s="153"/>
      <c r="D108" s="153"/>
      <c r="E108" s="153"/>
      <c r="F108" s="153"/>
      <c r="G108" s="153"/>
      <c r="H108" s="153"/>
      <c r="I108" s="153"/>
      <c r="J108" s="153"/>
      <c r="K108" s="153"/>
      <c r="L108" s="153"/>
      <c r="M108" s="153"/>
      <c r="N108" s="153"/>
      <c r="O108" s="153"/>
      <c r="P108" s="153"/>
      <c r="Q108" s="153"/>
      <c r="R108" s="153"/>
      <c r="S108" s="153"/>
      <c r="T108" s="153"/>
      <c r="U108" s="153"/>
      <c r="V108" s="153"/>
      <c r="W108" s="153"/>
      <c r="X108" s="153"/>
      <c r="Y108" s="153"/>
      <c r="Z108" s="153"/>
      <c r="AA108" s="153"/>
      <c r="AB108" s="153"/>
      <c r="AC108" s="153"/>
      <c r="AD108" s="153"/>
      <c r="AE108" s="153"/>
      <c r="AF108" s="153"/>
      <c r="AG108" s="153"/>
      <c r="AH108" s="153"/>
      <c r="AI108" s="153"/>
      <c r="AJ108" s="153"/>
      <c r="AK108" s="153"/>
      <c r="AL108" s="147"/>
      <c r="AM108" s="147"/>
    </row>
    <row r="109" spans="1:39" x14ac:dyDescent="0.25">
      <c r="A109" s="147"/>
      <c r="B109" s="153"/>
      <c r="C109" s="153"/>
      <c r="D109" s="153"/>
      <c r="E109" s="153"/>
      <c r="F109" s="153"/>
      <c r="G109" s="153"/>
      <c r="H109" s="153"/>
      <c r="I109" s="153"/>
      <c r="J109" s="153"/>
      <c r="K109" s="153"/>
      <c r="L109" s="153"/>
      <c r="M109" s="153"/>
      <c r="N109" s="153"/>
      <c r="O109" s="153"/>
      <c r="P109" s="153"/>
      <c r="Q109" s="153"/>
      <c r="R109" s="153"/>
      <c r="S109" s="153"/>
      <c r="T109" s="153"/>
      <c r="U109" s="153"/>
      <c r="V109" s="153"/>
      <c r="W109" s="153"/>
      <c r="X109" s="153"/>
      <c r="Y109" s="153"/>
      <c r="Z109" s="153"/>
      <c r="AA109" s="153"/>
      <c r="AB109" s="153"/>
      <c r="AC109" s="153"/>
      <c r="AD109" s="153"/>
      <c r="AE109" s="153"/>
      <c r="AF109" s="153"/>
      <c r="AG109" s="153"/>
      <c r="AH109" s="153"/>
      <c r="AI109" s="153"/>
      <c r="AJ109" s="153"/>
      <c r="AK109" s="153"/>
      <c r="AL109" s="147"/>
      <c r="AM109" s="147"/>
    </row>
    <row r="110" spans="1:39" x14ac:dyDescent="0.25">
      <c r="A110" s="147"/>
      <c r="B110" s="153"/>
      <c r="C110" s="153"/>
      <c r="D110" s="153"/>
      <c r="E110" s="153"/>
      <c r="F110" s="153"/>
      <c r="G110" s="153"/>
      <c r="H110" s="153"/>
      <c r="I110" s="153"/>
      <c r="J110" s="153"/>
      <c r="K110" s="153"/>
      <c r="L110" s="153"/>
      <c r="M110" s="153"/>
      <c r="N110" s="153"/>
      <c r="O110" s="153"/>
      <c r="P110" s="153"/>
      <c r="Q110" s="153"/>
      <c r="R110" s="153"/>
      <c r="S110" s="153"/>
      <c r="T110" s="153"/>
      <c r="U110" s="153"/>
      <c r="V110" s="153"/>
      <c r="W110" s="153"/>
      <c r="X110" s="153"/>
      <c r="Y110" s="153"/>
      <c r="Z110" s="153"/>
      <c r="AA110" s="153"/>
      <c r="AB110" s="153"/>
      <c r="AC110" s="153"/>
      <c r="AD110" s="153"/>
      <c r="AE110" s="153"/>
      <c r="AF110" s="153"/>
      <c r="AG110" s="153"/>
      <c r="AH110" s="153"/>
      <c r="AI110" s="153"/>
      <c r="AJ110" s="153"/>
      <c r="AK110" s="153"/>
      <c r="AL110" s="147"/>
      <c r="AM110" s="147"/>
    </row>
    <row r="111" spans="1:39" x14ac:dyDescent="0.25">
      <c r="A111" s="147"/>
      <c r="B111" s="153"/>
      <c r="C111" s="153"/>
      <c r="D111" s="153"/>
      <c r="E111" s="153"/>
      <c r="F111" s="153"/>
      <c r="G111" s="153"/>
      <c r="H111" s="153"/>
      <c r="I111" s="153"/>
      <c r="J111" s="153"/>
      <c r="K111" s="153"/>
      <c r="L111" s="153"/>
      <c r="M111" s="153"/>
      <c r="N111" s="153"/>
      <c r="O111" s="153"/>
      <c r="P111" s="153"/>
      <c r="Q111" s="153"/>
      <c r="R111" s="153"/>
      <c r="S111" s="153"/>
      <c r="T111" s="153"/>
      <c r="U111" s="153"/>
      <c r="V111" s="153"/>
      <c r="W111" s="153"/>
      <c r="X111" s="153"/>
      <c r="Y111" s="153"/>
      <c r="Z111" s="153"/>
      <c r="AA111" s="153"/>
      <c r="AB111" s="153"/>
      <c r="AC111" s="153"/>
      <c r="AD111" s="153"/>
      <c r="AE111" s="153"/>
      <c r="AF111" s="153"/>
      <c r="AG111" s="153"/>
      <c r="AH111" s="153"/>
      <c r="AI111" s="153"/>
      <c r="AJ111" s="153"/>
      <c r="AK111" s="153"/>
      <c r="AL111" s="147"/>
      <c r="AM111" s="147"/>
    </row>
    <row r="112" spans="1:39" x14ac:dyDescent="0.25">
      <c r="A112" s="147"/>
      <c r="B112" s="153"/>
      <c r="C112" s="153"/>
      <c r="D112" s="153"/>
      <c r="E112" s="153"/>
      <c r="F112" s="153"/>
      <c r="G112" s="153"/>
      <c r="H112" s="153"/>
      <c r="I112" s="153"/>
      <c r="J112" s="153"/>
      <c r="K112" s="153"/>
      <c r="L112" s="153"/>
      <c r="M112" s="153"/>
      <c r="N112" s="153"/>
      <c r="O112" s="153"/>
      <c r="P112" s="153"/>
      <c r="Q112" s="153"/>
      <c r="R112" s="153"/>
      <c r="S112" s="153"/>
      <c r="T112" s="153"/>
      <c r="U112" s="153"/>
      <c r="V112" s="153"/>
      <c r="W112" s="153"/>
      <c r="X112" s="153"/>
      <c r="Y112" s="153"/>
      <c r="Z112" s="153"/>
      <c r="AA112" s="153"/>
      <c r="AB112" s="153"/>
      <c r="AC112" s="153"/>
      <c r="AD112" s="153"/>
      <c r="AE112" s="153"/>
      <c r="AF112" s="153"/>
      <c r="AG112" s="153"/>
      <c r="AH112" s="153"/>
      <c r="AI112" s="153"/>
      <c r="AJ112" s="153"/>
      <c r="AK112" s="153"/>
      <c r="AL112" s="147"/>
      <c r="AM112" s="147"/>
    </row>
    <row r="113" spans="1:39" x14ac:dyDescent="0.25">
      <c r="A113" s="147"/>
      <c r="B113" s="153"/>
      <c r="C113" s="153"/>
      <c r="D113" s="153"/>
      <c r="E113" s="153"/>
      <c r="F113" s="153"/>
      <c r="G113" s="153"/>
      <c r="H113" s="153"/>
      <c r="I113" s="153"/>
      <c r="J113" s="153"/>
      <c r="K113" s="153"/>
      <c r="L113" s="153"/>
      <c r="M113" s="153"/>
      <c r="N113" s="153"/>
      <c r="O113" s="153"/>
      <c r="P113" s="153"/>
      <c r="Q113" s="153"/>
      <c r="R113" s="153"/>
      <c r="S113" s="153"/>
      <c r="T113" s="153"/>
      <c r="U113" s="153"/>
      <c r="V113" s="153"/>
      <c r="W113" s="153"/>
      <c r="X113" s="153"/>
      <c r="Y113" s="153"/>
      <c r="Z113" s="153"/>
      <c r="AA113" s="153"/>
      <c r="AB113" s="153"/>
      <c r="AC113" s="153"/>
      <c r="AD113" s="153"/>
      <c r="AE113" s="153"/>
      <c r="AF113" s="153"/>
      <c r="AG113" s="153"/>
      <c r="AH113" s="153"/>
      <c r="AI113" s="153"/>
      <c r="AJ113" s="153"/>
      <c r="AK113" s="153"/>
      <c r="AL113" s="147"/>
      <c r="AM113" s="147"/>
    </row>
    <row r="114" spans="1:39" x14ac:dyDescent="0.25">
      <c r="A114" s="147"/>
      <c r="B114" s="153"/>
      <c r="C114" s="153"/>
      <c r="D114" s="153"/>
      <c r="E114" s="153"/>
      <c r="F114" s="153"/>
      <c r="G114" s="153"/>
      <c r="H114" s="153"/>
      <c r="I114" s="153"/>
      <c r="J114" s="153"/>
      <c r="K114" s="153"/>
      <c r="L114" s="153"/>
      <c r="M114" s="153"/>
      <c r="N114" s="153"/>
      <c r="O114" s="153"/>
      <c r="P114" s="153"/>
      <c r="Q114" s="153"/>
      <c r="R114" s="153"/>
      <c r="S114" s="153"/>
      <c r="T114" s="153"/>
      <c r="U114" s="153"/>
      <c r="V114" s="153"/>
      <c r="W114" s="153"/>
      <c r="X114" s="153"/>
      <c r="Y114" s="153"/>
      <c r="Z114" s="153"/>
      <c r="AA114" s="153"/>
      <c r="AB114" s="153"/>
      <c r="AC114" s="153"/>
      <c r="AD114" s="153"/>
      <c r="AE114" s="153"/>
      <c r="AF114" s="153"/>
      <c r="AG114" s="153"/>
      <c r="AH114" s="153"/>
      <c r="AI114" s="153"/>
      <c r="AJ114" s="153"/>
      <c r="AK114" s="153"/>
      <c r="AL114" s="147"/>
      <c r="AM114" s="147"/>
    </row>
    <row r="115" spans="1:39" x14ac:dyDescent="0.25">
      <c r="A115" s="147"/>
      <c r="B115" s="153"/>
      <c r="C115" s="153"/>
      <c r="D115" s="153"/>
      <c r="E115" s="153"/>
      <c r="F115" s="153"/>
      <c r="G115" s="153"/>
      <c r="H115" s="153"/>
      <c r="I115" s="153"/>
      <c r="J115" s="153"/>
      <c r="K115" s="153"/>
      <c r="L115" s="153"/>
      <c r="M115" s="153"/>
      <c r="N115" s="153"/>
      <c r="O115" s="153"/>
      <c r="P115" s="153"/>
      <c r="Q115" s="153"/>
      <c r="R115" s="153"/>
      <c r="S115" s="153"/>
      <c r="T115" s="153"/>
      <c r="U115" s="153"/>
      <c r="V115" s="153"/>
      <c r="W115" s="153"/>
      <c r="X115" s="153"/>
      <c r="Y115" s="153"/>
      <c r="Z115" s="153"/>
      <c r="AA115" s="153"/>
      <c r="AB115" s="153"/>
      <c r="AC115" s="153"/>
      <c r="AD115" s="153"/>
      <c r="AE115" s="153"/>
      <c r="AF115" s="153"/>
      <c r="AG115" s="153"/>
      <c r="AH115" s="153"/>
      <c r="AI115" s="153"/>
      <c r="AJ115" s="153"/>
      <c r="AK115" s="153"/>
      <c r="AL115" s="147"/>
      <c r="AM115" s="147"/>
    </row>
    <row r="116" spans="1:39" x14ac:dyDescent="0.25">
      <c r="A116" s="147"/>
      <c r="B116" s="153"/>
      <c r="C116" s="153"/>
      <c r="D116" s="153"/>
      <c r="E116" s="153"/>
      <c r="F116" s="153"/>
      <c r="G116" s="153"/>
      <c r="H116" s="153"/>
      <c r="I116" s="153"/>
      <c r="J116" s="153"/>
      <c r="K116" s="153"/>
      <c r="L116" s="153"/>
      <c r="M116" s="153"/>
      <c r="N116" s="153"/>
      <c r="O116" s="153"/>
      <c r="P116" s="153"/>
      <c r="Q116" s="153"/>
      <c r="R116" s="153"/>
      <c r="S116" s="153"/>
      <c r="T116" s="153"/>
      <c r="U116" s="153"/>
      <c r="V116" s="153"/>
      <c r="W116" s="153"/>
      <c r="X116" s="153"/>
      <c r="Y116" s="153"/>
      <c r="Z116" s="153"/>
      <c r="AA116" s="153"/>
      <c r="AB116" s="153"/>
      <c r="AC116" s="153"/>
      <c r="AD116" s="153"/>
      <c r="AE116" s="153"/>
      <c r="AF116" s="153"/>
      <c r="AG116" s="153"/>
      <c r="AH116" s="153"/>
      <c r="AI116" s="153"/>
      <c r="AJ116" s="153"/>
      <c r="AK116" s="153"/>
      <c r="AL116" s="147"/>
      <c r="AM116" s="147"/>
    </row>
    <row r="117" spans="1:39" x14ac:dyDescent="0.25">
      <c r="A117" s="147"/>
      <c r="B117" s="153"/>
      <c r="C117" s="153"/>
      <c r="D117" s="153"/>
      <c r="E117" s="153"/>
      <c r="F117" s="153"/>
      <c r="G117" s="153"/>
      <c r="H117" s="153"/>
      <c r="I117" s="153"/>
      <c r="J117" s="153"/>
      <c r="K117" s="153"/>
      <c r="L117" s="153"/>
      <c r="M117" s="153"/>
      <c r="N117" s="153"/>
      <c r="O117" s="153"/>
      <c r="P117" s="153"/>
      <c r="Q117" s="153"/>
      <c r="R117" s="153"/>
      <c r="S117" s="153"/>
      <c r="T117" s="153"/>
      <c r="U117" s="153"/>
      <c r="V117" s="153"/>
      <c r="W117" s="153"/>
      <c r="X117" s="153"/>
      <c r="Y117" s="153"/>
      <c r="Z117" s="153"/>
      <c r="AA117" s="153"/>
      <c r="AB117" s="153"/>
      <c r="AC117" s="153"/>
      <c r="AD117" s="153"/>
      <c r="AE117" s="153"/>
      <c r="AF117" s="153"/>
      <c r="AG117" s="153"/>
      <c r="AH117" s="153"/>
      <c r="AI117" s="153"/>
      <c r="AJ117" s="153"/>
      <c r="AK117" s="153"/>
      <c r="AL117" s="147"/>
      <c r="AM117" s="147"/>
    </row>
    <row r="118" spans="1:39" x14ac:dyDescent="0.25">
      <c r="A118" s="147"/>
      <c r="B118" s="153"/>
      <c r="C118" s="153"/>
      <c r="D118" s="153"/>
      <c r="E118" s="153"/>
      <c r="F118" s="153"/>
      <c r="G118" s="153"/>
      <c r="H118" s="153"/>
      <c r="I118" s="153"/>
      <c r="J118" s="153"/>
      <c r="K118" s="153"/>
      <c r="L118" s="153"/>
      <c r="M118" s="153"/>
      <c r="N118" s="153"/>
      <c r="O118" s="153"/>
      <c r="P118" s="153"/>
      <c r="Q118" s="153"/>
      <c r="R118" s="153"/>
      <c r="S118" s="153"/>
      <c r="T118" s="153"/>
      <c r="U118" s="153"/>
      <c r="V118" s="153"/>
      <c r="W118" s="153"/>
      <c r="X118" s="153"/>
      <c r="Y118" s="153"/>
      <c r="Z118" s="153"/>
      <c r="AA118" s="153"/>
      <c r="AB118" s="153"/>
      <c r="AC118" s="153"/>
      <c r="AD118" s="153"/>
      <c r="AE118" s="153"/>
      <c r="AF118" s="153"/>
      <c r="AG118" s="153"/>
      <c r="AH118" s="153"/>
      <c r="AI118" s="153"/>
      <c r="AJ118" s="153"/>
      <c r="AK118" s="153"/>
      <c r="AL118" s="147"/>
      <c r="AM118" s="147"/>
    </row>
    <row r="119" spans="1:39" x14ac:dyDescent="0.25">
      <c r="A119" s="147"/>
      <c r="B119" s="153"/>
      <c r="C119" s="153"/>
      <c r="D119" s="153"/>
      <c r="E119" s="153"/>
      <c r="F119" s="153"/>
      <c r="G119" s="153"/>
      <c r="H119" s="153"/>
      <c r="I119" s="153"/>
      <c r="J119" s="153"/>
      <c r="K119" s="153"/>
      <c r="L119" s="153"/>
      <c r="M119" s="153"/>
      <c r="N119" s="153"/>
      <c r="O119" s="153"/>
      <c r="P119" s="153"/>
      <c r="Q119" s="153"/>
      <c r="R119" s="153"/>
      <c r="S119" s="153"/>
      <c r="T119" s="153"/>
      <c r="U119" s="153"/>
      <c r="V119" s="153"/>
      <c r="W119" s="153"/>
      <c r="X119" s="153"/>
      <c r="Y119" s="153"/>
      <c r="Z119" s="153"/>
      <c r="AA119" s="153"/>
      <c r="AB119" s="153"/>
      <c r="AC119" s="153"/>
      <c r="AD119" s="153"/>
      <c r="AE119" s="153"/>
      <c r="AF119" s="153"/>
      <c r="AG119" s="153"/>
      <c r="AH119" s="153"/>
      <c r="AI119" s="153"/>
      <c r="AJ119" s="153"/>
      <c r="AK119" s="153"/>
      <c r="AL119" s="147"/>
      <c r="AM119" s="147"/>
    </row>
    <row r="120" spans="1:39" x14ac:dyDescent="0.25">
      <c r="A120" s="147"/>
      <c r="B120" s="153"/>
      <c r="C120" s="153"/>
      <c r="D120" s="153"/>
      <c r="E120" s="153"/>
      <c r="F120" s="153"/>
      <c r="G120" s="153"/>
      <c r="H120" s="153"/>
      <c r="I120" s="153"/>
      <c r="J120" s="153"/>
      <c r="K120" s="153"/>
      <c r="L120" s="153"/>
      <c r="M120" s="153"/>
      <c r="N120" s="153"/>
      <c r="O120" s="153"/>
      <c r="P120" s="153"/>
      <c r="Q120" s="153"/>
      <c r="R120" s="153"/>
      <c r="S120" s="153"/>
      <c r="T120" s="153"/>
      <c r="U120" s="153"/>
      <c r="V120" s="153"/>
      <c r="W120" s="153"/>
      <c r="X120" s="153"/>
      <c r="Y120" s="153"/>
      <c r="Z120" s="153"/>
      <c r="AA120" s="153"/>
      <c r="AB120" s="153"/>
      <c r="AC120" s="153"/>
      <c r="AD120" s="153"/>
      <c r="AE120" s="153"/>
      <c r="AF120" s="153"/>
      <c r="AG120" s="153"/>
      <c r="AH120" s="153"/>
      <c r="AI120" s="153"/>
      <c r="AJ120" s="153"/>
      <c r="AK120" s="153"/>
      <c r="AL120" s="147"/>
      <c r="AM120" s="147"/>
    </row>
    <row r="121" spans="1:39" x14ac:dyDescent="0.25">
      <c r="A121" s="147"/>
      <c r="B121" s="153"/>
      <c r="C121" s="153"/>
      <c r="D121" s="153"/>
      <c r="E121" s="153"/>
      <c r="F121" s="153"/>
      <c r="G121" s="153"/>
      <c r="H121" s="153"/>
      <c r="I121" s="153"/>
      <c r="J121" s="153"/>
      <c r="K121" s="153"/>
      <c r="L121" s="153"/>
      <c r="M121" s="153"/>
      <c r="N121" s="153"/>
      <c r="O121" s="153"/>
      <c r="P121" s="153"/>
      <c r="Q121" s="153"/>
      <c r="R121" s="153"/>
      <c r="S121" s="153"/>
      <c r="T121" s="153"/>
      <c r="U121" s="153"/>
      <c r="V121" s="153"/>
      <c r="W121" s="153"/>
      <c r="X121" s="153"/>
      <c r="Y121" s="153"/>
      <c r="Z121" s="153"/>
      <c r="AA121" s="153"/>
      <c r="AB121" s="153"/>
      <c r="AC121" s="153"/>
      <c r="AD121" s="153"/>
      <c r="AE121" s="153"/>
      <c r="AF121" s="153"/>
      <c r="AG121" s="153"/>
      <c r="AH121" s="153"/>
      <c r="AI121" s="153"/>
      <c r="AJ121" s="153"/>
      <c r="AK121" s="153"/>
      <c r="AL121" s="147"/>
      <c r="AM121" s="147"/>
    </row>
    <row r="122" spans="1:39" x14ac:dyDescent="0.25">
      <c r="A122" s="147"/>
      <c r="B122" s="153"/>
      <c r="C122" s="153"/>
      <c r="D122" s="153"/>
      <c r="E122" s="153"/>
      <c r="F122" s="153"/>
      <c r="G122" s="153"/>
      <c r="H122" s="153"/>
      <c r="I122" s="153"/>
      <c r="J122" s="153"/>
      <c r="K122" s="153"/>
      <c r="L122" s="153"/>
      <c r="M122" s="153"/>
      <c r="N122" s="153"/>
      <c r="O122" s="153"/>
      <c r="P122" s="153"/>
      <c r="Q122" s="153"/>
      <c r="R122" s="153"/>
      <c r="S122" s="153"/>
      <c r="T122" s="153"/>
      <c r="U122" s="153"/>
      <c r="V122" s="153"/>
      <c r="W122" s="153"/>
      <c r="X122" s="153"/>
      <c r="Y122" s="153"/>
      <c r="Z122" s="153"/>
      <c r="AA122" s="153"/>
      <c r="AB122" s="153"/>
      <c r="AC122" s="153"/>
      <c r="AD122" s="153"/>
      <c r="AE122" s="153"/>
      <c r="AF122" s="153"/>
      <c r="AG122" s="153"/>
      <c r="AH122" s="153"/>
      <c r="AI122" s="153"/>
      <c r="AJ122" s="153"/>
      <c r="AK122" s="153"/>
      <c r="AL122" s="147"/>
      <c r="AM122" s="147"/>
    </row>
    <row r="123" spans="1:39" x14ac:dyDescent="0.25">
      <c r="A123" s="147"/>
      <c r="B123" s="153"/>
      <c r="C123" s="153"/>
      <c r="D123" s="153"/>
      <c r="E123" s="153"/>
      <c r="F123" s="153"/>
      <c r="G123" s="153"/>
      <c r="H123" s="153"/>
      <c r="I123" s="153"/>
      <c r="J123" s="153"/>
      <c r="K123" s="153"/>
      <c r="L123" s="153"/>
      <c r="M123" s="153"/>
      <c r="N123" s="153"/>
      <c r="O123" s="153"/>
      <c r="P123" s="153"/>
      <c r="Q123" s="153"/>
      <c r="R123" s="153"/>
      <c r="S123" s="153"/>
      <c r="T123" s="153"/>
      <c r="U123" s="153"/>
      <c r="V123" s="153"/>
      <c r="W123" s="153"/>
      <c r="X123" s="153"/>
      <c r="Y123" s="153"/>
      <c r="Z123" s="153"/>
      <c r="AA123" s="153"/>
      <c r="AB123" s="153"/>
      <c r="AC123" s="153"/>
      <c r="AD123" s="153"/>
      <c r="AE123" s="153"/>
      <c r="AF123" s="153"/>
      <c r="AG123" s="153"/>
      <c r="AH123" s="153"/>
      <c r="AI123" s="153"/>
      <c r="AJ123" s="153"/>
      <c r="AK123" s="153"/>
      <c r="AL123" s="147"/>
      <c r="AM123" s="147"/>
    </row>
    <row r="124" spans="1:39" x14ac:dyDescent="0.25">
      <c r="A124" s="147"/>
      <c r="B124" s="153"/>
      <c r="C124" s="153"/>
      <c r="D124" s="153"/>
      <c r="E124" s="153"/>
      <c r="F124" s="153"/>
      <c r="G124" s="153"/>
      <c r="H124" s="153"/>
      <c r="I124" s="153"/>
      <c r="J124" s="153"/>
      <c r="K124" s="153"/>
      <c r="L124" s="153"/>
      <c r="M124" s="153"/>
      <c r="N124" s="153"/>
      <c r="O124" s="153"/>
      <c r="P124" s="153"/>
      <c r="Q124" s="153"/>
      <c r="R124" s="153"/>
      <c r="S124" s="153"/>
      <c r="T124" s="153"/>
      <c r="U124" s="153"/>
      <c r="V124" s="153"/>
      <c r="W124" s="153"/>
      <c r="X124" s="153"/>
      <c r="Y124" s="153"/>
      <c r="Z124" s="153"/>
      <c r="AA124" s="153"/>
      <c r="AB124" s="153"/>
      <c r="AC124" s="153"/>
      <c r="AD124" s="153"/>
      <c r="AE124" s="153"/>
      <c r="AF124" s="153"/>
      <c r="AG124" s="153"/>
      <c r="AH124" s="153"/>
      <c r="AI124" s="153"/>
      <c r="AJ124" s="153"/>
      <c r="AK124" s="153"/>
      <c r="AL124" s="147"/>
      <c r="AM124" s="147"/>
    </row>
    <row r="125" spans="1:39" x14ac:dyDescent="0.25">
      <c r="A125" s="147"/>
      <c r="B125" s="153"/>
      <c r="C125" s="153"/>
      <c r="D125" s="153"/>
      <c r="E125" s="153"/>
      <c r="F125" s="153"/>
      <c r="G125" s="153"/>
      <c r="H125" s="153"/>
      <c r="I125" s="153"/>
      <c r="J125" s="153"/>
      <c r="K125" s="153"/>
      <c r="L125" s="153"/>
      <c r="M125" s="153"/>
      <c r="N125" s="153"/>
      <c r="O125" s="153"/>
      <c r="P125" s="153"/>
      <c r="Q125" s="153"/>
      <c r="R125" s="153"/>
      <c r="S125" s="153"/>
      <c r="T125" s="153"/>
      <c r="U125" s="153"/>
      <c r="V125" s="153"/>
      <c r="W125" s="153"/>
      <c r="X125" s="153"/>
      <c r="Y125" s="153"/>
      <c r="Z125" s="153"/>
      <c r="AA125" s="153"/>
      <c r="AB125" s="153"/>
      <c r="AC125" s="153"/>
      <c r="AD125" s="153"/>
      <c r="AE125" s="153"/>
      <c r="AF125" s="153"/>
      <c r="AG125" s="153"/>
      <c r="AH125" s="153"/>
      <c r="AI125" s="153"/>
      <c r="AJ125" s="153"/>
      <c r="AK125" s="153"/>
      <c r="AL125" s="147"/>
      <c r="AM125" s="147"/>
    </row>
    <row r="126" spans="1:39" x14ac:dyDescent="0.25">
      <c r="A126" s="147"/>
      <c r="B126" s="153"/>
      <c r="C126" s="153"/>
      <c r="D126" s="153"/>
      <c r="E126" s="153"/>
      <c r="F126" s="153"/>
      <c r="G126" s="153"/>
      <c r="H126" s="153"/>
      <c r="I126" s="153"/>
      <c r="J126" s="153"/>
      <c r="K126" s="153"/>
      <c r="L126" s="153"/>
      <c r="M126" s="153"/>
      <c r="N126" s="153"/>
      <c r="O126" s="153"/>
      <c r="P126" s="153"/>
      <c r="Q126" s="153"/>
      <c r="R126" s="153"/>
      <c r="S126" s="153"/>
      <c r="T126" s="153"/>
      <c r="U126" s="153"/>
      <c r="V126" s="153"/>
      <c r="W126" s="153"/>
      <c r="X126" s="153"/>
      <c r="Y126" s="153"/>
      <c r="Z126" s="153"/>
      <c r="AA126" s="153"/>
      <c r="AB126" s="153"/>
      <c r="AC126" s="153"/>
      <c r="AD126" s="153"/>
      <c r="AE126" s="153"/>
      <c r="AF126" s="153"/>
      <c r="AG126" s="153"/>
      <c r="AH126" s="153"/>
      <c r="AI126" s="153"/>
      <c r="AJ126" s="153"/>
      <c r="AK126" s="153"/>
      <c r="AL126" s="147"/>
      <c r="AM126" s="147"/>
    </row>
    <row r="127" spans="1:39" x14ac:dyDescent="0.25">
      <c r="A127" s="147"/>
      <c r="B127" s="153"/>
      <c r="C127" s="153"/>
      <c r="D127" s="153"/>
      <c r="E127" s="153"/>
      <c r="F127" s="153"/>
      <c r="G127" s="153"/>
      <c r="H127" s="153"/>
      <c r="I127" s="153"/>
      <c r="J127" s="153"/>
      <c r="K127" s="153"/>
      <c r="L127" s="153"/>
      <c r="M127" s="153"/>
      <c r="N127" s="153"/>
      <c r="O127" s="153"/>
      <c r="P127" s="153"/>
      <c r="Q127" s="153"/>
      <c r="R127" s="153"/>
      <c r="S127" s="153"/>
      <c r="T127" s="153"/>
      <c r="U127" s="153"/>
      <c r="V127" s="153"/>
      <c r="W127" s="153"/>
      <c r="X127" s="153"/>
      <c r="Y127" s="153"/>
      <c r="Z127" s="153"/>
      <c r="AA127" s="153"/>
      <c r="AB127" s="153"/>
      <c r="AC127" s="153"/>
      <c r="AD127" s="153"/>
      <c r="AE127" s="153"/>
      <c r="AF127" s="153"/>
      <c r="AG127" s="153"/>
      <c r="AH127" s="153"/>
      <c r="AI127" s="153"/>
      <c r="AJ127" s="153"/>
      <c r="AK127" s="153"/>
      <c r="AL127" s="147"/>
      <c r="AM127" s="147"/>
    </row>
    <row r="128" spans="1:39" x14ac:dyDescent="0.25">
      <c r="A128" s="147"/>
      <c r="B128" s="153"/>
      <c r="C128" s="153"/>
      <c r="D128" s="153"/>
      <c r="E128" s="153"/>
      <c r="F128" s="153"/>
      <c r="G128" s="153"/>
      <c r="H128" s="153"/>
      <c r="I128" s="153"/>
      <c r="J128" s="153"/>
      <c r="K128" s="153"/>
      <c r="L128" s="153"/>
      <c r="M128" s="153"/>
      <c r="N128" s="153"/>
      <c r="O128" s="153"/>
      <c r="P128" s="153"/>
      <c r="Q128" s="153"/>
      <c r="R128" s="153"/>
      <c r="S128" s="153"/>
      <c r="T128" s="153"/>
      <c r="U128" s="153"/>
      <c r="V128" s="153"/>
      <c r="W128" s="153"/>
      <c r="X128" s="153"/>
      <c r="Y128" s="153"/>
      <c r="Z128" s="153"/>
      <c r="AA128" s="153"/>
      <c r="AB128" s="153"/>
      <c r="AC128" s="153"/>
      <c r="AD128" s="153"/>
      <c r="AE128" s="153"/>
      <c r="AF128" s="153"/>
      <c r="AG128" s="153"/>
      <c r="AH128" s="153"/>
      <c r="AI128" s="153"/>
      <c r="AJ128" s="153"/>
      <c r="AK128" s="153"/>
      <c r="AL128" s="147"/>
      <c r="AM128" s="147"/>
    </row>
    <row r="129" spans="1:39" x14ac:dyDescent="0.25">
      <c r="A129" s="147"/>
      <c r="B129" s="153"/>
      <c r="C129" s="153"/>
      <c r="D129" s="153"/>
      <c r="E129" s="153"/>
      <c r="F129" s="153"/>
      <c r="G129" s="153"/>
      <c r="H129" s="153"/>
      <c r="I129" s="153"/>
      <c r="J129" s="153"/>
      <c r="K129" s="153"/>
      <c r="L129" s="153"/>
      <c r="M129" s="153"/>
      <c r="N129" s="153"/>
      <c r="O129" s="153"/>
      <c r="P129" s="153"/>
      <c r="Q129" s="153"/>
      <c r="R129" s="153"/>
      <c r="S129" s="153"/>
      <c r="T129" s="153"/>
      <c r="U129" s="153"/>
      <c r="V129" s="153"/>
      <c r="W129" s="153"/>
      <c r="X129" s="153"/>
      <c r="Y129" s="153"/>
      <c r="Z129" s="153"/>
      <c r="AA129" s="153"/>
      <c r="AB129" s="153"/>
      <c r="AC129" s="153"/>
      <c r="AD129" s="153"/>
      <c r="AE129" s="153"/>
      <c r="AF129" s="153"/>
      <c r="AG129" s="153"/>
      <c r="AH129" s="153"/>
      <c r="AI129" s="153"/>
      <c r="AJ129" s="153"/>
      <c r="AK129" s="153"/>
      <c r="AL129" s="147"/>
      <c r="AM129" s="147"/>
    </row>
    <row r="130" spans="1:39" x14ac:dyDescent="0.25">
      <c r="A130" s="147"/>
      <c r="B130" s="153"/>
      <c r="C130" s="153"/>
      <c r="D130" s="153"/>
      <c r="E130" s="153"/>
      <c r="F130" s="153"/>
      <c r="G130" s="153"/>
      <c r="H130" s="153"/>
      <c r="I130" s="153"/>
      <c r="J130" s="153"/>
      <c r="K130" s="153"/>
      <c r="L130" s="153"/>
      <c r="M130" s="153"/>
      <c r="N130" s="153"/>
      <c r="O130" s="153"/>
      <c r="P130" s="153"/>
      <c r="Q130" s="153"/>
      <c r="R130" s="153"/>
      <c r="S130" s="153"/>
      <c r="T130" s="153"/>
      <c r="U130" s="153"/>
      <c r="V130" s="153"/>
      <c r="W130" s="153"/>
      <c r="X130" s="153"/>
      <c r="Y130" s="153"/>
      <c r="Z130" s="153"/>
      <c r="AA130" s="153"/>
      <c r="AB130" s="153"/>
      <c r="AC130" s="153"/>
      <c r="AD130" s="153"/>
      <c r="AE130" s="153"/>
      <c r="AF130" s="153"/>
      <c r="AG130" s="153"/>
      <c r="AH130" s="153"/>
      <c r="AI130" s="153"/>
      <c r="AJ130" s="153"/>
      <c r="AK130" s="153"/>
      <c r="AL130" s="147"/>
      <c r="AM130" s="147"/>
    </row>
    <row r="131" spans="1:39" x14ac:dyDescent="0.25">
      <c r="A131" s="147"/>
      <c r="B131" s="153"/>
      <c r="C131" s="153"/>
      <c r="D131" s="153"/>
      <c r="E131" s="153"/>
      <c r="F131" s="153"/>
      <c r="G131" s="153"/>
      <c r="H131" s="153"/>
      <c r="I131" s="153"/>
      <c r="J131" s="153"/>
      <c r="K131" s="153"/>
      <c r="L131" s="153"/>
      <c r="M131" s="153"/>
      <c r="N131" s="153"/>
      <c r="O131" s="153"/>
      <c r="P131" s="153"/>
      <c r="Q131" s="153"/>
      <c r="R131" s="153"/>
      <c r="S131" s="153"/>
      <c r="T131" s="153"/>
      <c r="U131" s="153"/>
      <c r="V131" s="153"/>
      <c r="W131" s="153"/>
      <c r="X131" s="153"/>
      <c r="Y131" s="153"/>
      <c r="Z131" s="153"/>
      <c r="AA131" s="153"/>
      <c r="AB131" s="153"/>
      <c r="AC131" s="153"/>
      <c r="AD131" s="153"/>
      <c r="AE131" s="153"/>
      <c r="AF131" s="153"/>
      <c r="AG131" s="153"/>
      <c r="AH131" s="153"/>
      <c r="AI131" s="153"/>
      <c r="AJ131" s="153"/>
      <c r="AK131" s="153"/>
      <c r="AL131" s="147"/>
      <c r="AM131" s="147"/>
    </row>
    <row r="132" spans="1:39" x14ac:dyDescent="0.25">
      <c r="A132" s="147"/>
      <c r="B132" s="153"/>
      <c r="C132" s="153"/>
      <c r="D132" s="153"/>
      <c r="E132" s="153"/>
      <c r="F132" s="153"/>
      <c r="G132" s="153"/>
      <c r="H132" s="153"/>
      <c r="I132" s="153"/>
      <c r="J132" s="153"/>
      <c r="K132" s="153"/>
      <c r="L132" s="153"/>
      <c r="M132" s="153"/>
      <c r="N132" s="153"/>
      <c r="O132" s="153"/>
      <c r="P132" s="153"/>
      <c r="Q132" s="153"/>
      <c r="R132" s="153"/>
      <c r="S132" s="153"/>
      <c r="T132" s="153"/>
      <c r="U132" s="153"/>
      <c r="V132" s="153"/>
      <c r="W132" s="153"/>
      <c r="X132" s="153"/>
      <c r="Y132" s="153"/>
      <c r="Z132" s="153"/>
      <c r="AA132" s="153"/>
      <c r="AB132" s="153"/>
      <c r="AC132" s="153"/>
      <c r="AD132" s="153"/>
      <c r="AE132" s="153"/>
      <c r="AF132" s="153"/>
      <c r="AG132" s="153"/>
      <c r="AH132" s="153"/>
      <c r="AI132" s="153"/>
      <c r="AJ132" s="153"/>
      <c r="AK132" s="153"/>
      <c r="AL132" s="147"/>
      <c r="AM132" s="147"/>
    </row>
    <row r="133" spans="1:39" x14ac:dyDescent="0.25">
      <c r="A133" s="147"/>
      <c r="B133" s="153"/>
      <c r="C133" s="153"/>
      <c r="D133" s="153"/>
      <c r="E133" s="153"/>
      <c r="F133" s="153"/>
      <c r="G133" s="153"/>
      <c r="H133" s="153"/>
      <c r="I133" s="153"/>
      <c r="J133" s="153"/>
      <c r="K133" s="153"/>
      <c r="L133" s="153"/>
      <c r="M133" s="153"/>
      <c r="N133" s="153"/>
      <c r="O133" s="153"/>
      <c r="P133" s="153"/>
      <c r="Q133" s="153"/>
      <c r="R133" s="153"/>
      <c r="S133" s="153"/>
      <c r="T133" s="153"/>
      <c r="U133" s="153"/>
      <c r="V133" s="153"/>
      <c r="W133" s="153"/>
      <c r="X133" s="153"/>
      <c r="Y133" s="153"/>
      <c r="Z133" s="153"/>
      <c r="AA133" s="153"/>
      <c r="AB133" s="153"/>
      <c r="AC133" s="153"/>
      <c r="AD133" s="153"/>
      <c r="AE133" s="153"/>
      <c r="AF133" s="153"/>
      <c r="AG133" s="153"/>
      <c r="AH133" s="153"/>
      <c r="AI133" s="153"/>
      <c r="AJ133" s="153"/>
      <c r="AK133" s="153"/>
      <c r="AL133" s="147"/>
      <c r="AM133" s="147"/>
    </row>
    <row r="134" spans="1:39" x14ac:dyDescent="0.25">
      <c r="A134" s="147"/>
      <c r="B134" s="153"/>
      <c r="C134" s="153"/>
      <c r="D134" s="153"/>
      <c r="E134" s="153"/>
      <c r="F134" s="153"/>
      <c r="G134" s="153"/>
      <c r="H134" s="153"/>
      <c r="I134" s="153"/>
      <c r="J134" s="153"/>
      <c r="K134" s="153"/>
      <c r="L134" s="153"/>
      <c r="M134" s="153"/>
      <c r="N134" s="153"/>
      <c r="O134" s="153"/>
      <c r="P134" s="153"/>
      <c r="Q134" s="153"/>
      <c r="R134" s="153"/>
      <c r="S134" s="153"/>
      <c r="T134" s="153"/>
      <c r="U134" s="153"/>
      <c r="V134" s="153"/>
      <c r="W134" s="153"/>
      <c r="X134" s="153"/>
      <c r="Y134" s="153"/>
      <c r="Z134" s="153"/>
      <c r="AA134" s="153"/>
      <c r="AB134" s="153"/>
      <c r="AC134" s="153"/>
      <c r="AD134" s="153"/>
      <c r="AE134" s="153"/>
      <c r="AF134" s="153"/>
      <c r="AG134" s="153"/>
      <c r="AH134" s="153"/>
      <c r="AI134" s="153"/>
      <c r="AJ134" s="153"/>
      <c r="AK134" s="153"/>
      <c r="AL134" s="147"/>
      <c r="AM134" s="147"/>
    </row>
    <row r="135" spans="1:39" x14ac:dyDescent="0.25">
      <c r="A135" s="147"/>
      <c r="B135" s="153"/>
      <c r="C135" s="153"/>
      <c r="D135" s="153"/>
      <c r="E135" s="153"/>
      <c r="F135" s="153"/>
      <c r="G135" s="153"/>
      <c r="H135" s="153"/>
      <c r="I135" s="153"/>
      <c r="J135" s="153"/>
      <c r="K135" s="153"/>
      <c r="L135" s="153"/>
      <c r="M135" s="153"/>
      <c r="N135" s="153"/>
      <c r="O135" s="153"/>
      <c r="P135" s="153"/>
      <c r="Q135" s="153"/>
      <c r="R135" s="153"/>
      <c r="S135" s="153"/>
      <c r="T135" s="153"/>
      <c r="U135" s="153"/>
      <c r="V135" s="153"/>
      <c r="W135" s="153"/>
      <c r="X135" s="153"/>
      <c r="Y135" s="153"/>
      <c r="Z135" s="153"/>
      <c r="AA135" s="153"/>
      <c r="AB135" s="153"/>
      <c r="AC135" s="153"/>
      <c r="AD135" s="153"/>
      <c r="AE135" s="153"/>
      <c r="AF135" s="153"/>
      <c r="AG135" s="153"/>
      <c r="AH135" s="153"/>
      <c r="AI135" s="153"/>
      <c r="AJ135" s="153"/>
      <c r="AK135" s="153"/>
      <c r="AL135" s="147"/>
      <c r="AM135" s="147"/>
    </row>
    <row r="136" spans="1:39" x14ac:dyDescent="0.25">
      <c r="A136" s="147"/>
      <c r="B136" s="153"/>
      <c r="C136" s="153"/>
      <c r="D136" s="153"/>
      <c r="E136" s="153"/>
      <c r="F136" s="153"/>
      <c r="G136" s="153"/>
      <c r="H136" s="153"/>
      <c r="I136" s="153"/>
      <c r="J136" s="153"/>
      <c r="K136" s="153"/>
      <c r="L136" s="153"/>
      <c r="M136" s="153"/>
      <c r="N136" s="153"/>
      <c r="O136" s="153"/>
      <c r="P136" s="153"/>
      <c r="Q136" s="153"/>
      <c r="R136" s="153"/>
      <c r="S136" s="153"/>
      <c r="T136" s="153"/>
      <c r="U136" s="153"/>
      <c r="V136" s="153"/>
      <c r="W136" s="153"/>
      <c r="X136" s="153"/>
      <c r="Y136" s="153"/>
      <c r="Z136" s="153"/>
      <c r="AA136" s="153"/>
      <c r="AB136" s="153"/>
      <c r="AC136" s="153"/>
      <c r="AD136" s="153"/>
      <c r="AE136" s="153"/>
      <c r="AF136" s="153"/>
      <c r="AG136" s="153"/>
      <c r="AH136" s="153"/>
      <c r="AI136" s="153"/>
      <c r="AJ136" s="153"/>
      <c r="AK136" s="153"/>
      <c r="AL136" s="147"/>
      <c r="AM136" s="147"/>
    </row>
    <row r="137" spans="1:39" x14ac:dyDescent="0.25">
      <c r="A137" s="147"/>
      <c r="B137" s="153"/>
      <c r="C137" s="153"/>
      <c r="D137" s="153"/>
      <c r="E137" s="153"/>
      <c r="F137" s="153"/>
      <c r="G137" s="153"/>
      <c r="H137" s="153"/>
      <c r="I137" s="153"/>
      <c r="J137" s="153"/>
      <c r="K137" s="153"/>
      <c r="L137" s="153"/>
      <c r="M137" s="153"/>
      <c r="N137" s="153"/>
      <c r="O137" s="153"/>
      <c r="P137" s="153"/>
      <c r="Q137" s="153"/>
      <c r="R137" s="153"/>
      <c r="S137" s="153"/>
      <c r="T137" s="153"/>
      <c r="U137" s="153"/>
      <c r="V137" s="153"/>
      <c r="W137" s="153"/>
      <c r="X137" s="153"/>
      <c r="Y137" s="153"/>
      <c r="Z137" s="153"/>
      <c r="AA137" s="153"/>
      <c r="AB137" s="153"/>
      <c r="AC137" s="153"/>
      <c r="AD137" s="153"/>
      <c r="AE137" s="153"/>
      <c r="AF137" s="153"/>
      <c r="AG137" s="153"/>
      <c r="AH137" s="153"/>
      <c r="AI137" s="153"/>
      <c r="AJ137" s="153"/>
      <c r="AK137" s="153"/>
      <c r="AL137" s="147"/>
      <c r="AM137" s="147"/>
    </row>
    <row r="138" spans="1:39" x14ac:dyDescent="0.25">
      <c r="A138" s="147"/>
      <c r="B138" s="153"/>
      <c r="C138" s="153"/>
      <c r="D138" s="153"/>
      <c r="E138" s="153"/>
      <c r="F138" s="153"/>
      <c r="G138" s="153"/>
      <c r="H138" s="153"/>
      <c r="I138" s="153"/>
      <c r="J138" s="153"/>
      <c r="K138" s="153"/>
      <c r="L138" s="153"/>
      <c r="M138" s="153"/>
      <c r="N138" s="153"/>
      <c r="O138" s="153"/>
      <c r="P138" s="153"/>
      <c r="Q138" s="153"/>
      <c r="R138" s="153"/>
      <c r="S138" s="153"/>
      <c r="T138" s="153"/>
      <c r="U138" s="153"/>
      <c r="V138" s="153"/>
      <c r="W138" s="153"/>
      <c r="X138" s="153"/>
      <c r="Y138" s="153"/>
      <c r="Z138" s="153"/>
      <c r="AA138" s="153"/>
      <c r="AB138" s="153"/>
      <c r="AC138" s="153"/>
      <c r="AD138" s="153"/>
      <c r="AE138" s="153"/>
      <c r="AF138" s="153"/>
      <c r="AG138" s="153"/>
      <c r="AH138" s="153"/>
      <c r="AI138" s="153"/>
      <c r="AJ138" s="153"/>
      <c r="AK138" s="153"/>
      <c r="AL138" s="147"/>
      <c r="AM138" s="147"/>
    </row>
    <row r="139" spans="1:39" x14ac:dyDescent="0.25">
      <c r="A139" s="147"/>
      <c r="B139" s="153"/>
      <c r="C139" s="153"/>
      <c r="D139" s="153"/>
      <c r="E139" s="153"/>
      <c r="F139" s="153"/>
      <c r="G139" s="153"/>
      <c r="H139" s="153"/>
      <c r="I139" s="153"/>
      <c r="J139" s="153"/>
      <c r="K139" s="153"/>
      <c r="L139" s="153"/>
      <c r="M139" s="153"/>
      <c r="N139" s="153"/>
      <c r="O139" s="153"/>
      <c r="P139" s="153"/>
      <c r="Q139" s="153"/>
      <c r="R139" s="153"/>
      <c r="S139" s="153"/>
      <c r="T139" s="153"/>
      <c r="U139" s="153"/>
      <c r="V139" s="153"/>
      <c r="W139" s="153"/>
      <c r="X139" s="153"/>
      <c r="Y139" s="153"/>
      <c r="Z139" s="153"/>
      <c r="AA139" s="153"/>
      <c r="AB139" s="153"/>
      <c r="AC139" s="153"/>
      <c r="AD139" s="153"/>
      <c r="AE139" s="153"/>
      <c r="AF139" s="153"/>
      <c r="AG139" s="153"/>
      <c r="AH139" s="153"/>
      <c r="AI139" s="153"/>
      <c r="AJ139" s="153"/>
      <c r="AK139" s="153"/>
      <c r="AL139" s="147"/>
      <c r="AM139" s="147"/>
    </row>
    <row r="140" spans="1:39" x14ac:dyDescent="0.25">
      <c r="A140" s="147"/>
      <c r="B140" s="153"/>
      <c r="C140" s="153"/>
      <c r="D140" s="153"/>
      <c r="E140" s="153"/>
      <c r="F140" s="153"/>
      <c r="G140" s="153"/>
      <c r="H140" s="153"/>
      <c r="I140" s="153"/>
      <c r="J140" s="153"/>
      <c r="K140" s="153"/>
      <c r="L140" s="153"/>
      <c r="M140" s="153"/>
      <c r="N140" s="153"/>
      <c r="O140" s="153"/>
      <c r="P140" s="153"/>
      <c r="Q140" s="153"/>
      <c r="R140" s="153"/>
      <c r="S140" s="153"/>
      <c r="T140" s="153"/>
      <c r="U140" s="153"/>
      <c r="V140" s="153"/>
      <c r="W140" s="153"/>
      <c r="X140" s="153"/>
      <c r="Y140" s="153"/>
      <c r="Z140" s="153"/>
      <c r="AA140" s="153"/>
      <c r="AB140" s="153"/>
      <c r="AC140" s="153"/>
      <c r="AD140" s="153"/>
      <c r="AE140" s="153"/>
      <c r="AF140" s="153"/>
      <c r="AG140" s="153"/>
      <c r="AH140" s="153"/>
      <c r="AI140" s="153"/>
      <c r="AJ140" s="153"/>
      <c r="AK140" s="153"/>
      <c r="AL140" s="147"/>
      <c r="AM140" s="147"/>
    </row>
    <row r="141" spans="1:39" x14ac:dyDescent="0.25">
      <c r="A141" s="147"/>
      <c r="B141" s="153"/>
      <c r="C141" s="153"/>
      <c r="D141" s="153"/>
      <c r="E141" s="153"/>
      <c r="F141" s="153"/>
      <c r="G141" s="153"/>
      <c r="H141" s="153"/>
      <c r="I141" s="153"/>
      <c r="J141" s="153"/>
      <c r="K141" s="153"/>
      <c r="L141" s="153"/>
      <c r="M141" s="153"/>
      <c r="N141" s="153"/>
      <c r="O141" s="153"/>
      <c r="P141" s="153"/>
      <c r="Q141" s="153"/>
      <c r="R141" s="153"/>
      <c r="S141" s="153"/>
      <c r="T141" s="153"/>
      <c r="U141" s="153"/>
      <c r="V141" s="153"/>
      <c r="W141" s="153"/>
      <c r="X141" s="153"/>
      <c r="Y141" s="153"/>
      <c r="Z141" s="153"/>
      <c r="AA141" s="153"/>
      <c r="AB141" s="153"/>
      <c r="AC141" s="153"/>
      <c r="AD141" s="153"/>
      <c r="AE141" s="153"/>
      <c r="AF141" s="153"/>
      <c r="AG141" s="153"/>
      <c r="AH141" s="153"/>
      <c r="AI141" s="153"/>
      <c r="AJ141" s="153"/>
      <c r="AK141" s="153"/>
      <c r="AL141" s="147"/>
      <c r="AM141" s="147"/>
    </row>
    <row r="142" spans="1:39" x14ac:dyDescent="0.25">
      <c r="A142" s="147"/>
      <c r="B142" s="153"/>
      <c r="C142" s="153"/>
      <c r="D142" s="153"/>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53"/>
      <c r="AF142" s="153"/>
      <c r="AG142" s="153"/>
      <c r="AH142" s="153"/>
      <c r="AI142" s="153"/>
      <c r="AJ142" s="153"/>
      <c r="AK142" s="153"/>
      <c r="AL142" s="147"/>
      <c r="AM142" s="147"/>
    </row>
    <row r="143" spans="1:39" x14ac:dyDescent="0.25">
      <c r="A143" s="147"/>
      <c r="B143" s="153"/>
      <c r="C143" s="153"/>
      <c r="D143" s="153"/>
      <c r="E143" s="153"/>
      <c r="F143" s="153"/>
      <c r="G143" s="153"/>
      <c r="H143" s="153"/>
      <c r="I143" s="153"/>
      <c r="J143" s="153"/>
      <c r="K143" s="153"/>
      <c r="L143" s="153"/>
      <c r="M143" s="153"/>
      <c r="N143" s="153"/>
      <c r="O143" s="153"/>
      <c r="P143" s="153"/>
      <c r="Q143" s="153"/>
      <c r="R143" s="153"/>
      <c r="S143" s="153"/>
      <c r="T143" s="153"/>
      <c r="U143" s="153"/>
      <c r="V143" s="153"/>
      <c r="W143" s="153"/>
      <c r="X143" s="153"/>
      <c r="Y143" s="153"/>
      <c r="Z143" s="153"/>
      <c r="AA143" s="153"/>
      <c r="AB143" s="153"/>
      <c r="AC143" s="153"/>
      <c r="AD143" s="153"/>
      <c r="AE143" s="153"/>
      <c r="AF143" s="153"/>
      <c r="AG143" s="153"/>
      <c r="AH143" s="153"/>
      <c r="AI143" s="153"/>
      <c r="AJ143" s="153"/>
      <c r="AK143" s="153"/>
      <c r="AL143" s="147"/>
      <c r="AM143" s="147"/>
    </row>
    <row r="144" spans="1:39" x14ac:dyDescent="0.25">
      <c r="A144" s="147"/>
      <c r="B144" s="153"/>
      <c r="C144" s="153"/>
      <c r="D144" s="153"/>
      <c r="E144" s="153"/>
      <c r="F144" s="153"/>
      <c r="G144" s="153"/>
      <c r="H144" s="153"/>
      <c r="I144" s="153"/>
      <c r="J144" s="153"/>
      <c r="K144" s="153"/>
      <c r="L144" s="153"/>
      <c r="M144" s="153"/>
      <c r="N144" s="153"/>
      <c r="O144" s="153"/>
      <c r="P144" s="153"/>
      <c r="Q144" s="153"/>
      <c r="R144" s="153"/>
      <c r="S144" s="153"/>
      <c r="T144" s="153"/>
      <c r="U144" s="153"/>
      <c r="V144" s="153"/>
      <c r="W144" s="153"/>
      <c r="X144" s="153"/>
      <c r="Y144" s="153"/>
      <c r="Z144" s="153"/>
      <c r="AA144" s="153"/>
      <c r="AB144" s="153"/>
      <c r="AC144" s="153"/>
      <c r="AD144" s="153"/>
      <c r="AE144" s="153"/>
      <c r="AF144" s="153"/>
      <c r="AG144" s="153"/>
      <c r="AH144" s="153"/>
      <c r="AI144" s="153"/>
      <c r="AJ144" s="153"/>
      <c r="AK144" s="153"/>
      <c r="AL144" s="147"/>
      <c r="AM144" s="147"/>
    </row>
    <row r="145" spans="1:39" x14ac:dyDescent="0.25">
      <c r="A145" s="147"/>
      <c r="B145" s="153"/>
      <c r="C145" s="153"/>
      <c r="D145" s="153"/>
      <c r="E145" s="153"/>
      <c r="F145" s="153"/>
      <c r="G145" s="153"/>
      <c r="H145" s="153"/>
      <c r="I145" s="153"/>
      <c r="J145" s="153"/>
      <c r="K145" s="153"/>
      <c r="L145" s="153"/>
      <c r="M145" s="153"/>
      <c r="N145" s="153"/>
      <c r="O145" s="153"/>
      <c r="P145" s="153"/>
      <c r="Q145" s="153"/>
      <c r="R145" s="153"/>
      <c r="S145" s="153"/>
      <c r="T145" s="153"/>
      <c r="U145" s="153"/>
      <c r="V145" s="153"/>
      <c r="W145" s="153"/>
      <c r="X145" s="153"/>
      <c r="Y145" s="153"/>
      <c r="Z145" s="153"/>
      <c r="AA145" s="153"/>
      <c r="AB145" s="153"/>
      <c r="AC145" s="153"/>
      <c r="AD145" s="153"/>
      <c r="AE145" s="153"/>
      <c r="AF145" s="153"/>
      <c r="AG145" s="153"/>
      <c r="AH145" s="153"/>
      <c r="AI145" s="153"/>
      <c r="AJ145" s="153"/>
      <c r="AK145" s="153"/>
      <c r="AL145" s="147"/>
      <c r="AM145" s="147"/>
    </row>
    <row r="146" spans="1:39" x14ac:dyDescent="0.25">
      <c r="A146" s="147"/>
      <c r="B146" s="153"/>
      <c r="C146" s="153"/>
      <c r="D146" s="153"/>
      <c r="E146" s="153"/>
      <c r="F146" s="153"/>
      <c r="G146" s="153"/>
      <c r="H146" s="153"/>
      <c r="I146" s="153"/>
      <c r="J146" s="153"/>
      <c r="K146" s="153"/>
      <c r="L146" s="153"/>
      <c r="M146" s="153"/>
      <c r="N146" s="153"/>
      <c r="O146" s="153"/>
      <c r="P146" s="153"/>
      <c r="Q146" s="153"/>
      <c r="R146" s="153"/>
      <c r="S146" s="153"/>
      <c r="T146" s="153"/>
      <c r="U146" s="153"/>
      <c r="V146" s="153"/>
      <c r="W146" s="153"/>
      <c r="X146" s="153"/>
      <c r="Y146" s="153"/>
      <c r="Z146" s="153"/>
      <c r="AA146" s="153"/>
      <c r="AB146" s="153"/>
      <c r="AC146" s="153"/>
      <c r="AD146" s="153"/>
      <c r="AE146" s="153"/>
      <c r="AF146" s="153"/>
      <c r="AG146" s="153"/>
      <c r="AH146" s="153"/>
      <c r="AI146" s="153"/>
      <c r="AJ146" s="153"/>
      <c r="AK146" s="153"/>
      <c r="AL146" s="147"/>
      <c r="AM146" s="147"/>
    </row>
    <row r="147" spans="1:39" x14ac:dyDescent="0.25">
      <c r="A147" s="147"/>
      <c r="B147" s="153"/>
      <c r="C147" s="153"/>
      <c r="D147" s="153"/>
      <c r="E147" s="153"/>
      <c r="F147" s="153"/>
      <c r="G147" s="153"/>
      <c r="H147" s="153"/>
      <c r="I147" s="153"/>
      <c r="J147" s="153"/>
      <c r="K147" s="153"/>
      <c r="L147" s="153"/>
      <c r="M147" s="153"/>
      <c r="N147" s="153"/>
      <c r="O147" s="153"/>
      <c r="P147" s="153"/>
      <c r="Q147" s="153"/>
      <c r="R147" s="153"/>
      <c r="S147" s="153"/>
      <c r="T147" s="153"/>
      <c r="U147" s="153"/>
      <c r="V147" s="153"/>
      <c r="W147" s="153"/>
      <c r="X147" s="153"/>
      <c r="Y147" s="153"/>
      <c r="Z147" s="153"/>
      <c r="AA147" s="153"/>
      <c r="AB147" s="153"/>
      <c r="AC147" s="153"/>
      <c r="AD147" s="153"/>
      <c r="AE147" s="153"/>
      <c r="AF147" s="153"/>
      <c r="AG147" s="153"/>
      <c r="AH147" s="153"/>
      <c r="AI147" s="153"/>
      <c r="AJ147" s="153"/>
      <c r="AK147" s="153"/>
      <c r="AL147" s="147"/>
      <c r="AM147" s="147"/>
    </row>
    <row r="148" spans="1:39" x14ac:dyDescent="0.25">
      <c r="A148" s="147"/>
      <c r="B148" s="153"/>
      <c r="C148" s="153"/>
      <c r="D148" s="153"/>
      <c r="E148" s="153"/>
      <c r="F148" s="153"/>
      <c r="G148" s="153"/>
      <c r="H148" s="153"/>
      <c r="I148" s="153"/>
      <c r="J148" s="153"/>
      <c r="K148" s="153"/>
      <c r="L148" s="153"/>
      <c r="M148" s="153"/>
      <c r="N148" s="153"/>
      <c r="O148" s="153"/>
      <c r="P148" s="153"/>
      <c r="Q148" s="153"/>
      <c r="R148" s="153"/>
      <c r="S148" s="153"/>
      <c r="T148" s="153"/>
      <c r="U148" s="153"/>
      <c r="V148" s="153"/>
      <c r="W148" s="153"/>
      <c r="X148" s="153"/>
      <c r="Y148" s="153"/>
      <c r="Z148" s="153"/>
      <c r="AA148" s="153"/>
      <c r="AB148" s="153"/>
      <c r="AC148" s="153"/>
      <c r="AD148" s="153"/>
      <c r="AE148" s="153"/>
      <c r="AF148" s="153"/>
      <c r="AG148" s="153"/>
      <c r="AH148" s="153"/>
      <c r="AI148" s="153"/>
      <c r="AJ148" s="153"/>
      <c r="AK148" s="153"/>
      <c r="AL148" s="147"/>
      <c r="AM148" s="147"/>
    </row>
    <row r="149" spans="1:39" x14ac:dyDescent="0.25">
      <c r="A149" s="147"/>
      <c r="B149" s="153"/>
      <c r="C149" s="153"/>
      <c r="D149" s="153"/>
      <c r="E149" s="153"/>
      <c r="F149" s="153"/>
      <c r="G149" s="153"/>
      <c r="H149" s="153"/>
      <c r="I149" s="153"/>
      <c r="J149" s="153"/>
      <c r="K149" s="153"/>
      <c r="L149" s="153"/>
      <c r="M149" s="153"/>
      <c r="N149" s="153"/>
      <c r="O149" s="153"/>
      <c r="P149" s="153"/>
      <c r="Q149" s="153"/>
      <c r="R149" s="153"/>
      <c r="S149" s="153"/>
      <c r="T149" s="153"/>
      <c r="U149" s="153"/>
      <c r="V149" s="153"/>
      <c r="W149" s="153"/>
      <c r="X149" s="153"/>
      <c r="Y149" s="153"/>
      <c r="Z149" s="153"/>
      <c r="AA149" s="153"/>
      <c r="AB149" s="153"/>
      <c r="AC149" s="153"/>
      <c r="AD149" s="153"/>
      <c r="AE149" s="153"/>
      <c r="AF149" s="153"/>
      <c r="AG149" s="153"/>
      <c r="AH149" s="153"/>
      <c r="AI149" s="153"/>
      <c r="AJ149" s="153"/>
      <c r="AK149" s="153"/>
      <c r="AL149" s="147"/>
      <c r="AM149" s="147"/>
    </row>
    <row r="150" spans="1:39" x14ac:dyDescent="0.25">
      <c r="A150" s="147"/>
      <c r="B150" s="153"/>
      <c r="C150" s="153"/>
      <c r="D150" s="153"/>
      <c r="E150" s="153"/>
      <c r="F150" s="153"/>
      <c r="G150" s="153"/>
      <c r="H150" s="153"/>
      <c r="I150" s="153"/>
      <c r="J150" s="153"/>
      <c r="K150" s="153"/>
      <c r="L150" s="153"/>
      <c r="M150" s="153"/>
      <c r="N150" s="153"/>
      <c r="O150" s="153"/>
      <c r="P150" s="153"/>
      <c r="Q150" s="153"/>
      <c r="R150" s="153"/>
      <c r="S150" s="153"/>
      <c r="T150" s="153"/>
      <c r="U150" s="153"/>
      <c r="V150" s="153"/>
      <c r="W150" s="153"/>
      <c r="X150" s="153"/>
      <c r="Y150" s="153"/>
      <c r="Z150" s="153"/>
      <c r="AA150" s="153"/>
      <c r="AB150" s="153"/>
      <c r="AC150" s="153"/>
      <c r="AD150" s="153"/>
      <c r="AE150" s="153"/>
      <c r="AF150" s="153"/>
      <c r="AG150" s="153"/>
      <c r="AH150" s="153"/>
      <c r="AI150" s="153"/>
      <c r="AJ150" s="153"/>
      <c r="AK150" s="153"/>
      <c r="AL150" s="147"/>
      <c r="AM150" s="147"/>
    </row>
    <row r="151" spans="1:39" x14ac:dyDescent="0.25">
      <c r="A151" s="147"/>
      <c r="B151" s="153"/>
      <c r="C151" s="153"/>
      <c r="D151" s="153"/>
      <c r="E151" s="153"/>
      <c r="F151" s="153"/>
      <c r="G151" s="153"/>
      <c r="H151" s="153"/>
      <c r="I151" s="153"/>
      <c r="J151" s="153"/>
      <c r="K151" s="153"/>
      <c r="L151" s="153"/>
      <c r="M151" s="153"/>
      <c r="N151" s="153"/>
      <c r="O151" s="153"/>
      <c r="P151" s="153"/>
      <c r="Q151" s="153"/>
      <c r="R151" s="153"/>
      <c r="S151" s="153"/>
      <c r="T151" s="153"/>
      <c r="U151" s="153"/>
      <c r="V151" s="153"/>
      <c r="W151" s="153"/>
      <c r="X151" s="153"/>
      <c r="Y151" s="153"/>
      <c r="Z151" s="153"/>
      <c r="AA151" s="153"/>
      <c r="AB151" s="153"/>
      <c r="AC151" s="153"/>
      <c r="AD151" s="153"/>
      <c r="AE151" s="153"/>
      <c r="AF151" s="153"/>
      <c r="AG151" s="153"/>
      <c r="AH151" s="153"/>
      <c r="AI151" s="153"/>
      <c r="AJ151" s="153"/>
      <c r="AK151" s="153"/>
      <c r="AL151" s="147"/>
      <c r="AM151" s="147"/>
    </row>
    <row r="152" spans="1:39" x14ac:dyDescent="0.25">
      <c r="A152" s="147"/>
      <c r="B152" s="153"/>
      <c r="C152" s="153"/>
      <c r="D152" s="153"/>
      <c r="E152" s="153"/>
      <c r="F152" s="153"/>
      <c r="G152" s="153"/>
      <c r="H152" s="153"/>
      <c r="I152" s="153"/>
      <c r="J152" s="153"/>
      <c r="K152" s="153"/>
      <c r="L152" s="153"/>
      <c r="M152" s="153"/>
      <c r="N152" s="153"/>
      <c r="O152" s="153"/>
      <c r="P152" s="153"/>
      <c r="Q152" s="153"/>
      <c r="R152" s="153"/>
      <c r="S152" s="153"/>
      <c r="T152" s="153"/>
      <c r="U152" s="153"/>
      <c r="V152" s="153"/>
      <c r="W152" s="153"/>
      <c r="X152" s="153"/>
      <c r="Y152" s="153"/>
      <c r="Z152" s="153"/>
      <c r="AA152" s="153"/>
      <c r="AB152" s="153"/>
      <c r="AC152" s="153"/>
      <c r="AD152" s="153"/>
      <c r="AE152" s="153"/>
      <c r="AF152" s="153"/>
      <c r="AG152" s="153"/>
      <c r="AH152" s="153"/>
      <c r="AI152" s="153"/>
      <c r="AJ152" s="153"/>
      <c r="AK152" s="153"/>
      <c r="AL152" s="147"/>
      <c r="AM152" s="147"/>
    </row>
    <row r="153" spans="1:39" x14ac:dyDescent="0.25">
      <c r="A153" s="147"/>
      <c r="B153" s="153"/>
      <c r="C153" s="153"/>
      <c r="D153" s="153"/>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53"/>
      <c r="AF153" s="153"/>
      <c r="AG153" s="153"/>
      <c r="AH153" s="153"/>
      <c r="AI153" s="153"/>
      <c r="AJ153" s="153"/>
      <c r="AK153" s="153"/>
      <c r="AL153" s="147"/>
      <c r="AM153" s="147"/>
    </row>
    <row r="154" spans="1:39" x14ac:dyDescent="0.25">
      <c r="A154" s="147"/>
      <c r="B154" s="153"/>
      <c r="C154" s="153"/>
      <c r="D154" s="153"/>
      <c r="E154" s="153"/>
      <c r="F154" s="153"/>
      <c r="G154" s="153"/>
      <c r="H154" s="153"/>
      <c r="I154" s="153"/>
      <c r="J154" s="153"/>
      <c r="K154" s="153"/>
      <c r="L154" s="153"/>
      <c r="M154" s="153"/>
      <c r="N154" s="153"/>
      <c r="O154" s="153"/>
      <c r="P154" s="153"/>
      <c r="Q154" s="153"/>
      <c r="R154" s="153"/>
      <c r="S154" s="153"/>
      <c r="T154" s="153"/>
      <c r="U154" s="153"/>
      <c r="V154" s="153"/>
      <c r="W154" s="153"/>
      <c r="X154" s="153"/>
      <c r="Y154" s="153"/>
      <c r="Z154" s="153"/>
      <c r="AA154" s="153"/>
      <c r="AB154" s="153"/>
      <c r="AC154" s="153"/>
      <c r="AD154" s="153"/>
      <c r="AE154" s="153"/>
      <c r="AF154" s="153"/>
      <c r="AG154" s="153"/>
      <c r="AH154" s="153"/>
      <c r="AI154" s="153"/>
      <c r="AJ154" s="153"/>
      <c r="AK154" s="153"/>
      <c r="AL154" s="147"/>
      <c r="AM154" s="147"/>
    </row>
    <row r="155" spans="1:39" x14ac:dyDescent="0.25">
      <c r="A155" s="147"/>
      <c r="B155" s="153"/>
      <c r="C155" s="153"/>
      <c r="D155" s="153"/>
      <c r="E155" s="153"/>
      <c r="F155" s="153"/>
      <c r="G155" s="153"/>
      <c r="H155" s="153"/>
      <c r="I155" s="153"/>
      <c r="J155" s="153"/>
      <c r="K155" s="153"/>
      <c r="L155" s="153"/>
      <c r="M155" s="153"/>
      <c r="N155" s="153"/>
      <c r="O155" s="153"/>
      <c r="P155" s="153"/>
      <c r="Q155" s="153"/>
      <c r="R155" s="153"/>
      <c r="S155" s="153"/>
      <c r="T155" s="153"/>
      <c r="U155" s="153"/>
      <c r="V155" s="153"/>
      <c r="W155" s="153"/>
      <c r="X155" s="153"/>
      <c r="Y155" s="153"/>
      <c r="Z155" s="153"/>
      <c r="AA155" s="153"/>
      <c r="AB155" s="153"/>
      <c r="AC155" s="153"/>
      <c r="AD155" s="153"/>
      <c r="AE155" s="153"/>
      <c r="AF155" s="153"/>
      <c r="AG155" s="153"/>
      <c r="AH155" s="153"/>
      <c r="AI155" s="153"/>
      <c r="AJ155" s="153"/>
      <c r="AK155" s="153"/>
      <c r="AL155" s="147"/>
      <c r="AM155" s="147"/>
    </row>
    <row r="156" spans="1:39" x14ac:dyDescent="0.25">
      <c r="A156" s="147"/>
      <c r="B156" s="153"/>
      <c r="C156" s="153"/>
      <c r="D156" s="153"/>
      <c r="E156" s="153"/>
      <c r="F156" s="153"/>
      <c r="G156" s="153"/>
      <c r="H156" s="153"/>
      <c r="I156" s="153"/>
      <c r="J156" s="153"/>
      <c r="K156" s="153"/>
      <c r="L156" s="153"/>
      <c r="M156" s="153"/>
      <c r="N156" s="153"/>
      <c r="O156" s="153"/>
      <c r="P156" s="153"/>
      <c r="Q156" s="153"/>
      <c r="R156" s="153"/>
      <c r="S156" s="153"/>
      <c r="T156" s="153"/>
      <c r="U156" s="153"/>
      <c r="V156" s="153"/>
      <c r="W156" s="153"/>
      <c r="X156" s="153"/>
      <c r="Y156" s="153"/>
      <c r="Z156" s="153"/>
      <c r="AA156" s="153"/>
      <c r="AB156" s="153"/>
      <c r="AC156" s="153"/>
      <c r="AD156" s="153"/>
      <c r="AE156" s="153"/>
      <c r="AF156" s="153"/>
      <c r="AG156" s="153"/>
      <c r="AH156" s="153"/>
      <c r="AI156" s="153"/>
      <c r="AJ156" s="153"/>
      <c r="AK156" s="153"/>
      <c r="AL156" s="147"/>
      <c r="AM156" s="147"/>
    </row>
    <row r="157" spans="1:39" x14ac:dyDescent="0.25">
      <c r="A157" s="147"/>
      <c r="B157" s="153"/>
      <c r="C157" s="153"/>
      <c r="D157" s="153"/>
      <c r="E157" s="153"/>
      <c r="F157" s="153"/>
      <c r="G157" s="153"/>
      <c r="H157" s="153"/>
      <c r="I157" s="153"/>
      <c r="J157" s="153"/>
      <c r="K157" s="153"/>
      <c r="L157" s="153"/>
      <c r="M157" s="153"/>
      <c r="N157" s="153"/>
      <c r="O157" s="153"/>
      <c r="P157" s="153"/>
      <c r="Q157" s="153"/>
      <c r="R157" s="153"/>
      <c r="S157" s="153"/>
      <c r="T157" s="153"/>
      <c r="U157" s="153"/>
      <c r="V157" s="153"/>
      <c r="W157" s="153"/>
      <c r="X157" s="153"/>
      <c r="Y157" s="153"/>
      <c r="Z157" s="153"/>
      <c r="AA157" s="153"/>
      <c r="AB157" s="153"/>
      <c r="AC157" s="153"/>
      <c r="AD157" s="153"/>
      <c r="AE157" s="153"/>
      <c r="AF157" s="153"/>
      <c r="AG157" s="153"/>
      <c r="AH157" s="153"/>
      <c r="AI157" s="153"/>
      <c r="AJ157" s="153"/>
      <c r="AK157" s="153"/>
      <c r="AL157" s="147"/>
      <c r="AM157" s="147"/>
    </row>
    <row r="158" spans="1:39" x14ac:dyDescent="0.25">
      <c r="A158" s="147"/>
      <c r="B158" s="153"/>
      <c r="C158" s="153"/>
      <c r="D158" s="153"/>
      <c r="E158" s="153"/>
      <c r="F158" s="153"/>
      <c r="G158" s="153"/>
      <c r="H158" s="153"/>
      <c r="I158" s="153"/>
      <c r="J158" s="153"/>
      <c r="K158" s="153"/>
      <c r="L158" s="153"/>
      <c r="M158" s="153"/>
      <c r="N158" s="153"/>
      <c r="O158" s="153"/>
      <c r="P158" s="153"/>
      <c r="Q158" s="153"/>
      <c r="R158" s="153"/>
      <c r="S158" s="153"/>
      <c r="T158" s="153"/>
      <c r="U158" s="153"/>
      <c r="V158" s="153"/>
      <c r="W158" s="153"/>
      <c r="X158" s="153"/>
      <c r="Y158" s="153"/>
      <c r="Z158" s="153"/>
      <c r="AA158" s="153"/>
      <c r="AB158" s="153"/>
      <c r="AC158" s="153"/>
      <c r="AD158" s="153"/>
      <c r="AE158" s="153"/>
      <c r="AF158" s="153"/>
      <c r="AG158" s="153"/>
      <c r="AH158" s="153"/>
      <c r="AI158" s="153"/>
      <c r="AJ158" s="153"/>
      <c r="AK158" s="153"/>
      <c r="AL158" s="147"/>
      <c r="AM158" s="147"/>
    </row>
    <row r="159" spans="1:39" x14ac:dyDescent="0.25">
      <c r="A159" s="147"/>
      <c r="B159" s="153"/>
      <c r="C159" s="153"/>
      <c r="D159" s="153"/>
      <c r="E159" s="153"/>
      <c r="F159" s="153"/>
      <c r="G159" s="153"/>
      <c r="H159" s="153"/>
      <c r="I159" s="153"/>
      <c r="J159" s="153"/>
      <c r="K159" s="153"/>
      <c r="L159" s="153"/>
      <c r="M159" s="153"/>
      <c r="N159" s="153"/>
      <c r="O159" s="153"/>
      <c r="P159" s="153"/>
      <c r="Q159" s="153"/>
      <c r="R159" s="153"/>
      <c r="S159" s="153"/>
      <c r="T159" s="153"/>
      <c r="U159" s="153"/>
      <c r="V159" s="153"/>
      <c r="W159" s="153"/>
      <c r="X159" s="153"/>
      <c r="Y159" s="153"/>
      <c r="Z159" s="153"/>
      <c r="AA159" s="153"/>
      <c r="AB159" s="153"/>
      <c r="AC159" s="153"/>
      <c r="AD159" s="153"/>
      <c r="AE159" s="153"/>
      <c r="AF159" s="153"/>
      <c r="AG159" s="153"/>
      <c r="AH159" s="153"/>
      <c r="AI159" s="153"/>
      <c r="AJ159" s="153"/>
      <c r="AK159" s="153"/>
      <c r="AL159" s="147"/>
      <c r="AM159" s="147"/>
    </row>
    <row r="160" spans="1:39" x14ac:dyDescent="0.25">
      <c r="A160" s="147"/>
      <c r="B160" s="153"/>
      <c r="C160" s="153"/>
      <c r="D160" s="153"/>
      <c r="E160" s="153"/>
      <c r="F160" s="153"/>
      <c r="G160" s="153"/>
      <c r="H160" s="153"/>
      <c r="I160" s="153"/>
      <c r="J160" s="153"/>
      <c r="K160" s="153"/>
      <c r="L160" s="153"/>
      <c r="M160" s="153"/>
      <c r="N160" s="153"/>
      <c r="O160" s="153"/>
      <c r="P160" s="153"/>
      <c r="Q160" s="153"/>
      <c r="R160" s="153"/>
      <c r="S160" s="153"/>
      <c r="T160" s="153"/>
      <c r="U160" s="153"/>
      <c r="V160" s="153"/>
      <c r="W160" s="153"/>
      <c r="X160" s="153"/>
      <c r="Y160" s="153"/>
      <c r="Z160" s="153"/>
      <c r="AA160" s="153"/>
      <c r="AB160" s="153"/>
      <c r="AC160" s="153"/>
      <c r="AD160" s="153"/>
      <c r="AE160" s="153"/>
      <c r="AF160" s="153"/>
      <c r="AG160" s="153"/>
      <c r="AH160" s="153"/>
      <c r="AI160" s="153"/>
      <c r="AJ160" s="153"/>
      <c r="AK160" s="153"/>
      <c r="AL160" s="147"/>
      <c r="AM160" s="147"/>
    </row>
    <row r="161" spans="1:39" x14ac:dyDescent="0.25">
      <c r="A161" s="147"/>
      <c r="B161" s="153"/>
      <c r="C161" s="153"/>
      <c r="D161" s="153"/>
      <c r="E161" s="153"/>
      <c r="F161" s="153"/>
      <c r="G161" s="153"/>
      <c r="H161" s="153"/>
      <c r="I161" s="153"/>
      <c r="J161" s="153"/>
      <c r="K161" s="153"/>
      <c r="L161" s="153"/>
      <c r="M161" s="153"/>
      <c r="N161" s="153"/>
      <c r="O161" s="153"/>
      <c r="P161" s="153"/>
      <c r="Q161" s="153"/>
      <c r="R161" s="153"/>
      <c r="S161" s="153"/>
      <c r="T161" s="153"/>
      <c r="U161" s="153"/>
      <c r="V161" s="153"/>
      <c r="W161" s="153"/>
      <c r="X161" s="153"/>
      <c r="Y161" s="153"/>
      <c r="Z161" s="153"/>
      <c r="AA161" s="153"/>
      <c r="AB161" s="153"/>
      <c r="AC161" s="153"/>
      <c r="AD161" s="153"/>
      <c r="AE161" s="153"/>
      <c r="AF161" s="153"/>
      <c r="AG161" s="153"/>
      <c r="AH161" s="153"/>
      <c r="AI161" s="153"/>
      <c r="AJ161" s="153"/>
      <c r="AK161" s="153"/>
      <c r="AL161" s="147"/>
      <c r="AM161" s="147"/>
    </row>
    <row r="162" spans="1:39" x14ac:dyDescent="0.25">
      <c r="A162" s="147"/>
      <c r="B162" s="153"/>
      <c r="C162" s="153"/>
      <c r="D162" s="153"/>
      <c r="E162" s="153"/>
      <c r="F162" s="153"/>
      <c r="G162" s="153"/>
      <c r="H162" s="153"/>
      <c r="I162" s="153"/>
      <c r="J162" s="153"/>
      <c r="K162" s="153"/>
      <c r="L162" s="153"/>
      <c r="M162" s="153"/>
      <c r="N162" s="153"/>
      <c r="O162" s="153"/>
      <c r="P162" s="153"/>
      <c r="Q162" s="153"/>
      <c r="R162" s="153"/>
      <c r="S162" s="153"/>
      <c r="T162" s="153"/>
      <c r="U162" s="153"/>
      <c r="V162" s="153"/>
      <c r="W162" s="153"/>
      <c r="X162" s="153"/>
      <c r="Y162" s="153"/>
      <c r="Z162" s="153"/>
      <c r="AA162" s="153"/>
      <c r="AB162" s="153"/>
      <c r="AC162" s="153"/>
      <c r="AD162" s="153"/>
      <c r="AE162" s="153"/>
      <c r="AF162" s="153"/>
      <c r="AG162" s="153"/>
      <c r="AH162" s="153"/>
      <c r="AI162" s="153"/>
      <c r="AJ162" s="153"/>
      <c r="AK162" s="153"/>
      <c r="AL162" s="147"/>
      <c r="AM162" s="147"/>
    </row>
    <row r="163" spans="1:39" x14ac:dyDescent="0.25">
      <c r="A163" s="147"/>
      <c r="B163" s="153"/>
      <c r="C163" s="153"/>
      <c r="D163" s="153"/>
      <c r="E163" s="153"/>
      <c r="F163" s="153"/>
      <c r="G163" s="153"/>
      <c r="H163" s="153"/>
      <c r="I163" s="153"/>
      <c r="J163" s="153"/>
      <c r="K163" s="153"/>
      <c r="L163" s="153"/>
      <c r="M163" s="153"/>
      <c r="N163" s="153"/>
      <c r="O163" s="153"/>
      <c r="P163" s="153"/>
      <c r="Q163" s="153"/>
      <c r="R163" s="153"/>
      <c r="S163" s="153"/>
      <c r="T163" s="153"/>
      <c r="U163" s="153"/>
      <c r="V163" s="153"/>
      <c r="W163" s="153"/>
      <c r="X163" s="153"/>
      <c r="Y163" s="153"/>
      <c r="Z163" s="153"/>
      <c r="AA163" s="153"/>
      <c r="AB163" s="153"/>
      <c r="AC163" s="153"/>
      <c r="AD163" s="153"/>
      <c r="AE163" s="153"/>
      <c r="AF163" s="153"/>
      <c r="AG163" s="153"/>
      <c r="AH163" s="153"/>
      <c r="AI163" s="153"/>
      <c r="AJ163" s="153"/>
      <c r="AK163" s="153"/>
      <c r="AL163" s="147"/>
      <c r="AM163" s="147"/>
    </row>
    <row r="164" spans="1:39" x14ac:dyDescent="0.25">
      <c r="A164" s="147"/>
      <c r="B164" s="153"/>
      <c r="C164" s="153"/>
      <c r="D164" s="153"/>
      <c r="E164" s="153"/>
      <c r="F164" s="153"/>
      <c r="G164" s="153"/>
      <c r="H164" s="153"/>
      <c r="I164" s="153"/>
      <c r="J164" s="153"/>
      <c r="K164" s="153"/>
      <c r="L164" s="153"/>
      <c r="M164" s="153"/>
      <c r="N164" s="153"/>
      <c r="O164" s="153"/>
      <c r="P164" s="153"/>
      <c r="Q164" s="153"/>
      <c r="R164" s="153"/>
      <c r="S164" s="153"/>
      <c r="T164" s="153"/>
      <c r="U164" s="153"/>
      <c r="V164" s="153"/>
      <c r="W164" s="153"/>
      <c r="X164" s="153"/>
      <c r="Y164" s="153"/>
      <c r="Z164" s="153"/>
      <c r="AA164" s="153"/>
      <c r="AB164" s="153"/>
      <c r="AC164" s="153"/>
      <c r="AD164" s="153"/>
      <c r="AE164" s="153"/>
      <c r="AF164" s="153"/>
      <c r="AG164" s="153"/>
      <c r="AH164" s="153"/>
      <c r="AI164" s="153"/>
      <c r="AJ164" s="153"/>
      <c r="AK164" s="153"/>
      <c r="AL164" s="147"/>
      <c r="AM164" s="147"/>
    </row>
    <row r="165" spans="1:39" x14ac:dyDescent="0.25">
      <c r="A165" s="147"/>
      <c r="B165" s="153"/>
      <c r="C165" s="153"/>
      <c r="D165" s="153"/>
      <c r="E165" s="153"/>
      <c r="F165" s="153"/>
      <c r="G165" s="153"/>
      <c r="H165" s="153"/>
      <c r="I165" s="153"/>
      <c r="J165" s="153"/>
      <c r="K165" s="153"/>
      <c r="L165" s="153"/>
      <c r="M165" s="153"/>
      <c r="N165" s="153"/>
      <c r="O165" s="153"/>
      <c r="P165" s="153"/>
      <c r="Q165" s="153"/>
      <c r="R165" s="153"/>
      <c r="S165" s="153"/>
      <c r="T165" s="153"/>
      <c r="U165" s="153"/>
      <c r="V165" s="153"/>
      <c r="W165" s="153"/>
      <c r="X165" s="153"/>
      <c r="Y165" s="153"/>
      <c r="Z165" s="153"/>
      <c r="AA165" s="153"/>
      <c r="AB165" s="153"/>
      <c r="AC165" s="153"/>
      <c r="AD165" s="153"/>
      <c r="AE165" s="153"/>
      <c r="AF165" s="153"/>
      <c r="AG165" s="153"/>
      <c r="AH165" s="153"/>
      <c r="AI165" s="153"/>
      <c r="AJ165" s="153"/>
      <c r="AK165" s="153"/>
      <c r="AL165" s="147"/>
      <c r="AM165" s="147"/>
    </row>
    <row r="166" spans="1:39" x14ac:dyDescent="0.25">
      <c r="A166" s="147"/>
      <c r="B166" s="153"/>
      <c r="C166" s="153"/>
      <c r="D166" s="153"/>
      <c r="E166" s="153"/>
      <c r="F166" s="153"/>
      <c r="G166" s="153"/>
      <c r="H166" s="153"/>
      <c r="I166" s="153"/>
      <c r="J166" s="153"/>
      <c r="K166" s="153"/>
      <c r="L166" s="153"/>
      <c r="M166" s="153"/>
      <c r="N166" s="153"/>
      <c r="O166" s="153"/>
      <c r="P166" s="153"/>
      <c r="Q166" s="153"/>
      <c r="R166" s="153"/>
      <c r="S166" s="153"/>
      <c r="T166" s="153"/>
      <c r="U166" s="153"/>
      <c r="V166" s="153"/>
      <c r="W166" s="153"/>
      <c r="X166" s="153"/>
      <c r="Y166" s="153"/>
      <c r="Z166" s="153"/>
      <c r="AA166" s="153"/>
      <c r="AB166" s="153"/>
      <c r="AC166" s="153"/>
      <c r="AD166" s="153"/>
      <c r="AE166" s="153"/>
      <c r="AF166" s="153"/>
      <c r="AG166" s="153"/>
      <c r="AH166" s="153"/>
      <c r="AI166" s="153"/>
      <c r="AJ166" s="153"/>
      <c r="AK166" s="153"/>
      <c r="AL166" s="147"/>
      <c r="AM166" s="147"/>
    </row>
    <row r="167" spans="1:39" x14ac:dyDescent="0.25">
      <c r="A167" s="147"/>
      <c r="B167" s="153"/>
      <c r="C167" s="153"/>
      <c r="D167" s="153"/>
      <c r="E167" s="153"/>
      <c r="F167" s="153"/>
      <c r="G167" s="153"/>
      <c r="H167" s="153"/>
      <c r="I167" s="153"/>
      <c r="J167" s="153"/>
      <c r="K167" s="153"/>
      <c r="L167" s="153"/>
      <c r="M167" s="153"/>
      <c r="N167" s="153"/>
      <c r="O167" s="153"/>
      <c r="P167" s="153"/>
      <c r="Q167" s="153"/>
      <c r="R167" s="153"/>
      <c r="S167" s="153"/>
      <c r="T167" s="153"/>
      <c r="U167" s="153"/>
      <c r="V167" s="153"/>
      <c r="W167" s="153"/>
      <c r="X167" s="153"/>
      <c r="Y167" s="153"/>
      <c r="Z167" s="153"/>
      <c r="AA167" s="153"/>
      <c r="AB167" s="153"/>
      <c r="AC167" s="153"/>
      <c r="AD167" s="153"/>
      <c r="AE167" s="153"/>
      <c r="AF167" s="153"/>
      <c r="AG167" s="153"/>
      <c r="AH167" s="153"/>
      <c r="AI167" s="153"/>
      <c r="AJ167" s="153"/>
      <c r="AK167" s="153"/>
      <c r="AL167" s="147"/>
      <c r="AM167" s="147"/>
    </row>
    <row r="168" spans="1:39" x14ac:dyDescent="0.25">
      <c r="A168" s="147"/>
      <c r="B168" s="153"/>
      <c r="C168" s="153"/>
      <c r="D168" s="153"/>
      <c r="E168" s="153"/>
      <c r="F168" s="153"/>
      <c r="G168" s="153"/>
      <c r="H168" s="153"/>
      <c r="I168" s="153"/>
      <c r="J168" s="153"/>
      <c r="K168" s="153"/>
      <c r="L168" s="153"/>
      <c r="M168" s="153"/>
      <c r="N168" s="153"/>
      <c r="O168" s="153"/>
      <c r="P168" s="153"/>
      <c r="Q168" s="153"/>
      <c r="R168" s="153"/>
      <c r="S168" s="153"/>
      <c r="T168" s="153"/>
      <c r="U168" s="153"/>
      <c r="V168" s="153"/>
      <c r="W168" s="153"/>
      <c r="X168" s="153"/>
      <c r="Y168" s="153"/>
      <c r="Z168" s="153"/>
      <c r="AA168" s="153"/>
      <c r="AB168" s="153"/>
      <c r="AC168" s="153"/>
      <c r="AD168" s="153"/>
      <c r="AE168" s="153"/>
      <c r="AF168" s="153"/>
      <c r="AG168" s="153"/>
      <c r="AH168" s="153"/>
      <c r="AI168" s="153"/>
      <c r="AJ168" s="153"/>
      <c r="AK168" s="153"/>
      <c r="AL168" s="147"/>
      <c r="AM168" s="147"/>
    </row>
    <row r="169" spans="1:39" x14ac:dyDescent="0.25">
      <c r="A169" s="147"/>
      <c r="B169" s="153"/>
      <c r="C169" s="153"/>
      <c r="D169" s="153"/>
      <c r="E169" s="153"/>
      <c r="F169" s="153"/>
      <c r="G169" s="153"/>
      <c r="H169" s="153"/>
      <c r="I169" s="153"/>
      <c r="J169" s="153"/>
      <c r="K169" s="153"/>
      <c r="L169" s="153"/>
      <c r="M169" s="153"/>
      <c r="N169" s="153"/>
      <c r="O169" s="153"/>
      <c r="P169" s="153"/>
      <c r="Q169" s="153"/>
      <c r="R169" s="153"/>
      <c r="S169" s="153"/>
      <c r="T169" s="153"/>
      <c r="U169" s="153"/>
      <c r="V169" s="153"/>
      <c r="W169" s="153"/>
      <c r="X169" s="153"/>
      <c r="Y169" s="153"/>
      <c r="Z169" s="153"/>
      <c r="AA169" s="153"/>
      <c r="AB169" s="153"/>
      <c r="AC169" s="153"/>
      <c r="AD169" s="153"/>
      <c r="AE169" s="153"/>
      <c r="AF169" s="153"/>
      <c r="AG169" s="153"/>
      <c r="AH169" s="153"/>
      <c r="AI169" s="153"/>
      <c r="AJ169" s="153"/>
      <c r="AK169" s="153"/>
      <c r="AL169" s="147"/>
      <c r="AM169" s="147"/>
    </row>
    <row r="170" spans="1:39" x14ac:dyDescent="0.25">
      <c r="A170" s="147"/>
      <c r="B170" s="153"/>
      <c r="C170" s="153"/>
      <c r="D170" s="153"/>
      <c r="E170" s="153"/>
      <c r="F170" s="153"/>
      <c r="G170" s="153"/>
      <c r="H170" s="153"/>
      <c r="I170" s="153"/>
      <c r="J170" s="153"/>
      <c r="K170" s="153"/>
      <c r="L170" s="153"/>
      <c r="M170" s="153"/>
      <c r="N170" s="153"/>
      <c r="O170" s="153"/>
      <c r="P170" s="153"/>
      <c r="Q170" s="153"/>
      <c r="R170" s="153"/>
      <c r="S170" s="153"/>
      <c r="T170" s="153"/>
      <c r="U170" s="153"/>
      <c r="V170" s="153"/>
      <c r="W170" s="153"/>
      <c r="X170" s="153"/>
      <c r="Y170" s="153"/>
      <c r="Z170" s="153"/>
      <c r="AA170" s="153"/>
      <c r="AB170" s="153"/>
      <c r="AC170" s="153"/>
      <c r="AD170" s="153"/>
      <c r="AE170" s="153"/>
      <c r="AF170" s="153"/>
      <c r="AG170" s="153"/>
      <c r="AH170" s="153"/>
      <c r="AI170" s="153"/>
      <c r="AJ170" s="153"/>
      <c r="AK170" s="153"/>
      <c r="AL170" s="147"/>
      <c r="AM170" s="147"/>
    </row>
    <row r="171" spans="1:39" x14ac:dyDescent="0.25">
      <c r="A171" s="147"/>
      <c r="B171" s="153"/>
      <c r="C171" s="153"/>
      <c r="D171" s="153"/>
      <c r="E171" s="153"/>
      <c r="F171" s="153"/>
      <c r="G171" s="153"/>
      <c r="H171" s="153"/>
      <c r="I171" s="153"/>
      <c r="J171" s="153"/>
      <c r="K171" s="153"/>
      <c r="L171" s="153"/>
      <c r="M171" s="153"/>
      <c r="N171" s="153"/>
      <c r="O171" s="153"/>
      <c r="P171" s="153"/>
      <c r="Q171" s="153"/>
      <c r="R171" s="153"/>
      <c r="S171" s="153"/>
      <c r="T171" s="153"/>
      <c r="U171" s="153"/>
      <c r="V171" s="153"/>
      <c r="W171" s="153"/>
      <c r="X171" s="153"/>
      <c r="Y171" s="153"/>
      <c r="Z171" s="153"/>
      <c r="AA171" s="153"/>
      <c r="AB171" s="153"/>
      <c r="AC171" s="153"/>
      <c r="AD171" s="153"/>
      <c r="AE171" s="153"/>
      <c r="AF171" s="153"/>
      <c r="AG171" s="153"/>
      <c r="AH171" s="153"/>
      <c r="AI171" s="153"/>
      <c r="AJ171" s="153"/>
      <c r="AK171" s="153"/>
      <c r="AL171" s="147"/>
      <c r="AM171" s="147"/>
    </row>
    <row r="172" spans="1:39" x14ac:dyDescent="0.25">
      <c r="A172" s="147"/>
      <c r="B172" s="153"/>
      <c r="C172" s="153"/>
      <c r="D172" s="153"/>
      <c r="E172" s="153"/>
      <c r="F172" s="153"/>
      <c r="G172" s="153"/>
      <c r="H172" s="153"/>
      <c r="I172" s="153"/>
      <c r="J172" s="153"/>
      <c r="K172" s="153"/>
      <c r="L172" s="153"/>
      <c r="M172" s="153"/>
      <c r="N172" s="153"/>
      <c r="O172" s="153"/>
      <c r="P172" s="153"/>
      <c r="Q172" s="153"/>
      <c r="R172" s="153"/>
      <c r="S172" s="153"/>
      <c r="T172" s="153"/>
      <c r="U172" s="153"/>
      <c r="V172" s="153"/>
      <c r="W172" s="153"/>
      <c r="X172" s="153"/>
      <c r="Y172" s="153"/>
      <c r="Z172" s="153"/>
      <c r="AA172" s="153"/>
      <c r="AB172" s="153"/>
      <c r="AC172" s="153"/>
      <c r="AD172" s="153"/>
      <c r="AE172" s="153"/>
      <c r="AF172" s="153"/>
      <c r="AG172" s="153"/>
      <c r="AH172" s="153"/>
      <c r="AI172" s="153"/>
      <c r="AJ172" s="153"/>
      <c r="AK172" s="153"/>
      <c r="AL172" s="147"/>
      <c r="AM172" s="147"/>
    </row>
    <row r="173" spans="1:39" x14ac:dyDescent="0.25">
      <c r="A173" s="147"/>
      <c r="B173" s="153"/>
      <c r="C173" s="153"/>
      <c r="D173" s="153"/>
      <c r="E173" s="153"/>
      <c r="F173" s="153"/>
      <c r="G173" s="153"/>
      <c r="H173" s="153"/>
      <c r="I173" s="153"/>
      <c r="J173" s="153"/>
      <c r="K173" s="153"/>
      <c r="L173" s="153"/>
      <c r="M173" s="153"/>
      <c r="N173" s="153"/>
      <c r="O173" s="153"/>
      <c r="P173" s="153"/>
      <c r="Q173" s="153"/>
      <c r="R173" s="153"/>
      <c r="S173" s="153"/>
      <c r="T173" s="153"/>
      <c r="U173" s="153"/>
      <c r="V173" s="153"/>
      <c r="W173" s="153"/>
      <c r="X173" s="153"/>
      <c r="Y173" s="153"/>
      <c r="Z173" s="153"/>
      <c r="AA173" s="153"/>
      <c r="AB173" s="153"/>
      <c r="AC173" s="153"/>
      <c r="AD173" s="153"/>
      <c r="AE173" s="153"/>
      <c r="AF173" s="153"/>
      <c r="AG173" s="153"/>
      <c r="AH173" s="153"/>
      <c r="AI173" s="153"/>
      <c r="AJ173" s="153"/>
      <c r="AK173" s="153"/>
      <c r="AL173" s="147"/>
      <c r="AM173" s="147"/>
    </row>
    <row r="174" spans="1:39" x14ac:dyDescent="0.25">
      <c r="A174" s="147"/>
      <c r="B174" s="153"/>
      <c r="C174" s="153"/>
      <c r="D174" s="153"/>
      <c r="E174" s="153"/>
      <c r="F174" s="153"/>
      <c r="G174" s="153"/>
      <c r="H174" s="153"/>
      <c r="I174" s="153"/>
      <c r="J174" s="153"/>
      <c r="K174" s="153"/>
      <c r="L174" s="153"/>
      <c r="M174" s="153"/>
      <c r="N174" s="153"/>
      <c r="O174" s="153"/>
      <c r="P174" s="153"/>
      <c r="Q174" s="153"/>
      <c r="R174" s="153"/>
      <c r="S174" s="153"/>
      <c r="T174" s="153"/>
      <c r="U174" s="153"/>
      <c r="V174" s="153"/>
      <c r="W174" s="153"/>
      <c r="X174" s="153"/>
      <c r="Y174" s="153"/>
      <c r="Z174" s="153"/>
      <c r="AA174" s="153"/>
      <c r="AB174" s="153"/>
      <c r="AC174" s="153"/>
      <c r="AD174" s="153"/>
      <c r="AE174" s="153"/>
      <c r="AF174" s="153"/>
      <c r="AG174" s="153"/>
      <c r="AH174" s="153"/>
      <c r="AI174" s="153"/>
      <c r="AJ174" s="153"/>
      <c r="AK174" s="153"/>
      <c r="AL174" s="147"/>
      <c r="AM174" s="147"/>
    </row>
    <row r="175" spans="1:39" x14ac:dyDescent="0.25">
      <c r="A175" s="147"/>
      <c r="B175" s="153"/>
      <c r="C175" s="153"/>
      <c r="D175" s="153"/>
      <c r="E175" s="153"/>
      <c r="F175" s="153"/>
      <c r="G175" s="153"/>
      <c r="H175" s="153"/>
      <c r="I175" s="153"/>
      <c r="J175" s="153"/>
      <c r="K175" s="153"/>
      <c r="L175" s="153"/>
      <c r="M175" s="153"/>
      <c r="N175" s="153"/>
      <c r="O175" s="153"/>
      <c r="P175" s="153"/>
      <c r="Q175" s="153"/>
      <c r="R175" s="153"/>
      <c r="S175" s="153"/>
      <c r="T175" s="153"/>
      <c r="U175" s="153"/>
      <c r="V175" s="153"/>
      <c r="W175" s="153"/>
      <c r="X175" s="153"/>
      <c r="Y175" s="153"/>
      <c r="Z175" s="153"/>
      <c r="AA175" s="153"/>
      <c r="AB175" s="153"/>
      <c r="AC175" s="153"/>
      <c r="AD175" s="153"/>
      <c r="AE175" s="153"/>
      <c r="AF175" s="153"/>
      <c r="AG175" s="153"/>
      <c r="AH175" s="153"/>
      <c r="AI175" s="153"/>
      <c r="AJ175" s="153"/>
      <c r="AK175" s="153"/>
      <c r="AL175" s="147"/>
      <c r="AM175" s="147"/>
    </row>
    <row r="176" spans="1:39" x14ac:dyDescent="0.25">
      <c r="A176" s="147"/>
      <c r="B176" s="153"/>
      <c r="C176" s="153"/>
      <c r="D176" s="153"/>
      <c r="E176" s="153"/>
      <c r="F176" s="153"/>
      <c r="G176" s="153"/>
      <c r="H176" s="153"/>
      <c r="I176" s="153"/>
      <c r="J176" s="153"/>
      <c r="K176" s="153"/>
      <c r="L176" s="153"/>
      <c r="M176" s="153"/>
      <c r="N176" s="153"/>
      <c r="O176" s="153"/>
      <c r="P176" s="153"/>
      <c r="Q176" s="153"/>
      <c r="R176" s="153"/>
      <c r="S176" s="153"/>
      <c r="T176" s="153"/>
      <c r="U176" s="153"/>
      <c r="V176" s="153"/>
      <c r="W176" s="153"/>
      <c r="X176" s="153"/>
      <c r="Y176" s="153"/>
      <c r="Z176" s="153"/>
      <c r="AA176" s="153"/>
      <c r="AB176" s="153"/>
      <c r="AC176" s="153"/>
      <c r="AD176" s="153"/>
      <c r="AE176" s="153"/>
      <c r="AF176" s="153"/>
      <c r="AG176" s="153"/>
      <c r="AH176" s="153"/>
      <c r="AI176" s="153"/>
      <c r="AJ176" s="153"/>
      <c r="AK176" s="153"/>
      <c r="AL176" s="147"/>
      <c r="AM176" s="147"/>
    </row>
    <row r="177" spans="1:39" x14ac:dyDescent="0.25">
      <c r="A177" s="147"/>
      <c r="B177" s="153"/>
      <c r="C177" s="153"/>
      <c r="D177" s="153"/>
      <c r="E177" s="153"/>
      <c r="F177" s="153"/>
      <c r="G177" s="153"/>
      <c r="H177" s="153"/>
      <c r="I177" s="153"/>
      <c r="J177" s="153"/>
      <c r="K177" s="153"/>
      <c r="L177" s="153"/>
      <c r="M177" s="153"/>
      <c r="N177" s="153"/>
      <c r="O177" s="153"/>
      <c r="P177" s="153"/>
      <c r="Q177" s="153"/>
      <c r="R177" s="153"/>
      <c r="S177" s="153"/>
      <c r="T177" s="153"/>
      <c r="U177" s="153"/>
      <c r="V177" s="153"/>
      <c r="W177" s="153"/>
      <c r="X177" s="153"/>
      <c r="Y177" s="153"/>
      <c r="Z177" s="153"/>
      <c r="AA177" s="153"/>
      <c r="AB177" s="153"/>
      <c r="AC177" s="153"/>
      <c r="AD177" s="153"/>
      <c r="AE177" s="153"/>
      <c r="AF177" s="153"/>
      <c r="AG177" s="153"/>
      <c r="AH177" s="153"/>
      <c r="AI177" s="153"/>
      <c r="AJ177" s="153"/>
      <c r="AK177" s="153"/>
      <c r="AL177" s="147"/>
      <c r="AM177" s="147"/>
    </row>
    <row r="178" spans="1:39" x14ac:dyDescent="0.25">
      <c r="A178" s="147"/>
      <c r="B178" s="153"/>
      <c r="C178" s="153"/>
      <c r="D178" s="153"/>
      <c r="E178" s="153"/>
      <c r="F178" s="153"/>
      <c r="G178" s="153"/>
      <c r="H178" s="153"/>
      <c r="I178" s="153"/>
      <c r="J178" s="153"/>
      <c r="K178" s="153"/>
      <c r="L178" s="153"/>
      <c r="M178" s="153"/>
      <c r="N178" s="153"/>
      <c r="O178" s="153"/>
      <c r="P178" s="153"/>
      <c r="Q178" s="153"/>
      <c r="R178" s="153"/>
      <c r="S178" s="153"/>
      <c r="T178" s="153"/>
      <c r="U178" s="153"/>
      <c r="V178" s="153"/>
      <c r="W178" s="153"/>
      <c r="X178" s="153"/>
      <c r="Y178" s="153"/>
      <c r="Z178" s="153"/>
      <c r="AA178" s="153"/>
      <c r="AB178" s="153"/>
      <c r="AC178" s="153"/>
      <c r="AD178" s="153"/>
      <c r="AE178" s="153"/>
      <c r="AF178" s="153"/>
      <c r="AG178" s="153"/>
      <c r="AH178" s="153"/>
      <c r="AI178" s="153"/>
      <c r="AJ178" s="153"/>
      <c r="AK178" s="153"/>
      <c r="AL178" s="147"/>
      <c r="AM178" s="147"/>
    </row>
    <row r="179" spans="1:39" x14ac:dyDescent="0.25">
      <c r="A179" s="147"/>
      <c r="B179" s="153"/>
      <c r="C179" s="153"/>
      <c r="D179" s="153"/>
      <c r="E179" s="153"/>
      <c r="F179" s="153"/>
      <c r="G179" s="153"/>
      <c r="H179" s="153"/>
      <c r="I179" s="153"/>
      <c r="J179" s="153"/>
      <c r="K179" s="153"/>
      <c r="L179" s="153"/>
      <c r="M179" s="153"/>
      <c r="N179" s="153"/>
      <c r="O179" s="153"/>
      <c r="P179" s="153"/>
      <c r="Q179" s="153"/>
      <c r="R179" s="153"/>
      <c r="S179" s="153"/>
      <c r="T179" s="153"/>
      <c r="U179" s="153"/>
      <c r="V179" s="153"/>
      <c r="W179" s="153"/>
      <c r="X179" s="153"/>
      <c r="Y179" s="153"/>
      <c r="Z179" s="153"/>
      <c r="AA179" s="153"/>
      <c r="AB179" s="153"/>
      <c r="AC179" s="153"/>
      <c r="AD179" s="153"/>
      <c r="AE179" s="153"/>
      <c r="AF179" s="153"/>
      <c r="AG179" s="153"/>
      <c r="AH179" s="153"/>
      <c r="AI179" s="153"/>
      <c r="AJ179" s="153"/>
      <c r="AK179" s="153"/>
      <c r="AL179" s="147"/>
      <c r="AM179" s="147"/>
    </row>
    <row r="180" spans="1:39" x14ac:dyDescent="0.25">
      <c r="A180" s="147"/>
      <c r="B180" s="153"/>
      <c r="C180" s="153"/>
      <c r="D180" s="153"/>
      <c r="E180" s="153"/>
      <c r="F180" s="153"/>
      <c r="G180" s="153"/>
      <c r="H180" s="153"/>
      <c r="I180" s="153"/>
      <c r="J180" s="153"/>
      <c r="K180" s="153"/>
      <c r="L180" s="153"/>
      <c r="M180" s="153"/>
      <c r="N180" s="153"/>
      <c r="O180" s="153"/>
      <c r="P180" s="153"/>
      <c r="Q180" s="153"/>
      <c r="R180" s="153"/>
      <c r="S180" s="153"/>
      <c r="T180" s="153"/>
      <c r="U180" s="153"/>
      <c r="V180" s="153"/>
      <c r="W180" s="153"/>
      <c r="X180" s="153"/>
      <c r="Y180" s="153"/>
      <c r="Z180" s="153"/>
      <c r="AA180" s="153"/>
      <c r="AB180" s="153"/>
      <c r="AC180" s="153"/>
      <c r="AD180" s="153"/>
      <c r="AE180" s="153"/>
      <c r="AF180" s="153"/>
      <c r="AG180" s="153"/>
      <c r="AH180" s="153"/>
      <c r="AI180" s="153"/>
      <c r="AJ180" s="153"/>
      <c r="AK180" s="153"/>
      <c r="AL180" s="147"/>
      <c r="AM180" s="147"/>
    </row>
    <row r="181" spans="1:39" x14ac:dyDescent="0.25">
      <c r="A181" s="147"/>
      <c r="B181" s="153"/>
      <c r="C181" s="153"/>
      <c r="D181" s="153"/>
      <c r="E181" s="153"/>
      <c r="F181" s="153"/>
      <c r="G181" s="153"/>
      <c r="H181" s="153"/>
      <c r="I181" s="153"/>
      <c r="J181" s="153"/>
      <c r="K181" s="153"/>
      <c r="L181" s="153"/>
      <c r="M181" s="153"/>
      <c r="N181" s="153"/>
      <c r="O181" s="153"/>
      <c r="P181" s="153"/>
      <c r="Q181" s="153"/>
      <c r="R181" s="153"/>
      <c r="S181" s="153"/>
      <c r="T181" s="153"/>
      <c r="U181" s="153"/>
      <c r="V181" s="153"/>
      <c r="W181" s="153"/>
      <c r="X181" s="153"/>
      <c r="Y181" s="153"/>
      <c r="Z181" s="153"/>
      <c r="AA181" s="153"/>
      <c r="AB181" s="153"/>
      <c r="AC181" s="153"/>
      <c r="AD181" s="153"/>
      <c r="AE181" s="153"/>
      <c r="AF181" s="153"/>
      <c r="AG181" s="153"/>
      <c r="AH181" s="153"/>
      <c r="AI181" s="153"/>
      <c r="AJ181" s="153"/>
      <c r="AK181" s="153"/>
      <c r="AL181" s="147"/>
      <c r="AM181" s="147"/>
    </row>
    <row r="182" spans="1:39" x14ac:dyDescent="0.25">
      <c r="A182" s="147"/>
      <c r="B182" s="153"/>
      <c r="C182" s="153"/>
      <c r="D182" s="153"/>
      <c r="E182" s="153"/>
      <c r="F182" s="153"/>
      <c r="G182" s="153"/>
      <c r="H182" s="153"/>
      <c r="I182" s="153"/>
      <c r="J182" s="153"/>
      <c r="K182" s="153"/>
      <c r="L182" s="153"/>
      <c r="M182" s="153"/>
      <c r="N182" s="153"/>
      <c r="O182" s="153"/>
      <c r="P182" s="153"/>
      <c r="Q182" s="153"/>
      <c r="R182" s="153"/>
      <c r="S182" s="153"/>
      <c r="T182" s="153"/>
      <c r="U182" s="153"/>
      <c r="V182" s="153"/>
      <c r="W182" s="153"/>
      <c r="X182" s="153"/>
      <c r="Y182" s="153"/>
      <c r="Z182" s="153"/>
      <c r="AA182" s="153"/>
      <c r="AB182" s="153"/>
      <c r="AC182" s="153"/>
      <c r="AD182" s="153"/>
      <c r="AE182" s="153"/>
      <c r="AF182" s="153"/>
      <c r="AG182" s="153"/>
      <c r="AH182" s="153"/>
      <c r="AI182" s="153"/>
      <c r="AJ182" s="153"/>
      <c r="AK182" s="153"/>
      <c r="AL182" s="147"/>
      <c r="AM182" s="147"/>
    </row>
    <row r="183" spans="1:39" x14ac:dyDescent="0.25">
      <c r="A183" s="147"/>
      <c r="B183" s="153"/>
      <c r="C183" s="153"/>
      <c r="D183" s="153"/>
      <c r="E183" s="153"/>
      <c r="F183" s="153"/>
      <c r="G183" s="153"/>
      <c r="H183" s="153"/>
      <c r="I183" s="153"/>
      <c r="J183" s="153"/>
      <c r="K183" s="153"/>
      <c r="L183" s="153"/>
      <c r="M183" s="153"/>
      <c r="N183" s="153"/>
      <c r="O183" s="153"/>
      <c r="P183" s="153"/>
      <c r="Q183" s="153"/>
      <c r="R183" s="153"/>
      <c r="S183" s="153"/>
      <c r="T183" s="153"/>
      <c r="U183" s="153"/>
      <c r="V183" s="153"/>
      <c r="W183" s="153"/>
      <c r="X183" s="153"/>
      <c r="Y183" s="153"/>
      <c r="Z183" s="153"/>
      <c r="AA183" s="153"/>
      <c r="AB183" s="153"/>
      <c r="AC183" s="153"/>
      <c r="AD183" s="153"/>
      <c r="AE183" s="153"/>
      <c r="AF183" s="153"/>
      <c r="AG183" s="153"/>
      <c r="AH183" s="153"/>
      <c r="AI183" s="153"/>
      <c r="AJ183" s="153"/>
      <c r="AK183" s="153"/>
      <c r="AL183" s="147"/>
      <c r="AM183" s="147"/>
    </row>
    <row r="184" spans="1:39" x14ac:dyDescent="0.25">
      <c r="A184" s="147"/>
      <c r="B184" s="153"/>
      <c r="C184" s="153"/>
      <c r="D184" s="153"/>
      <c r="E184" s="153"/>
      <c r="F184" s="153"/>
      <c r="G184" s="153"/>
      <c r="H184" s="153"/>
      <c r="I184" s="153"/>
      <c r="J184" s="153"/>
      <c r="K184" s="153"/>
      <c r="L184" s="153"/>
      <c r="M184" s="153"/>
      <c r="N184" s="153"/>
      <c r="O184" s="153"/>
      <c r="P184" s="153"/>
      <c r="Q184" s="153"/>
      <c r="R184" s="153"/>
      <c r="S184" s="153"/>
      <c r="T184" s="153"/>
      <c r="U184" s="153"/>
      <c r="V184" s="153"/>
      <c r="W184" s="153"/>
      <c r="X184" s="153"/>
      <c r="Y184" s="153"/>
      <c r="Z184" s="153"/>
      <c r="AA184" s="153"/>
      <c r="AB184" s="153"/>
      <c r="AC184" s="153"/>
      <c r="AD184" s="153"/>
      <c r="AE184" s="153"/>
      <c r="AF184" s="153"/>
      <c r="AG184" s="153"/>
      <c r="AH184" s="153"/>
      <c r="AI184" s="153"/>
      <c r="AJ184" s="153"/>
      <c r="AK184" s="153"/>
      <c r="AL184" s="147"/>
      <c r="AM184" s="147"/>
    </row>
    <row r="185" spans="1:39" x14ac:dyDescent="0.25">
      <c r="A185" s="147"/>
      <c r="B185" s="153"/>
      <c r="C185" s="153"/>
      <c r="D185" s="153"/>
      <c r="E185" s="153"/>
      <c r="F185" s="153"/>
      <c r="G185" s="153"/>
      <c r="H185" s="153"/>
      <c r="I185" s="153"/>
      <c r="J185" s="153"/>
      <c r="K185" s="153"/>
      <c r="L185" s="153"/>
      <c r="M185" s="153"/>
      <c r="N185" s="153"/>
      <c r="O185" s="153"/>
      <c r="P185" s="153"/>
      <c r="Q185" s="153"/>
      <c r="R185" s="153"/>
      <c r="S185" s="153"/>
      <c r="T185" s="153"/>
      <c r="U185" s="153"/>
      <c r="V185" s="153"/>
      <c r="W185" s="153"/>
      <c r="X185" s="153"/>
      <c r="Y185" s="153"/>
      <c r="Z185" s="153"/>
      <c r="AA185" s="153"/>
      <c r="AB185" s="153"/>
      <c r="AC185" s="153"/>
      <c r="AD185" s="153"/>
      <c r="AE185" s="153"/>
      <c r="AF185" s="153"/>
      <c r="AG185" s="153"/>
      <c r="AH185" s="153"/>
      <c r="AI185" s="153"/>
      <c r="AJ185" s="153"/>
      <c r="AK185" s="153"/>
      <c r="AL185" s="147"/>
      <c r="AM185" s="147"/>
    </row>
    <row r="186" spans="1:39" x14ac:dyDescent="0.25">
      <c r="A186" s="147"/>
      <c r="B186" s="153"/>
      <c r="C186" s="153"/>
      <c r="D186" s="153"/>
      <c r="E186" s="153"/>
      <c r="F186" s="153"/>
      <c r="G186" s="153"/>
      <c r="H186" s="153"/>
      <c r="I186" s="153"/>
      <c r="J186" s="153"/>
      <c r="K186" s="153"/>
      <c r="L186" s="153"/>
      <c r="M186" s="153"/>
      <c r="N186" s="153"/>
      <c r="O186" s="153"/>
      <c r="P186" s="153"/>
      <c r="Q186" s="153"/>
      <c r="R186" s="153"/>
      <c r="S186" s="153"/>
      <c r="T186" s="153"/>
      <c r="U186" s="153"/>
      <c r="V186" s="153"/>
      <c r="W186" s="153"/>
      <c r="X186" s="153"/>
      <c r="Y186" s="153"/>
      <c r="Z186" s="153"/>
      <c r="AA186" s="153"/>
      <c r="AB186" s="153"/>
      <c r="AC186" s="153"/>
      <c r="AD186" s="153"/>
      <c r="AE186" s="153"/>
      <c r="AF186" s="153"/>
      <c r="AG186" s="153"/>
      <c r="AH186" s="153"/>
      <c r="AI186" s="153"/>
      <c r="AJ186" s="153"/>
      <c r="AK186" s="153"/>
      <c r="AL186" s="147"/>
      <c r="AM186" s="147"/>
    </row>
    <row r="187" spans="1:39" x14ac:dyDescent="0.25">
      <c r="A187" s="147"/>
      <c r="B187" s="153"/>
      <c r="C187" s="153"/>
      <c r="D187" s="153"/>
      <c r="E187" s="153"/>
      <c r="F187" s="153"/>
      <c r="G187" s="153"/>
      <c r="H187" s="153"/>
      <c r="I187" s="153"/>
      <c r="J187" s="153"/>
      <c r="K187" s="153"/>
      <c r="L187" s="153"/>
      <c r="M187" s="153"/>
      <c r="N187" s="153"/>
      <c r="O187" s="153"/>
      <c r="P187" s="153"/>
      <c r="Q187" s="153"/>
      <c r="R187" s="153"/>
      <c r="S187" s="153"/>
      <c r="T187" s="153"/>
      <c r="U187" s="153"/>
      <c r="V187" s="153"/>
      <c r="W187" s="153"/>
      <c r="X187" s="153"/>
      <c r="Y187" s="153"/>
      <c r="Z187" s="153"/>
      <c r="AA187" s="153"/>
      <c r="AB187" s="153"/>
      <c r="AC187" s="153"/>
      <c r="AD187" s="153"/>
      <c r="AE187" s="153"/>
      <c r="AF187" s="153"/>
      <c r="AG187" s="153"/>
      <c r="AH187" s="153"/>
      <c r="AI187" s="153"/>
      <c r="AJ187" s="153"/>
      <c r="AK187" s="153"/>
      <c r="AL187" s="147"/>
      <c r="AM187" s="147"/>
    </row>
    <row r="188" spans="1:39" x14ac:dyDescent="0.25">
      <c r="A188" s="147"/>
      <c r="B188" s="153"/>
      <c r="C188" s="153"/>
      <c r="D188" s="153"/>
      <c r="E188" s="153"/>
      <c r="F188" s="153"/>
      <c r="G188" s="153"/>
      <c r="H188" s="153"/>
      <c r="I188" s="153"/>
      <c r="J188" s="153"/>
      <c r="K188" s="153"/>
      <c r="L188" s="153"/>
      <c r="M188" s="153"/>
      <c r="N188" s="153"/>
      <c r="O188" s="153"/>
      <c r="P188" s="153"/>
      <c r="Q188" s="153"/>
      <c r="R188" s="153"/>
      <c r="S188" s="153"/>
      <c r="T188" s="153"/>
      <c r="U188" s="153"/>
      <c r="V188" s="153"/>
      <c r="W188" s="153"/>
      <c r="X188" s="153"/>
      <c r="Y188" s="153"/>
      <c r="Z188" s="153"/>
      <c r="AA188" s="153"/>
      <c r="AB188" s="153"/>
      <c r="AC188" s="153"/>
      <c r="AD188" s="153"/>
      <c r="AE188" s="153"/>
      <c r="AF188" s="153"/>
      <c r="AG188" s="153"/>
      <c r="AH188" s="153"/>
      <c r="AI188" s="153"/>
      <c r="AJ188" s="153"/>
      <c r="AK188" s="153"/>
      <c r="AL188" s="147"/>
      <c r="AM188" s="147"/>
    </row>
    <row r="189" spans="1:39" x14ac:dyDescent="0.25">
      <c r="A189" s="147"/>
      <c r="B189" s="153"/>
      <c r="C189" s="153"/>
      <c r="D189" s="153"/>
      <c r="E189" s="153"/>
      <c r="F189" s="153"/>
      <c r="G189" s="153"/>
      <c r="H189" s="153"/>
      <c r="I189" s="153"/>
      <c r="J189" s="153"/>
      <c r="K189" s="153"/>
      <c r="L189" s="153"/>
      <c r="M189" s="153"/>
      <c r="N189" s="153"/>
      <c r="O189" s="153"/>
      <c r="P189" s="153"/>
      <c r="Q189" s="153"/>
      <c r="R189" s="153"/>
      <c r="S189" s="153"/>
      <c r="T189" s="153"/>
      <c r="U189" s="153"/>
      <c r="V189" s="153"/>
      <c r="W189" s="153"/>
      <c r="X189" s="153"/>
      <c r="Y189" s="153"/>
      <c r="Z189" s="153"/>
      <c r="AA189" s="153"/>
      <c r="AB189" s="153"/>
      <c r="AC189" s="153"/>
      <c r="AD189" s="153"/>
      <c r="AE189" s="153"/>
      <c r="AF189" s="153"/>
      <c r="AG189" s="153"/>
      <c r="AH189" s="153"/>
      <c r="AI189" s="153"/>
      <c r="AJ189" s="153"/>
      <c r="AK189" s="153"/>
      <c r="AL189" s="147"/>
      <c r="AM189" s="147"/>
    </row>
    <row r="190" spans="1:39" x14ac:dyDescent="0.25">
      <c r="A190" s="147"/>
      <c r="B190" s="153"/>
      <c r="C190" s="153"/>
      <c r="D190" s="153"/>
      <c r="E190" s="153"/>
      <c r="F190" s="153"/>
      <c r="G190" s="153"/>
      <c r="H190" s="153"/>
      <c r="I190" s="153"/>
      <c r="J190" s="153"/>
      <c r="K190" s="153"/>
      <c r="L190" s="153"/>
      <c r="M190" s="153"/>
      <c r="N190" s="153"/>
      <c r="O190" s="153"/>
      <c r="P190" s="153"/>
      <c r="Q190" s="153"/>
      <c r="R190" s="153"/>
      <c r="S190" s="153"/>
      <c r="T190" s="153"/>
      <c r="U190" s="153"/>
      <c r="V190" s="153"/>
      <c r="W190" s="153"/>
      <c r="X190" s="153"/>
      <c r="Y190" s="153"/>
      <c r="Z190" s="153"/>
      <c r="AA190" s="153"/>
      <c r="AB190" s="153"/>
      <c r="AC190" s="153"/>
      <c r="AD190" s="153"/>
      <c r="AE190" s="153"/>
      <c r="AF190" s="153"/>
      <c r="AG190" s="153"/>
      <c r="AH190" s="153"/>
      <c r="AI190" s="153"/>
      <c r="AJ190" s="153"/>
      <c r="AK190" s="153"/>
      <c r="AL190" s="147"/>
      <c r="AM190" s="147"/>
    </row>
    <row r="191" spans="1:39" x14ac:dyDescent="0.25">
      <c r="A191" s="147"/>
      <c r="B191" s="153"/>
      <c r="C191" s="153"/>
      <c r="D191" s="153"/>
      <c r="E191" s="153"/>
      <c r="F191" s="153"/>
      <c r="G191" s="153"/>
      <c r="H191" s="153"/>
      <c r="I191" s="153"/>
      <c r="J191" s="153"/>
      <c r="K191" s="153"/>
      <c r="L191" s="153"/>
      <c r="M191" s="153"/>
      <c r="N191" s="153"/>
      <c r="O191" s="153"/>
      <c r="P191" s="153"/>
      <c r="Q191" s="153"/>
      <c r="R191" s="153"/>
      <c r="S191" s="153"/>
      <c r="T191" s="153"/>
      <c r="U191" s="153"/>
      <c r="V191" s="153"/>
      <c r="W191" s="153"/>
      <c r="X191" s="153"/>
      <c r="Y191" s="153"/>
      <c r="Z191" s="153"/>
      <c r="AA191" s="153"/>
      <c r="AB191" s="153"/>
      <c r="AC191" s="153"/>
      <c r="AD191" s="153"/>
      <c r="AE191" s="153"/>
      <c r="AF191" s="153"/>
      <c r="AG191" s="153"/>
      <c r="AH191" s="153"/>
      <c r="AI191" s="153"/>
      <c r="AJ191" s="153"/>
      <c r="AK191" s="153"/>
      <c r="AL191" s="147"/>
      <c r="AM191" s="147"/>
    </row>
    <row r="192" spans="1:39" x14ac:dyDescent="0.25">
      <c r="A192" s="147"/>
      <c r="B192" s="153"/>
      <c r="C192" s="153"/>
      <c r="D192" s="153"/>
      <c r="E192" s="153"/>
      <c r="F192" s="153"/>
      <c r="G192" s="153"/>
      <c r="H192" s="153"/>
      <c r="I192" s="153"/>
      <c r="J192" s="153"/>
      <c r="K192" s="153"/>
      <c r="L192" s="153"/>
      <c r="M192" s="153"/>
      <c r="N192" s="153"/>
      <c r="O192" s="153"/>
      <c r="P192" s="153"/>
      <c r="Q192" s="153"/>
      <c r="R192" s="153"/>
      <c r="S192" s="153"/>
      <c r="T192" s="153"/>
      <c r="U192" s="153"/>
      <c r="V192" s="153"/>
      <c r="W192" s="153"/>
      <c r="X192" s="153"/>
      <c r="Y192" s="153"/>
      <c r="Z192" s="153"/>
      <c r="AA192" s="153"/>
      <c r="AB192" s="153"/>
      <c r="AC192" s="153"/>
      <c r="AD192" s="153"/>
      <c r="AE192" s="153"/>
      <c r="AF192" s="153"/>
      <c r="AG192" s="153"/>
      <c r="AH192" s="153"/>
      <c r="AI192" s="153"/>
      <c r="AJ192" s="153"/>
      <c r="AK192" s="153"/>
      <c r="AL192" s="147"/>
      <c r="AM192" s="147"/>
    </row>
    <row r="193" spans="1:39" x14ac:dyDescent="0.25">
      <c r="A193" s="147"/>
      <c r="B193" s="153"/>
      <c r="C193" s="153"/>
      <c r="D193" s="153"/>
      <c r="E193" s="153"/>
      <c r="F193" s="153"/>
      <c r="G193" s="153"/>
      <c r="H193" s="153"/>
      <c r="I193" s="153"/>
      <c r="J193" s="153"/>
      <c r="K193" s="153"/>
      <c r="L193" s="153"/>
      <c r="M193" s="153"/>
      <c r="N193" s="153"/>
      <c r="O193" s="153"/>
      <c r="P193" s="153"/>
      <c r="Q193" s="153"/>
      <c r="R193" s="153"/>
      <c r="S193" s="153"/>
      <c r="T193" s="153"/>
      <c r="U193" s="153"/>
      <c r="V193" s="153"/>
      <c r="W193" s="153"/>
      <c r="X193" s="153"/>
      <c r="Y193" s="153"/>
      <c r="Z193" s="153"/>
      <c r="AA193" s="153"/>
      <c r="AB193" s="153"/>
      <c r="AC193" s="153"/>
      <c r="AD193" s="153"/>
      <c r="AE193" s="153"/>
      <c r="AF193" s="153"/>
      <c r="AG193" s="153"/>
      <c r="AH193" s="153"/>
      <c r="AI193" s="153"/>
      <c r="AJ193" s="153"/>
      <c r="AK193" s="153"/>
      <c r="AL193" s="147"/>
      <c r="AM193" s="147"/>
    </row>
    <row r="194" spans="1:39" x14ac:dyDescent="0.25">
      <c r="A194" s="147"/>
      <c r="B194" s="153"/>
      <c r="C194" s="153"/>
      <c r="D194" s="153"/>
      <c r="E194" s="153"/>
      <c r="F194" s="153"/>
      <c r="G194" s="153"/>
      <c r="H194" s="153"/>
      <c r="I194" s="153"/>
      <c r="J194" s="153"/>
      <c r="K194" s="153"/>
      <c r="L194" s="153"/>
      <c r="M194" s="153"/>
      <c r="N194" s="153"/>
      <c r="O194" s="153"/>
      <c r="P194" s="153"/>
      <c r="Q194" s="153"/>
      <c r="R194" s="153"/>
      <c r="S194" s="153"/>
      <c r="T194" s="153"/>
      <c r="U194" s="153"/>
      <c r="V194" s="153"/>
      <c r="W194" s="153"/>
      <c r="X194" s="153"/>
      <c r="Y194" s="153"/>
      <c r="Z194" s="153"/>
      <c r="AA194" s="153"/>
      <c r="AB194" s="153"/>
      <c r="AC194" s="153"/>
      <c r="AD194" s="153"/>
      <c r="AE194" s="153"/>
      <c r="AF194" s="153"/>
      <c r="AG194" s="153"/>
      <c r="AH194" s="153"/>
      <c r="AI194" s="153"/>
      <c r="AJ194" s="153"/>
      <c r="AK194" s="153"/>
      <c r="AL194" s="147"/>
      <c r="AM194" s="147"/>
    </row>
    <row r="195" spans="1:39" x14ac:dyDescent="0.25">
      <c r="A195" s="147"/>
      <c r="B195" s="153"/>
      <c r="C195" s="153"/>
      <c r="D195" s="153"/>
      <c r="E195" s="153"/>
      <c r="F195" s="153"/>
      <c r="G195" s="153"/>
      <c r="H195" s="153"/>
      <c r="I195" s="153"/>
      <c r="J195" s="153"/>
      <c r="K195" s="153"/>
      <c r="L195" s="153"/>
      <c r="M195" s="153"/>
      <c r="N195" s="153"/>
      <c r="O195" s="153"/>
      <c r="P195" s="153"/>
      <c r="Q195" s="153"/>
      <c r="R195" s="153"/>
      <c r="S195" s="153"/>
      <c r="T195" s="153"/>
      <c r="U195" s="153"/>
      <c r="V195" s="153"/>
      <c r="W195" s="153"/>
      <c r="X195" s="153"/>
      <c r="Y195" s="153"/>
      <c r="Z195" s="153"/>
      <c r="AA195" s="153"/>
      <c r="AB195" s="153"/>
      <c r="AC195" s="153"/>
      <c r="AD195" s="153"/>
      <c r="AE195" s="153"/>
      <c r="AF195" s="153"/>
      <c r="AG195" s="153"/>
      <c r="AH195" s="153"/>
      <c r="AI195" s="153"/>
      <c r="AJ195" s="153"/>
      <c r="AK195" s="153"/>
      <c r="AL195" s="147"/>
      <c r="AM195" s="147"/>
    </row>
    <row r="196" spans="1:39" x14ac:dyDescent="0.25">
      <c r="A196" s="147"/>
      <c r="B196" s="153"/>
      <c r="C196" s="153"/>
      <c r="D196" s="153"/>
      <c r="E196" s="153"/>
      <c r="F196" s="153"/>
      <c r="G196" s="153"/>
      <c r="H196" s="153"/>
      <c r="I196" s="153"/>
      <c r="J196" s="153"/>
      <c r="K196" s="153"/>
      <c r="L196" s="153"/>
      <c r="M196" s="153"/>
      <c r="N196" s="153"/>
      <c r="O196" s="153"/>
      <c r="P196" s="153"/>
      <c r="Q196" s="153"/>
      <c r="R196" s="153"/>
      <c r="S196" s="153"/>
      <c r="T196" s="153"/>
      <c r="U196" s="153"/>
      <c r="V196" s="153"/>
      <c r="W196" s="153"/>
      <c r="X196" s="153"/>
      <c r="Y196" s="153"/>
      <c r="Z196" s="153"/>
      <c r="AA196" s="153"/>
      <c r="AB196" s="153"/>
      <c r="AC196" s="153"/>
      <c r="AD196" s="153"/>
      <c r="AE196" s="153"/>
      <c r="AF196" s="153"/>
      <c r="AG196" s="153"/>
      <c r="AH196" s="153"/>
      <c r="AI196" s="153"/>
      <c r="AJ196" s="153"/>
      <c r="AK196" s="153"/>
      <c r="AL196" s="147"/>
      <c r="AM196" s="147"/>
    </row>
    <row r="197" spans="1:39" x14ac:dyDescent="0.25">
      <c r="A197" s="147"/>
      <c r="B197" s="153"/>
      <c r="C197" s="153"/>
      <c r="D197" s="153"/>
      <c r="E197" s="153"/>
      <c r="F197" s="153"/>
      <c r="G197" s="153"/>
      <c r="H197" s="153"/>
      <c r="I197" s="153"/>
      <c r="J197" s="153"/>
      <c r="K197" s="153"/>
      <c r="L197" s="153"/>
      <c r="M197" s="153"/>
      <c r="N197" s="153"/>
      <c r="O197" s="153"/>
      <c r="P197" s="153"/>
      <c r="Q197" s="153"/>
      <c r="R197" s="153"/>
      <c r="S197" s="153"/>
      <c r="T197" s="153"/>
      <c r="U197" s="153"/>
      <c r="V197" s="153"/>
      <c r="W197" s="153"/>
      <c r="X197" s="153"/>
      <c r="Y197" s="153"/>
      <c r="Z197" s="153"/>
      <c r="AA197" s="153"/>
      <c r="AB197" s="153"/>
      <c r="AC197" s="153"/>
      <c r="AD197" s="153"/>
      <c r="AE197" s="153"/>
      <c r="AF197" s="153"/>
      <c r="AG197" s="153"/>
      <c r="AH197" s="153"/>
      <c r="AI197" s="153"/>
      <c r="AJ197" s="153"/>
      <c r="AK197" s="153"/>
      <c r="AL197" s="147"/>
      <c r="AM197" s="147"/>
    </row>
    <row r="198" spans="1:39" x14ac:dyDescent="0.25">
      <c r="A198" s="147"/>
      <c r="B198" s="153"/>
      <c r="C198" s="153"/>
      <c r="D198" s="153"/>
      <c r="E198" s="153"/>
      <c r="F198" s="153"/>
      <c r="G198" s="153"/>
      <c r="H198" s="153"/>
      <c r="I198" s="153"/>
      <c r="J198" s="153"/>
      <c r="K198" s="153"/>
      <c r="L198" s="153"/>
      <c r="M198" s="153"/>
      <c r="N198" s="153"/>
      <c r="O198" s="153"/>
      <c r="P198" s="153"/>
      <c r="Q198" s="153"/>
      <c r="R198" s="153"/>
      <c r="S198" s="153"/>
      <c r="T198" s="153"/>
      <c r="U198" s="153"/>
      <c r="V198" s="153"/>
      <c r="W198" s="153"/>
      <c r="X198" s="153"/>
      <c r="Y198" s="153"/>
      <c r="Z198" s="153"/>
      <c r="AA198" s="153"/>
      <c r="AB198" s="153"/>
      <c r="AC198" s="153"/>
      <c r="AD198" s="153"/>
      <c r="AE198" s="153"/>
      <c r="AF198" s="153"/>
      <c r="AG198" s="153"/>
      <c r="AH198" s="153"/>
      <c r="AI198" s="153"/>
      <c r="AJ198" s="153"/>
      <c r="AK198" s="153"/>
      <c r="AL198" s="147"/>
      <c r="AM198" s="147"/>
    </row>
    <row r="199" spans="1:39" x14ac:dyDescent="0.25">
      <c r="A199" s="147"/>
      <c r="B199" s="153"/>
      <c r="C199" s="153"/>
      <c r="D199" s="153"/>
      <c r="E199" s="153"/>
      <c r="F199" s="153"/>
      <c r="G199" s="153"/>
      <c r="H199" s="153"/>
      <c r="I199" s="153"/>
      <c r="J199" s="153"/>
      <c r="K199" s="153"/>
      <c r="L199" s="153"/>
      <c r="M199" s="153"/>
      <c r="N199" s="153"/>
      <c r="O199" s="153"/>
      <c r="P199" s="153"/>
      <c r="Q199" s="153"/>
      <c r="R199" s="153"/>
      <c r="S199" s="153"/>
      <c r="T199" s="153"/>
      <c r="U199" s="153"/>
      <c r="V199" s="153"/>
      <c r="W199" s="153"/>
      <c r="X199" s="153"/>
      <c r="Y199" s="153"/>
      <c r="Z199" s="153"/>
      <c r="AA199" s="153"/>
      <c r="AB199" s="153"/>
      <c r="AC199" s="153"/>
      <c r="AD199" s="153"/>
      <c r="AE199" s="153"/>
      <c r="AF199" s="153"/>
      <c r="AG199" s="153"/>
      <c r="AH199" s="153"/>
      <c r="AI199" s="153"/>
      <c r="AJ199" s="153"/>
      <c r="AK199" s="153"/>
      <c r="AL199" s="147"/>
      <c r="AM199" s="147"/>
    </row>
    <row r="200" spans="1:39" x14ac:dyDescent="0.25">
      <c r="A200" s="147"/>
      <c r="B200" s="153"/>
      <c r="C200" s="153"/>
      <c r="D200" s="153"/>
      <c r="E200" s="153"/>
      <c r="F200" s="153"/>
      <c r="G200" s="153"/>
      <c r="H200" s="153"/>
      <c r="I200" s="153"/>
      <c r="J200" s="153"/>
      <c r="K200" s="153"/>
      <c r="L200" s="153"/>
      <c r="M200" s="153"/>
      <c r="N200" s="153"/>
      <c r="O200" s="153"/>
      <c r="P200" s="153"/>
      <c r="Q200" s="153"/>
      <c r="R200" s="153"/>
      <c r="S200" s="153"/>
      <c r="T200" s="153"/>
      <c r="U200" s="153"/>
      <c r="V200" s="153"/>
      <c r="W200" s="153"/>
      <c r="X200" s="153"/>
      <c r="Y200" s="153"/>
      <c r="Z200" s="153"/>
      <c r="AA200" s="153"/>
      <c r="AB200" s="153"/>
      <c r="AC200" s="153"/>
      <c r="AD200" s="153"/>
      <c r="AE200" s="153"/>
      <c r="AF200" s="153"/>
      <c r="AG200" s="153"/>
      <c r="AH200" s="153"/>
      <c r="AI200" s="153"/>
      <c r="AJ200" s="153"/>
      <c r="AK200" s="153"/>
      <c r="AL200" s="147"/>
      <c r="AM200" s="147"/>
    </row>
    <row r="201" spans="1:39" x14ac:dyDescent="0.25">
      <c r="A201" s="147"/>
      <c r="B201" s="153"/>
      <c r="C201" s="153"/>
      <c r="D201" s="153"/>
      <c r="E201" s="153"/>
      <c r="F201" s="153"/>
      <c r="G201" s="153"/>
      <c r="H201" s="153"/>
      <c r="I201" s="153"/>
      <c r="J201" s="153"/>
      <c r="K201" s="153"/>
      <c r="L201" s="153"/>
      <c r="M201" s="153"/>
      <c r="N201" s="153"/>
      <c r="O201" s="153"/>
      <c r="P201" s="153"/>
      <c r="Q201" s="153"/>
      <c r="R201" s="153"/>
      <c r="S201" s="153"/>
      <c r="T201" s="153"/>
      <c r="U201" s="153"/>
      <c r="V201" s="153"/>
      <c r="W201" s="153"/>
      <c r="X201" s="153"/>
      <c r="Y201" s="153"/>
      <c r="Z201" s="153"/>
      <c r="AA201" s="153"/>
      <c r="AB201" s="153"/>
      <c r="AC201" s="153"/>
      <c r="AD201" s="153"/>
      <c r="AE201" s="153"/>
      <c r="AF201" s="153"/>
      <c r="AG201" s="153"/>
      <c r="AH201" s="153"/>
      <c r="AI201" s="153"/>
      <c r="AJ201" s="153"/>
      <c r="AK201" s="153"/>
      <c r="AL201" s="147"/>
      <c r="AM201" s="147"/>
    </row>
    <row r="202" spans="1:39" x14ac:dyDescent="0.25">
      <c r="A202" s="147"/>
      <c r="B202" s="153"/>
      <c r="C202" s="153"/>
      <c r="D202" s="153"/>
      <c r="E202" s="153"/>
      <c r="F202" s="153"/>
      <c r="G202" s="153"/>
      <c r="H202" s="153"/>
      <c r="I202" s="153"/>
      <c r="J202" s="153"/>
      <c r="K202" s="153"/>
      <c r="L202" s="153"/>
      <c r="M202" s="153"/>
      <c r="N202" s="153"/>
      <c r="O202" s="153"/>
      <c r="P202" s="153"/>
      <c r="Q202" s="153"/>
      <c r="R202" s="153"/>
      <c r="S202" s="153"/>
      <c r="T202" s="153"/>
      <c r="U202" s="153"/>
      <c r="V202" s="153"/>
      <c r="W202" s="153"/>
      <c r="X202" s="153"/>
      <c r="Y202" s="153"/>
      <c r="Z202" s="153"/>
      <c r="AA202" s="153"/>
      <c r="AB202" s="153"/>
      <c r="AC202" s="153"/>
      <c r="AD202" s="153"/>
      <c r="AE202" s="153"/>
      <c r="AF202" s="153"/>
      <c r="AG202" s="153"/>
      <c r="AH202" s="153"/>
      <c r="AI202" s="153"/>
      <c r="AJ202" s="153"/>
      <c r="AK202" s="153"/>
      <c r="AL202" s="147"/>
      <c r="AM202" s="147"/>
    </row>
    <row r="203" spans="1:39" x14ac:dyDescent="0.25">
      <c r="A203" s="147"/>
      <c r="B203" s="153"/>
      <c r="C203" s="153"/>
      <c r="D203" s="153"/>
      <c r="E203" s="153"/>
      <c r="F203" s="153"/>
      <c r="G203" s="153"/>
      <c r="H203" s="153"/>
      <c r="I203" s="153"/>
      <c r="J203" s="153"/>
      <c r="K203" s="153"/>
      <c r="L203" s="153"/>
      <c r="M203" s="153"/>
      <c r="N203" s="153"/>
      <c r="O203" s="153"/>
      <c r="P203" s="153"/>
      <c r="Q203" s="153"/>
      <c r="R203" s="153"/>
      <c r="S203" s="153"/>
      <c r="T203" s="153"/>
      <c r="U203" s="153"/>
      <c r="V203" s="153"/>
      <c r="W203" s="153"/>
      <c r="X203" s="153"/>
      <c r="Y203" s="153"/>
      <c r="Z203" s="153"/>
      <c r="AA203" s="153"/>
      <c r="AB203" s="153"/>
      <c r="AC203" s="153"/>
      <c r="AD203" s="153"/>
      <c r="AE203" s="153"/>
      <c r="AF203" s="153"/>
      <c r="AG203" s="153"/>
      <c r="AH203" s="153"/>
      <c r="AI203" s="153"/>
      <c r="AJ203" s="153"/>
      <c r="AK203" s="153"/>
      <c r="AL203" s="147"/>
      <c r="AM203" s="147"/>
    </row>
    <row r="204" spans="1:39" x14ac:dyDescent="0.25">
      <c r="A204" s="147"/>
      <c r="B204" s="153"/>
      <c r="C204" s="153"/>
      <c r="D204" s="153"/>
      <c r="E204" s="153"/>
      <c r="F204" s="153"/>
      <c r="G204" s="153"/>
      <c r="H204" s="153"/>
      <c r="I204" s="153"/>
      <c r="J204" s="153"/>
      <c r="K204" s="153"/>
      <c r="L204" s="153"/>
      <c r="M204" s="153"/>
      <c r="N204" s="153"/>
      <c r="O204" s="153"/>
      <c r="P204" s="153"/>
      <c r="Q204" s="153"/>
      <c r="R204" s="153"/>
      <c r="S204" s="153"/>
      <c r="T204" s="153"/>
      <c r="U204" s="153"/>
      <c r="V204" s="153"/>
      <c r="W204" s="153"/>
      <c r="X204" s="153"/>
      <c r="Y204" s="153"/>
      <c r="Z204" s="153"/>
      <c r="AA204" s="153"/>
      <c r="AB204" s="153"/>
      <c r="AC204" s="153"/>
      <c r="AD204" s="153"/>
      <c r="AE204" s="153"/>
      <c r="AF204" s="153"/>
      <c r="AG204" s="153"/>
      <c r="AH204" s="153"/>
      <c r="AI204" s="153"/>
      <c r="AJ204" s="153"/>
      <c r="AK204" s="153"/>
      <c r="AL204" s="147"/>
      <c r="AM204" s="147"/>
    </row>
    <row r="205" spans="1:39" x14ac:dyDescent="0.25">
      <c r="A205" s="147"/>
      <c r="B205" s="153"/>
      <c r="C205" s="153"/>
      <c r="D205" s="153"/>
      <c r="E205" s="153"/>
      <c r="F205" s="153"/>
      <c r="G205" s="153"/>
      <c r="H205" s="153"/>
      <c r="I205" s="153"/>
      <c r="J205" s="153"/>
      <c r="K205" s="153"/>
      <c r="L205" s="153"/>
      <c r="M205" s="153"/>
      <c r="N205" s="153"/>
      <c r="O205" s="153"/>
      <c r="P205" s="153"/>
      <c r="Q205" s="153"/>
      <c r="R205" s="153"/>
      <c r="S205" s="153"/>
      <c r="T205" s="153"/>
      <c r="U205" s="153"/>
      <c r="V205" s="153"/>
      <c r="W205" s="153"/>
      <c r="X205" s="153"/>
      <c r="Y205" s="153"/>
      <c r="Z205" s="153"/>
      <c r="AA205" s="153"/>
      <c r="AB205" s="153"/>
      <c r="AC205" s="153"/>
      <c r="AD205" s="153"/>
      <c r="AE205" s="153"/>
      <c r="AF205" s="153"/>
      <c r="AG205" s="153"/>
      <c r="AH205" s="153"/>
      <c r="AI205" s="153"/>
      <c r="AJ205" s="153"/>
      <c r="AK205" s="153"/>
      <c r="AL205" s="147"/>
      <c r="AM205" s="147"/>
    </row>
    <row r="206" spans="1:39" x14ac:dyDescent="0.25">
      <c r="A206" s="147"/>
      <c r="B206" s="153"/>
      <c r="C206" s="153"/>
      <c r="D206" s="153"/>
      <c r="E206" s="153"/>
      <c r="F206" s="153"/>
      <c r="G206" s="153"/>
      <c r="H206" s="153"/>
      <c r="I206" s="153"/>
      <c r="J206" s="153"/>
      <c r="K206" s="153"/>
      <c r="L206" s="153"/>
      <c r="M206" s="153"/>
      <c r="N206" s="153"/>
      <c r="O206" s="153"/>
      <c r="P206" s="153"/>
      <c r="Q206" s="153"/>
      <c r="R206" s="153"/>
      <c r="S206" s="153"/>
      <c r="T206" s="153"/>
      <c r="U206" s="153"/>
      <c r="V206" s="153"/>
      <c r="W206" s="153"/>
      <c r="X206" s="153"/>
      <c r="Y206" s="153"/>
      <c r="Z206" s="153"/>
      <c r="AA206" s="153"/>
      <c r="AB206" s="153"/>
      <c r="AC206" s="153"/>
      <c r="AD206" s="153"/>
      <c r="AE206" s="153"/>
      <c r="AF206" s="153"/>
      <c r="AG206" s="153"/>
      <c r="AH206" s="153"/>
      <c r="AI206" s="153"/>
      <c r="AJ206" s="153"/>
      <c r="AK206" s="153"/>
      <c r="AL206" s="147"/>
      <c r="AM206" s="147"/>
    </row>
    <row r="207" spans="1:39" x14ac:dyDescent="0.25">
      <c r="A207" s="147"/>
      <c r="B207" s="153"/>
      <c r="C207" s="153"/>
      <c r="D207" s="153"/>
      <c r="E207" s="153"/>
      <c r="F207" s="153"/>
      <c r="G207" s="153"/>
      <c r="H207" s="153"/>
      <c r="I207" s="153"/>
      <c r="J207" s="153"/>
      <c r="K207" s="153"/>
      <c r="L207" s="153"/>
      <c r="M207" s="153"/>
      <c r="N207" s="153"/>
      <c r="O207" s="153"/>
      <c r="P207" s="153"/>
      <c r="Q207" s="153"/>
      <c r="R207" s="153"/>
      <c r="S207" s="153"/>
      <c r="T207" s="153"/>
      <c r="U207" s="153"/>
      <c r="V207" s="153"/>
      <c r="W207" s="153"/>
      <c r="X207" s="153"/>
      <c r="Y207" s="153"/>
      <c r="Z207" s="153"/>
      <c r="AA207" s="153"/>
      <c r="AB207" s="153"/>
      <c r="AC207" s="153"/>
      <c r="AD207" s="153"/>
      <c r="AE207" s="153"/>
      <c r="AF207" s="153"/>
      <c r="AG207" s="153"/>
      <c r="AH207" s="153"/>
      <c r="AI207" s="153"/>
      <c r="AJ207" s="153"/>
      <c r="AK207" s="153"/>
      <c r="AL207" s="147"/>
      <c r="AM207" s="147"/>
    </row>
    <row r="208" spans="1:39" x14ac:dyDescent="0.25">
      <c r="A208" s="147"/>
      <c r="B208" s="153"/>
      <c r="C208" s="153"/>
      <c r="D208" s="153"/>
      <c r="E208" s="153"/>
      <c r="F208" s="153"/>
      <c r="G208" s="153"/>
      <c r="H208" s="153"/>
      <c r="I208" s="153"/>
      <c r="J208" s="153"/>
      <c r="K208" s="153"/>
      <c r="L208" s="153"/>
      <c r="M208" s="153"/>
      <c r="N208" s="153"/>
      <c r="O208" s="153"/>
      <c r="P208" s="153"/>
      <c r="Q208" s="153"/>
      <c r="R208" s="153"/>
      <c r="S208" s="153"/>
      <c r="T208" s="153"/>
      <c r="U208" s="153"/>
      <c r="V208" s="153"/>
      <c r="W208" s="153"/>
      <c r="X208" s="153"/>
      <c r="Y208" s="153"/>
      <c r="Z208" s="153"/>
      <c r="AA208" s="153"/>
      <c r="AB208" s="153"/>
      <c r="AC208" s="153"/>
      <c r="AD208" s="153"/>
      <c r="AE208" s="153"/>
      <c r="AF208" s="153"/>
      <c r="AG208" s="153"/>
      <c r="AH208" s="153"/>
      <c r="AI208" s="153"/>
      <c r="AJ208" s="153"/>
      <c r="AK208" s="153"/>
      <c r="AL208" s="147"/>
      <c r="AM208" s="147"/>
    </row>
    <row r="209" spans="1:39" x14ac:dyDescent="0.25">
      <c r="A209" s="147"/>
      <c r="B209" s="153"/>
      <c r="C209" s="153"/>
      <c r="D209" s="153"/>
      <c r="E209" s="153"/>
      <c r="F209" s="153"/>
      <c r="G209" s="153"/>
      <c r="H209" s="153"/>
      <c r="I209" s="153"/>
      <c r="J209" s="153"/>
      <c r="K209" s="153"/>
      <c r="L209" s="153"/>
      <c r="M209" s="153"/>
      <c r="N209" s="153"/>
      <c r="O209" s="153"/>
      <c r="P209" s="153"/>
      <c r="Q209" s="153"/>
      <c r="R209" s="153"/>
      <c r="S209" s="153"/>
      <c r="T209" s="153"/>
      <c r="U209" s="153"/>
      <c r="V209" s="153"/>
      <c r="W209" s="153"/>
      <c r="X209" s="153"/>
      <c r="Y209" s="153"/>
      <c r="Z209" s="153"/>
      <c r="AA209" s="153"/>
      <c r="AB209" s="153"/>
      <c r="AC209" s="153"/>
      <c r="AD209" s="153"/>
      <c r="AE209" s="153"/>
      <c r="AF209" s="153"/>
      <c r="AG209" s="153"/>
      <c r="AH209" s="153"/>
      <c r="AI209" s="153"/>
      <c r="AJ209" s="153"/>
      <c r="AK209" s="153"/>
      <c r="AL209" s="147"/>
      <c r="AM209" s="147"/>
    </row>
    <row r="210" spans="1:39" x14ac:dyDescent="0.25">
      <c r="A210" s="147"/>
      <c r="B210" s="153"/>
      <c r="C210" s="153"/>
      <c r="D210" s="153"/>
      <c r="E210" s="153"/>
      <c r="F210" s="153"/>
      <c r="G210" s="153"/>
      <c r="H210" s="153"/>
      <c r="I210" s="153"/>
      <c r="J210" s="153"/>
      <c r="K210" s="153"/>
      <c r="L210" s="153"/>
      <c r="M210" s="153"/>
      <c r="N210" s="153"/>
      <c r="O210" s="153"/>
      <c r="P210" s="153"/>
      <c r="Q210" s="153"/>
      <c r="R210" s="153"/>
      <c r="S210" s="153"/>
      <c r="T210" s="153"/>
      <c r="U210" s="153"/>
      <c r="V210" s="153"/>
      <c r="W210" s="153"/>
      <c r="X210" s="153"/>
      <c r="Y210" s="153"/>
      <c r="Z210" s="153"/>
      <c r="AA210" s="153"/>
      <c r="AB210" s="153"/>
      <c r="AC210" s="153"/>
      <c r="AD210" s="153"/>
      <c r="AE210" s="153"/>
      <c r="AF210" s="153"/>
      <c r="AG210" s="153"/>
      <c r="AH210" s="153"/>
      <c r="AI210" s="153"/>
      <c r="AJ210" s="153"/>
      <c r="AK210" s="153"/>
      <c r="AL210" s="147"/>
      <c r="AM210" s="147"/>
    </row>
    <row r="211" spans="1:39" x14ac:dyDescent="0.25">
      <c r="A211" s="147"/>
      <c r="B211" s="153"/>
      <c r="C211" s="153"/>
      <c r="D211" s="153"/>
      <c r="E211" s="153"/>
      <c r="F211" s="153"/>
      <c r="G211" s="153"/>
      <c r="H211" s="153"/>
      <c r="I211" s="153"/>
      <c r="J211" s="153"/>
      <c r="K211" s="153"/>
      <c r="L211" s="153"/>
      <c r="M211" s="153"/>
      <c r="N211" s="153"/>
      <c r="O211" s="153"/>
      <c r="P211" s="153"/>
      <c r="Q211" s="153"/>
      <c r="R211" s="153"/>
      <c r="S211" s="153"/>
      <c r="T211" s="153"/>
      <c r="U211" s="153"/>
      <c r="V211" s="153"/>
      <c r="W211" s="153"/>
      <c r="X211" s="153"/>
      <c r="Y211" s="153"/>
      <c r="Z211" s="153"/>
      <c r="AA211" s="153"/>
      <c r="AB211" s="153"/>
      <c r="AC211" s="153"/>
      <c r="AD211" s="153"/>
      <c r="AE211" s="153"/>
      <c r="AF211" s="153"/>
      <c r="AG211" s="153"/>
      <c r="AH211" s="153"/>
      <c r="AI211" s="153"/>
      <c r="AJ211" s="153"/>
      <c r="AK211" s="153"/>
      <c r="AL211" s="147"/>
      <c r="AM211" s="147"/>
    </row>
    <row r="212" spans="1:39" x14ac:dyDescent="0.25">
      <c r="A212" s="147"/>
      <c r="B212" s="153"/>
      <c r="C212" s="153"/>
      <c r="D212" s="153"/>
      <c r="E212" s="153"/>
      <c r="F212" s="153"/>
      <c r="G212" s="153"/>
      <c r="H212" s="153"/>
      <c r="I212" s="153"/>
      <c r="J212" s="153"/>
      <c r="K212" s="153"/>
      <c r="L212" s="153"/>
      <c r="M212" s="153"/>
      <c r="N212" s="153"/>
      <c r="O212" s="153"/>
      <c r="P212" s="153"/>
      <c r="Q212" s="153"/>
      <c r="R212" s="153"/>
      <c r="S212" s="153"/>
      <c r="T212" s="153"/>
      <c r="U212" s="153"/>
      <c r="V212" s="153"/>
      <c r="W212" s="153"/>
      <c r="X212" s="153"/>
      <c r="Y212" s="153"/>
      <c r="Z212" s="153"/>
      <c r="AA212" s="153"/>
      <c r="AB212" s="153"/>
      <c r="AC212" s="153"/>
      <c r="AD212" s="153"/>
      <c r="AE212" s="153"/>
      <c r="AF212" s="153"/>
      <c r="AG212" s="153"/>
      <c r="AH212" s="153"/>
      <c r="AI212" s="153"/>
      <c r="AJ212" s="153"/>
      <c r="AK212" s="153"/>
      <c r="AL212" s="147"/>
      <c r="AM212" s="147"/>
    </row>
    <row r="213" spans="1:39" x14ac:dyDescent="0.25">
      <c r="A213" s="147"/>
      <c r="B213" s="153"/>
      <c r="C213" s="153"/>
      <c r="D213" s="153"/>
      <c r="E213" s="153"/>
      <c r="F213" s="153"/>
      <c r="G213" s="153"/>
      <c r="H213" s="153"/>
      <c r="I213" s="153"/>
      <c r="J213" s="153"/>
      <c r="K213" s="153"/>
      <c r="L213" s="153"/>
      <c r="M213" s="153"/>
      <c r="N213" s="153"/>
      <c r="O213" s="153"/>
      <c r="P213" s="153"/>
      <c r="Q213" s="153"/>
      <c r="R213" s="153"/>
      <c r="S213" s="153"/>
      <c r="T213" s="153"/>
      <c r="U213" s="153"/>
      <c r="V213" s="153"/>
      <c r="W213" s="153"/>
      <c r="X213" s="153"/>
      <c r="Y213" s="153"/>
      <c r="Z213" s="153"/>
      <c r="AA213" s="153"/>
      <c r="AB213" s="153"/>
      <c r="AC213" s="153"/>
      <c r="AD213" s="153"/>
      <c r="AE213" s="153"/>
      <c r="AF213" s="153"/>
      <c r="AG213" s="153"/>
      <c r="AH213" s="153"/>
      <c r="AI213" s="153"/>
      <c r="AJ213" s="153"/>
      <c r="AK213" s="153"/>
      <c r="AL213" s="147"/>
      <c r="AM213" s="147"/>
    </row>
    <row r="214" spans="1:39" x14ac:dyDescent="0.25">
      <c r="A214" s="147"/>
      <c r="B214" s="153"/>
      <c r="C214" s="153"/>
      <c r="D214" s="153"/>
      <c r="E214" s="153"/>
      <c r="F214" s="153"/>
      <c r="G214" s="153"/>
      <c r="H214" s="153"/>
      <c r="I214" s="153"/>
      <c r="J214" s="153"/>
      <c r="K214" s="153"/>
      <c r="L214" s="153"/>
      <c r="M214" s="153"/>
      <c r="N214" s="153"/>
      <c r="O214" s="153"/>
      <c r="P214" s="153"/>
      <c r="Q214" s="153"/>
      <c r="R214" s="153"/>
      <c r="S214" s="153"/>
      <c r="T214" s="153"/>
      <c r="U214" s="153"/>
      <c r="V214" s="153"/>
      <c r="W214" s="153"/>
      <c r="X214" s="153"/>
      <c r="Y214" s="153"/>
      <c r="Z214" s="153"/>
      <c r="AA214" s="153"/>
      <c r="AB214" s="153"/>
      <c r="AC214" s="153"/>
      <c r="AD214" s="153"/>
      <c r="AE214" s="153"/>
      <c r="AF214" s="153"/>
      <c r="AG214" s="153"/>
      <c r="AH214" s="153"/>
      <c r="AI214" s="153"/>
      <c r="AJ214" s="153"/>
      <c r="AK214" s="153"/>
      <c r="AL214" s="147"/>
      <c r="AM214" s="147"/>
    </row>
    <row r="215" spans="1:39" x14ac:dyDescent="0.25">
      <c r="A215" s="147"/>
      <c r="B215" s="153"/>
      <c r="C215" s="153"/>
      <c r="D215" s="153"/>
      <c r="E215" s="153"/>
      <c r="F215" s="153"/>
      <c r="G215" s="153"/>
      <c r="H215" s="153"/>
      <c r="I215" s="153"/>
      <c r="J215" s="153"/>
      <c r="K215" s="153"/>
      <c r="L215" s="153"/>
      <c r="M215" s="153"/>
      <c r="N215" s="153"/>
      <c r="O215" s="153"/>
      <c r="P215" s="153"/>
      <c r="Q215" s="153"/>
      <c r="R215" s="153"/>
      <c r="S215" s="153"/>
      <c r="T215" s="153"/>
      <c r="U215" s="153"/>
      <c r="V215" s="153"/>
      <c r="W215" s="153"/>
      <c r="X215" s="153"/>
      <c r="Y215" s="153"/>
      <c r="Z215" s="153"/>
      <c r="AA215" s="153"/>
      <c r="AB215" s="153"/>
      <c r="AC215" s="153"/>
      <c r="AD215" s="153"/>
      <c r="AE215" s="153"/>
      <c r="AF215" s="153"/>
      <c r="AG215" s="153"/>
      <c r="AH215" s="153"/>
      <c r="AI215" s="153"/>
      <c r="AJ215" s="153"/>
      <c r="AK215" s="153"/>
      <c r="AL215" s="147"/>
      <c r="AM215" s="147"/>
    </row>
    <row r="216" spans="1:39" x14ac:dyDescent="0.25">
      <c r="A216" s="147"/>
      <c r="B216" s="153"/>
      <c r="C216" s="153"/>
      <c r="D216" s="153"/>
      <c r="E216" s="153"/>
      <c r="F216" s="153"/>
      <c r="G216" s="153"/>
      <c r="H216" s="153"/>
      <c r="I216" s="153"/>
      <c r="J216" s="153"/>
      <c r="K216" s="153"/>
      <c r="L216" s="153"/>
      <c r="M216" s="153"/>
      <c r="N216" s="153"/>
      <c r="O216" s="153"/>
      <c r="P216" s="153"/>
      <c r="Q216" s="153"/>
      <c r="R216" s="153"/>
      <c r="S216" s="153"/>
      <c r="T216" s="153"/>
      <c r="U216" s="153"/>
      <c r="V216" s="153"/>
      <c r="W216" s="153"/>
      <c r="X216" s="153"/>
      <c r="Y216" s="153"/>
      <c r="Z216" s="153"/>
      <c r="AA216" s="153"/>
      <c r="AB216" s="153"/>
      <c r="AC216" s="153"/>
      <c r="AD216" s="153"/>
      <c r="AE216" s="153"/>
      <c r="AF216" s="153"/>
      <c r="AG216" s="153"/>
      <c r="AH216" s="153"/>
      <c r="AI216" s="153"/>
      <c r="AJ216" s="153"/>
      <c r="AK216" s="153"/>
      <c r="AL216" s="147"/>
      <c r="AM216" s="147"/>
    </row>
    <row r="217" spans="1:39" x14ac:dyDescent="0.25">
      <c r="A217" s="147"/>
      <c r="B217" s="153"/>
      <c r="C217" s="153"/>
      <c r="D217" s="153"/>
      <c r="E217" s="153"/>
      <c r="F217" s="153"/>
      <c r="G217" s="153"/>
      <c r="H217" s="153"/>
      <c r="I217" s="153"/>
      <c r="J217" s="153"/>
      <c r="K217" s="153"/>
      <c r="L217" s="153"/>
      <c r="M217" s="153"/>
      <c r="N217" s="153"/>
      <c r="O217" s="153"/>
      <c r="P217" s="153"/>
      <c r="Q217" s="153"/>
      <c r="R217" s="153"/>
      <c r="S217" s="153"/>
      <c r="T217" s="153"/>
      <c r="U217" s="153"/>
      <c r="V217" s="153"/>
      <c r="W217" s="153"/>
      <c r="X217" s="153"/>
      <c r="Y217" s="153"/>
      <c r="Z217" s="153"/>
      <c r="AA217" s="153"/>
      <c r="AB217" s="153"/>
      <c r="AC217" s="153"/>
      <c r="AD217" s="153"/>
      <c r="AE217" s="153"/>
      <c r="AF217" s="153"/>
      <c r="AG217" s="153"/>
      <c r="AH217" s="153"/>
      <c r="AI217" s="153"/>
      <c r="AJ217" s="153"/>
      <c r="AK217" s="153"/>
      <c r="AL217" s="147"/>
      <c r="AM217" s="147"/>
    </row>
    <row r="218" spans="1:39" x14ac:dyDescent="0.25">
      <c r="A218" s="147"/>
      <c r="B218" s="153"/>
      <c r="C218" s="153"/>
      <c r="D218" s="153"/>
      <c r="E218" s="153"/>
      <c r="F218" s="153"/>
      <c r="G218" s="153"/>
      <c r="H218" s="153"/>
      <c r="I218" s="153"/>
      <c r="J218" s="153"/>
      <c r="K218" s="153"/>
      <c r="L218" s="153"/>
      <c r="M218" s="153"/>
      <c r="N218" s="153"/>
      <c r="O218" s="153"/>
      <c r="P218" s="153"/>
      <c r="Q218" s="153"/>
      <c r="R218" s="153"/>
      <c r="S218" s="153"/>
      <c r="T218" s="153"/>
      <c r="U218" s="153"/>
      <c r="V218" s="153"/>
      <c r="W218" s="153"/>
      <c r="X218" s="153"/>
      <c r="Y218" s="153"/>
      <c r="Z218" s="153"/>
      <c r="AA218" s="153"/>
      <c r="AB218" s="153"/>
      <c r="AC218" s="153"/>
      <c r="AD218" s="153"/>
      <c r="AE218" s="153"/>
      <c r="AF218" s="153"/>
      <c r="AG218" s="153"/>
      <c r="AH218" s="153"/>
      <c r="AI218" s="153"/>
      <c r="AJ218" s="153"/>
      <c r="AK218" s="153"/>
      <c r="AL218" s="147"/>
      <c r="AM218" s="147"/>
    </row>
    <row r="219" spans="1:39" x14ac:dyDescent="0.25">
      <c r="A219" s="147"/>
      <c r="B219" s="153"/>
      <c r="C219" s="153"/>
      <c r="D219" s="153"/>
      <c r="E219" s="153"/>
      <c r="F219" s="153"/>
      <c r="G219" s="153"/>
      <c r="H219" s="153"/>
      <c r="I219" s="153"/>
      <c r="J219" s="153"/>
      <c r="K219" s="153"/>
      <c r="L219" s="153"/>
      <c r="M219" s="153"/>
      <c r="N219" s="153"/>
      <c r="O219" s="153"/>
      <c r="P219" s="153"/>
      <c r="Q219" s="153"/>
      <c r="R219" s="153"/>
      <c r="S219" s="153"/>
      <c r="T219" s="153"/>
      <c r="U219" s="153"/>
      <c r="V219" s="153"/>
      <c r="W219" s="153"/>
      <c r="X219" s="153"/>
      <c r="Y219" s="153"/>
      <c r="Z219" s="153"/>
      <c r="AA219" s="153"/>
      <c r="AB219" s="153"/>
      <c r="AC219" s="153"/>
      <c r="AD219" s="153"/>
      <c r="AE219" s="153"/>
      <c r="AF219" s="153"/>
      <c r="AG219" s="153"/>
      <c r="AH219" s="153"/>
      <c r="AI219" s="153"/>
      <c r="AJ219" s="153"/>
      <c r="AK219" s="153"/>
      <c r="AL219" s="147"/>
      <c r="AM219" s="147"/>
    </row>
    <row r="220" spans="1:39" x14ac:dyDescent="0.25">
      <c r="A220" s="147"/>
      <c r="B220" s="153"/>
      <c r="C220" s="153"/>
      <c r="D220" s="153"/>
      <c r="E220" s="153"/>
      <c r="F220" s="153"/>
      <c r="G220" s="153"/>
      <c r="H220" s="153"/>
      <c r="I220" s="153"/>
      <c r="J220" s="153"/>
      <c r="K220" s="153"/>
      <c r="L220" s="153"/>
      <c r="M220" s="153"/>
      <c r="N220" s="153"/>
      <c r="O220" s="153"/>
      <c r="P220" s="153"/>
      <c r="Q220" s="153"/>
      <c r="R220" s="153"/>
      <c r="S220" s="153"/>
      <c r="T220" s="153"/>
      <c r="U220" s="153"/>
      <c r="V220" s="153"/>
      <c r="W220" s="153"/>
      <c r="X220" s="153"/>
      <c r="Y220" s="153"/>
      <c r="Z220" s="153"/>
      <c r="AA220" s="153"/>
      <c r="AB220" s="153"/>
      <c r="AC220" s="153"/>
      <c r="AD220" s="153"/>
      <c r="AE220" s="153"/>
      <c r="AF220" s="153"/>
      <c r="AG220" s="153"/>
      <c r="AH220" s="153"/>
      <c r="AI220" s="153"/>
      <c r="AJ220" s="153"/>
      <c r="AK220" s="153"/>
      <c r="AL220" s="147"/>
      <c r="AM220" s="147"/>
    </row>
    <row r="221" spans="1:39" x14ac:dyDescent="0.25">
      <c r="A221" s="147"/>
      <c r="B221" s="153"/>
      <c r="C221" s="153"/>
      <c r="D221" s="153"/>
      <c r="E221" s="153"/>
      <c r="F221" s="153"/>
      <c r="G221" s="153"/>
      <c r="H221" s="153"/>
      <c r="I221" s="153"/>
      <c r="J221" s="153"/>
      <c r="K221" s="153"/>
      <c r="L221" s="153"/>
      <c r="M221" s="153"/>
      <c r="N221" s="153"/>
      <c r="O221" s="153"/>
      <c r="P221" s="153"/>
      <c r="Q221" s="153"/>
      <c r="R221" s="153"/>
      <c r="S221" s="153"/>
      <c r="T221" s="153"/>
      <c r="U221" s="153"/>
      <c r="V221" s="153"/>
      <c r="W221" s="153"/>
      <c r="X221" s="153"/>
      <c r="Y221" s="153"/>
      <c r="Z221" s="153"/>
      <c r="AA221" s="153"/>
      <c r="AB221" s="153"/>
      <c r="AC221" s="153"/>
      <c r="AD221" s="153"/>
      <c r="AE221" s="153"/>
      <c r="AF221" s="153"/>
      <c r="AG221" s="153"/>
      <c r="AH221" s="153"/>
      <c r="AI221" s="153"/>
      <c r="AJ221" s="153"/>
      <c r="AK221" s="153"/>
      <c r="AL221" s="147"/>
      <c r="AM221" s="147"/>
    </row>
    <row r="222" spans="1:39" x14ac:dyDescent="0.25">
      <c r="A222" s="147"/>
      <c r="B222" s="153"/>
      <c r="C222" s="153"/>
      <c r="D222" s="153"/>
      <c r="E222" s="153"/>
      <c r="F222" s="153"/>
      <c r="G222" s="153"/>
      <c r="H222" s="153"/>
      <c r="I222" s="153"/>
      <c r="J222" s="153"/>
      <c r="K222" s="153"/>
      <c r="L222" s="153"/>
      <c r="M222" s="153"/>
      <c r="N222" s="153"/>
      <c r="O222" s="153"/>
      <c r="P222" s="153"/>
      <c r="Q222" s="153"/>
      <c r="R222" s="153"/>
      <c r="S222" s="153"/>
      <c r="T222" s="153"/>
      <c r="U222" s="153"/>
      <c r="V222" s="153"/>
      <c r="W222" s="153"/>
      <c r="X222" s="153"/>
      <c r="Y222" s="153"/>
      <c r="Z222" s="153"/>
      <c r="AA222" s="153"/>
      <c r="AB222" s="153"/>
      <c r="AC222" s="153"/>
      <c r="AD222" s="153"/>
      <c r="AE222" s="153"/>
      <c r="AF222" s="153"/>
      <c r="AG222" s="153"/>
      <c r="AH222" s="153"/>
      <c r="AI222" s="153"/>
      <c r="AJ222" s="153"/>
      <c r="AK222" s="153"/>
      <c r="AL222" s="147"/>
      <c r="AM222" s="147"/>
    </row>
    <row r="223" spans="1:39" x14ac:dyDescent="0.25">
      <c r="A223" s="147"/>
      <c r="B223" s="153"/>
      <c r="C223" s="153"/>
      <c r="D223" s="153"/>
      <c r="E223" s="153"/>
      <c r="F223" s="153"/>
      <c r="G223" s="153"/>
      <c r="H223" s="153"/>
      <c r="I223" s="153"/>
      <c r="J223" s="153"/>
      <c r="K223" s="153"/>
      <c r="L223" s="153"/>
      <c r="M223" s="153"/>
      <c r="N223" s="153"/>
      <c r="O223" s="153"/>
      <c r="P223" s="153"/>
      <c r="Q223" s="153"/>
      <c r="R223" s="153"/>
      <c r="S223" s="153"/>
      <c r="T223" s="153"/>
      <c r="U223" s="153"/>
      <c r="V223" s="153"/>
      <c r="W223" s="153"/>
      <c r="X223" s="153"/>
      <c r="Y223" s="153"/>
      <c r="Z223" s="153"/>
      <c r="AA223" s="153"/>
      <c r="AB223" s="153"/>
      <c r="AC223" s="153"/>
      <c r="AD223" s="153"/>
      <c r="AE223" s="153"/>
      <c r="AF223" s="153"/>
      <c r="AG223" s="153"/>
      <c r="AH223" s="153"/>
      <c r="AI223" s="153"/>
      <c r="AJ223" s="153"/>
      <c r="AK223" s="153"/>
      <c r="AL223" s="147"/>
      <c r="AM223" s="147"/>
    </row>
    <row r="224" spans="1:39" x14ac:dyDescent="0.25">
      <c r="A224" s="147"/>
      <c r="B224" s="153"/>
      <c r="C224" s="153"/>
      <c r="D224" s="153"/>
      <c r="E224" s="153"/>
      <c r="F224" s="153"/>
      <c r="G224" s="153"/>
      <c r="H224" s="153"/>
      <c r="I224" s="153"/>
      <c r="J224" s="153"/>
      <c r="K224" s="153"/>
      <c r="L224" s="153"/>
      <c r="M224" s="153"/>
      <c r="N224" s="153"/>
      <c r="O224" s="153"/>
      <c r="P224" s="153"/>
      <c r="Q224" s="153"/>
      <c r="R224" s="153"/>
      <c r="S224" s="153"/>
      <c r="T224" s="153"/>
      <c r="U224" s="153"/>
      <c r="V224" s="153"/>
      <c r="W224" s="153"/>
      <c r="X224" s="153"/>
      <c r="Y224" s="153"/>
      <c r="Z224" s="153"/>
      <c r="AA224" s="153"/>
      <c r="AB224" s="153"/>
      <c r="AC224" s="153"/>
      <c r="AD224" s="153"/>
      <c r="AE224" s="153"/>
      <c r="AF224" s="153"/>
      <c r="AG224" s="153"/>
      <c r="AH224" s="153"/>
      <c r="AI224" s="153"/>
      <c r="AJ224" s="153"/>
      <c r="AK224" s="153"/>
      <c r="AL224" s="147"/>
      <c r="AM224" s="147"/>
    </row>
    <row r="225" spans="1:39" x14ac:dyDescent="0.25">
      <c r="A225" s="147"/>
      <c r="B225" s="153"/>
      <c r="C225" s="153"/>
      <c r="D225" s="153"/>
      <c r="E225" s="153"/>
      <c r="F225" s="153"/>
      <c r="G225" s="153"/>
      <c r="H225" s="153"/>
      <c r="I225" s="153"/>
      <c r="J225" s="153"/>
      <c r="K225" s="153"/>
      <c r="L225" s="153"/>
      <c r="M225" s="153"/>
      <c r="N225" s="153"/>
      <c r="O225" s="153"/>
      <c r="P225" s="153"/>
      <c r="Q225" s="153"/>
      <c r="R225" s="153"/>
      <c r="S225" s="153"/>
      <c r="T225" s="153"/>
      <c r="U225" s="153"/>
      <c r="V225" s="153"/>
      <c r="W225" s="153"/>
      <c r="X225" s="153"/>
      <c r="Y225" s="153"/>
      <c r="Z225" s="153"/>
      <c r="AA225" s="153"/>
      <c r="AB225" s="153"/>
      <c r="AC225" s="153"/>
      <c r="AD225" s="153"/>
      <c r="AE225" s="153"/>
      <c r="AF225" s="153"/>
      <c r="AG225" s="153"/>
      <c r="AH225" s="153"/>
      <c r="AI225" s="153"/>
      <c r="AJ225" s="153"/>
      <c r="AK225" s="153"/>
      <c r="AL225" s="147"/>
      <c r="AM225" s="147"/>
    </row>
    <row r="226" spans="1:39" x14ac:dyDescent="0.25">
      <c r="A226" s="147"/>
      <c r="B226" s="153"/>
      <c r="C226" s="153"/>
      <c r="D226" s="153"/>
      <c r="E226" s="153"/>
      <c r="F226" s="153"/>
      <c r="G226" s="153"/>
      <c r="H226" s="153"/>
      <c r="I226" s="153"/>
      <c r="J226" s="153"/>
      <c r="K226" s="153"/>
      <c r="L226" s="153"/>
      <c r="M226" s="153"/>
      <c r="N226" s="153"/>
      <c r="O226" s="153"/>
      <c r="P226" s="153"/>
      <c r="Q226" s="153"/>
      <c r="R226" s="153"/>
      <c r="S226" s="153"/>
      <c r="T226" s="153"/>
      <c r="U226" s="153"/>
      <c r="V226" s="153"/>
      <c r="W226" s="153"/>
      <c r="X226" s="153"/>
      <c r="Y226" s="153"/>
      <c r="Z226" s="153"/>
      <c r="AA226" s="153"/>
      <c r="AB226" s="153"/>
      <c r="AC226" s="153"/>
      <c r="AD226" s="153"/>
      <c r="AE226" s="153"/>
      <c r="AF226" s="153"/>
      <c r="AG226" s="153"/>
      <c r="AH226" s="153"/>
      <c r="AI226" s="153"/>
      <c r="AJ226" s="153"/>
      <c r="AK226" s="153"/>
      <c r="AL226" s="147"/>
      <c r="AM226" s="147"/>
    </row>
    <row r="227" spans="1:39" x14ac:dyDescent="0.25">
      <c r="A227" s="147"/>
      <c r="B227" s="153"/>
      <c r="C227" s="153"/>
      <c r="D227" s="153"/>
      <c r="E227" s="153"/>
      <c r="F227" s="153"/>
      <c r="G227" s="153"/>
      <c r="H227" s="153"/>
      <c r="I227" s="153"/>
      <c r="J227" s="153"/>
      <c r="K227" s="153"/>
      <c r="L227" s="153"/>
      <c r="M227" s="153"/>
      <c r="N227" s="153"/>
      <c r="O227" s="153"/>
      <c r="P227" s="153"/>
      <c r="Q227" s="153"/>
      <c r="R227" s="153"/>
      <c r="S227" s="153"/>
      <c r="T227" s="153"/>
      <c r="U227" s="153"/>
      <c r="V227" s="153"/>
      <c r="W227" s="153"/>
      <c r="X227" s="153"/>
      <c r="Y227" s="153"/>
      <c r="Z227" s="153"/>
      <c r="AA227" s="153"/>
      <c r="AB227" s="153"/>
      <c r="AC227" s="153"/>
      <c r="AD227" s="153"/>
      <c r="AE227" s="153"/>
      <c r="AF227" s="153"/>
      <c r="AG227" s="153"/>
      <c r="AH227" s="153"/>
      <c r="AI227" s="153"/>
      <c r="AJ227" s="153"/>
      <c r="AK227" s="153"/>
      <c r="AL227" s="147"/>
      <c r="AM227" s="147"/>
    </row>
    <row r="228" spans="1:39" x14ac:dyDescent="0.25">
      <c r="A228" s="147"/>
      <c r="B228" s="153"/>
      <c r="C228" s="153"/>
      <c r="D228" s="153"/>
      <c r="E228" s="153"/>
      <c r="F228" s="153"/>
      <c r="G228" s="153"/>
      <c r="H228" s="153"/>
      <c r="I228" s="153"/>
      <c r="J228" s="153"/>
      <c r="K228" s="153"/>
      <c r="L228" s="153"/>
      <c r="M228" s="153"/>
      <c r="N228" s="153"/>
      <c r="O228" s="153"/>
      <c r="P228" s="153"/>
      <c r="Q228" s="153"/>
      <c r="R228" s="153"/>
      <c r="S228" s="153"/>
      <c r="T228" s="153"/>
      <c r="U228" s="153"/>
      <c r="V228" s="153"/>
      <c r="W228" s="153"/>
      <c r="X228" s="153"/>
      <c r="Y228" s="153"/>
      <c r="Z228" s="153"/>
      <c r="AA228" s="153"/>
      <c r="AB228" s="153"/>
      <c r="AC228" s="153"/>
      <c r="AD228" s="153"/>
      <c r="AE228" s="153"/>
      <c r="AF228" s="153"/>
      <c r="AG228" s="153"/>
      <c r="AH228" s="153"/>
      <c r="AI228" s="153"/>
      <c r="AJ228" s="153"/>
      <c r="AK228" s="153"/>
      <c r="AL228" s="147"/>
      <c r="AM228" s="147"/>
    </row>
    <row r="229" spans="1:39" x14ac:dyDescent="0.25">
      <c r="A229" s="147"/>
      <c r="B229" s="153"/>
      <c r="C229" s="153"/>
      <c r="D229" s="153"/>
      <c r="E229" s="153"/>
      <c r="F229" s="153"/>
      <c r="G229" s="153"/>
      <c r="H229" s="153"/>
      <c r="I229" s="153"/>
      <c r="J229" s="153"/>
      <c r="K229" s="153"/>
      <c r="L229" s="153"/>
      <c r="M229" s="153"/>
      <c r="N229" s="153"/>
      <c r="O229" s="153"/>
      <c r="P229" s="153"/>
      <c r="Q229" s="153"/>
      <c r="R229" s="153"/>
      <c r="S229" s="153"/>
      <c r="T229" s="153"/>
      <c r="U229" s="153"/>
      <c r="V229" s="153"/>
      <c r="W229" s="153"/>
      <c r="X229" s="153"/>
      <c r="Y229" s="153"/>
      <c r="Z229" s="153"/>
      <c r="AA229" s="153"/>
      <c r="AB229" s="153"/>
      <c r="AC229" s="153"/>
      <c r="AD229" s="153"/>
      <c r="AE229" s="153"/>
      <c r="AF229" s="153"/>
      <c r="AG229" s="153"/>
      <c r="AH229" s="153"/>
      <c r="AI229" s="153"/>
      <c r="AJ229" s="153"/>
      <c r="AK229" s="153"/>
      <c r="AL229" s="147"/>
      <c r="AM229" s="147"/>
    </row>
    <row r="230" spans="1:39" x14ac:dyDescent="0.25">
      <c r="A230" s="147"/>
      <c r="B230" s="153"/>
      <c r="C230" s="153"/>
      <c r="D230" s="153"/>
      <c r="E230" s="153"/>
      <c r="F230" s="153"/>
      <c r="G230" s="153"/>
      <c r="H230" s="153"/>
      <c r="I230" s="153"/>
      <c r="J230" s="153"/>
      <c r="K230" s="153"/>
      <c r="L230" s="153"/>
      <c r="M230" s="153"/>
      <c r="N230" s="153"/>
      <c r="O230" s="153"/>
      <c r="P230" s="153"/>
      <c r="Q230" s="153"/>
      <c r="R230" s="153"/>
      <c r="S230" s="153"/>
      <c r="T230" s="153"/>
      <c r="U230" s="153"/>
      <c r="V230" s="153"/>
      <c r="W230" s="153"/>
      <c r="X230" s="153"/>
      <c r="Y230" s="153"/>
      <c r="Z230" s="153"/>
      <c r="AA230" s="153"/>
      <c r="AB230" s="153"/>
      <c r="AC230" s="153"/>
      <c r="AD230" s="153"/>
      <c r="AE230" s="153"/>
      <c r="AF230" s="153"/>
      <c r="AG230" s="153"/>
      <c r="AH230" s="153"/>
      <c r="AI230" s="153"/>
      <c r="AJ230" s="153"/>
      <c r="AK230" s="153"/>
      <c r="AL230" s="147"/>
      <c r="AM230" s="147"/>
    </row>
    <row r="231" spans="1:39" x14ac:dyDescent="0.25">
      <c r="A231" s="147"/>
      <c r="B231" s="153"/>
      <c r="C231" s="153"/>
      <c r="D231" s="153"/>
      <c r="E231" s="153"/>
      <c r="F231" s="153"/>
      <c r="G231" s="153"/>
      <c r="H231" s="153"/>
      <c r="I231" s="153"/>
      <c r="J231" s="153"/>
      <c r="K231" s="153"/>
      <c r="L231" s="153"/>
      <c r="M231" s="153"/>
      <c r="N231" s="153"/>
      <c r="O231" s="153"/>
      <c r="P231" s="153"/>
      <c r="Q231" s="153"/>
      <c r="R231" s="153"/>
      <c r="S231" s="153"/>
      <c r="T231" s="153"/>
      <c r="U231" s="153"/>
      <c r="V231" s="153"/>
      <c r="W231" s="153"/>
      <c r="X231" s="153"/>
      <c r="Y231" s="153"/>
      <c r="Z231" s="153"/>
      <c r="AA231" s="153"/>
      <c r="AB231" s="153"/>
      <c r="AC231" s="153"/>
      <c r="AD231" s="153"/>
      <c r="AE231" s="153"/>
      <c r="AF231" s="153"/>
      <c r="AG231" s="153"/>
      <c r="AH231" s="153"/>
      <c r="AI231" s="153"/>
      <c r="AJ231" s="153"/>
      <c r="AK231" s="153"/>
      <c r="AL231" s="147"/>
      <c r="AM231" s="147"/>
    </row>
    <row r="232" spans="1:39" x14ac:dyDescent="0.25">
      <c r="A232" s="147"/>
      <c r="B232" s="153"/>
      <c r="C232" s="153"/>
      <c r="D232" s="153"/>
      <c r="E232" s="153"/>
      <c r="F232" s="153"/>
      <c r="G232" s="153"/>
      <c r="H232" s="153"/>
      <c r="I232" s="153"/>
      <c r="J232" s="153"/>
      <c r="K232" s="153"/>
      <c r="L232" s="153"/>
      <c r="M232" s="153"/>
      <c r="N232" s="153"/>
      <c r="O232" s="153"/>
      <c r="P232" s="153"/>
      <c r="Q232" s="153"/>
      <c r="R232" s="153"/>
      <c r="S232" s="153"/>
      <c r="T232" s="153"/>
      <c r="U232" s="153"/>
      <c r="V232" s="153"/>
      <c r="W232" s="153"/>
      <c r="X232" s="153"/>
      <c r="Y232" s="153"/>
      <c r="Z232" s="153"/>
      <c r="AA232" s="153"/>
      <c r="AB232" s="153"/>
      <c r="AC232" s="153"/>
      <c r="AD232" s="153"/>
      <c r="AE232" s="153"/>
      <c r="AF232" s="153"/>
      <c r="AG232" s="153"/>
      <c r="AH232" s="153"/>
      <c r="AI232" s="153"/>
      <c r="AJ232" s="153"/>
      <c r="AK232" s="153"/>
      <c r="AL232" s="147"/>
      <c r="AM232" s="147"/>
    </row>
    <row r="233" spans="1:39" x14ac:dyDescent="0.25">
      <c r="A233" s="147"/>
      <c r="B233" s="153"/>
      <c r="C233" s="153"/>
      <c r="D233" s="153"/>
      <c r="E233" s="153"/>
      <c r="F233" s="153"/>
      <c r="G233" s="153"/>
      <c r="H233" s="153"/>
      <c r="I233" s="153"/>
      <c r="J233" s="153"/>
      <c r="K233" s="153"/>
      <c r="L233" s="153"/>
      <c r="M233" s="153"/>
      <c r="N233" s="153"/>
      <c r="O233" s="153"/>
      <c r="P233" s="153"/>
      <c r="Q233" s="153"/>
      <c r="R233" s="153"/>
      <c r="S233" s="153"/>
      <c r="T233" s="153"/>
      <c r="U233" s="153"/>
      <c r="V233" s="153"/>
      <c r="W233" s="153"/>
      <c r="X233" s="153"/>
      <c r="Y233" s="153"/>
      <c r="Z233" s="153"/>
      <c r="AA233" s="153"/>
      <c r="AB233" s="153"/>
      <c r="AC233" s="153"/>
      <c r="AD233" s="153"/>
      <c r="AE233" s="153"/>
      <c r="AF233" s="153"/>
      <c r="AG233" s="153"/>
      <c r="AH233" s="153"/>
      <c r="AI233" s="153"/>
      <c r="AJ233" s="153"/>
      <c r="AK233" s="153"/>
      <c r="AL233" s="147"/>
      <c r="AM233" s="147"/>
    </row>
    <row r="234" spans="1:39" x14ac:dyDescent="0.25">
      <c r="A234" s="147"/>
      <c r="B234" s="153"/>
      <c r="C234" s="153"/>
      <c r="D234" s="153"/>
      <c r="E234" s="153"/>
      <c r="F234" s="153"/>
      <c r="G234" s="153"/>
      <c r="H234" s="153"/>
      <c r="I234" s="153"/>
      <c r="J234" s="153"/>
      <c r="K234" s="153"/>
      <c r="L234" s="153"/>
      <c r="M234" s="153"/>
      <c r="N234" s="153"/>
      <c r="O234" s="153"/>
      <c r="P234" s="153"/>
      <c r="Q234" s="153"/>
      <c r="R234" s="153"/>
      <c r="S234" s="153"/>
      <c r="T234" s="153"/>
      <c r="U234" s="153"/>
      <c r="V234" s="153"/>
      <c r="W234" s="153"/>
      <c r="X234" s="153"/>
      <c r="Y234" s="153"/>
      <c r="Z234" s="153"/>
      <c r="AA234" s="153"/>
      <c r="AB234" s="153"/>
      <c r="AC234" s="153"/>
      <c r="AD234" s="153"/>
      <c r="AE234" s="153"/>
      <c r="AF234" s="153"/>
      <c r="AG234" s="153"/>
      <c r="AH234" s="153"/>
      <c r="AI234" s="153"/>
      <c r="AJ234" s="153"/>
      <c r="AK234" s="153"/>
      <c r="AL234" s="147"/>
      <c r="AM234" s="147"/>
    </row>
    <row r="235" spans="1:39" x14ac:dyDescent="0.25">
      <c r="A235" s="147"/>
      <c r="B235" s="153"/>
      <c r="C235" s="153"/>
      <c r="D235" s="153"/>
      <c r="E235" s="153"/>
      <c r="F235" s="153"/>
      <c r="G235" s="153"/>
      <c r="H235" s="153"/>
      <c r="I235" s="153"/>
      <c r="J235" s="153"/>
      <c r="K235" s="153"/>
      <c r="L235" s="153"/>
      <c r="M235" s="153"/>
      <c r="N235" s="153"/>
      <c r="O235" s="153"/>
      <c r="P235" s="153"/>
      <c r="Q235" s="153"/>
      <c r="R235" s="153"/>
      <c r="S235" s="153"/>
      <c r="T235" s="153"/>
      <c r="U235" s="153"/>
      <c r="V235" s="153"/>
      <c r="W235" s="153"/>
      <c r="X235" s="153"/>
      <c r="Y235" s="153"/>
      <c r="Z235" s="153"/>
      <c r="AA235" s="153"/>
      <c r="AB235" s="153"/>
      <c r="AC235" s="153"/>
      <c r="AD235" s="153"/>
      <c r="AE235" s="153"/>
      <c r="AF235" s="153"/>
      <c r="AG235" s="153"/>
      <c r="AH235" s="153"/>
      <c r="AI235" s="153"/>
      <c r="AJ235" s="153"/>
      <c r="AK235" s="153"/>
      <c r="AL235" s="147"/>
      <c r="AM235" s="147"/>
    </row>
    <row r="236" spans="1:39" x14ac:dyDescent="0.25">
      <c r="A236" s="147"/>
      <c r="B236" s="153"/>
      <c r="C236" s="153"/>
      <c r="D236" s="153"/>
      <c r="E236" s="153"/>
      <c r="F236" s="153"/>
      <c r="G236" s="153"/>
      <c r="H236" s="153"/>
      <c r="I236" s="153"/>
      <c r="J236" s="153"/>
      <c r="K236" s="153"/>
      <c r="L236" s="153"/>
      <c r="M236" s="153"/>
      <c r="N236" s="153"/>
      <c r="O236" s="153"/>
      <c r="P236" s="153"/>
      <c r="Q236" s="153"/>
      <c r="R236" s="153"/>
      <c r="S236" s="153"/>
      <c r="T236" s="153"/>
      <c r="U236" s="153"/>
      <c r="V236" s="153"/>
      <c r="W236" s="153"/>
      <c r="X236" s="153"/>
      <c r="Y236" s="153"/>
      <c r="Z236" s="153"/>
      <c r="AA236" s="153"/>
      <c r="AB236" s="153"/>
      <c r="AC236" s="153"/>
      <c r="AD236" s="153"/>
      <c r="AE236" s="153"/>
      <c r="AF236" s="153"/>
      <c r="AG236" s="153"/>
      <c r="AH236" s="153"/>
      <c r="AI236" s="153"/>
      <c r="AJ236" s="153"/>
      <c r="AK236" s="153"/>
      <c r="AL236" s="147"/>
      <c r="AM236" s="147"/>
    </row>
    <row r="237" spans="1:39" x14ac:dyDescent="0.25">
      <c r="A237" s="147"/>
      <c r="B237" s="153"/>
      <c r="C237" s="153"/>
      <c r="D237" s="153"/>
      <c r="E237" s="153"/>
      <c r="F237" s="153"/>
      <c r="G237" s="153"/>
      <c r="H237" s="153"/>
      <c r="I237" s="153"/>
      <c r="J237" s="153"/>
      <c r="K237" s="153"/>
      <c r="L237" s="153"/>
      <c r="M237" s="153"/>
      <c r="N237" s="153"/>
      <c r="O237" s="153"/>
      <c r="P237" s="153"/>
      <c r="Q237" s="153"/>
      <c r="R237" s="153"/>
      <c r="S237" s="153"/>
      <c r="T237" s="153"/>
      <c r="U237" s="153"/>
      <c r="V237" s="153"/>
      <c r="W237" s="153"/>
      <c r="X237" s="153"/>
      <c r="Y237" s="153"/>
      <c r="Z237" s="153"/>
      <c r="AA237" s="153"/>
      <c r="AB237" s="153"/>
      <c r="AC237" s="153"/>
      <c r="AD237" s="153"/>
      <c r="AE237" s="153"/>
      <c r="AF237" s="153"/>
      <c r="AG237" s="153"/>
      <c r="AH237" s="153"/>
      <c r="AI237" s="153"/>
      <c r="AJ237" s="153"/>
      <c r="AK237" s="153"/>
      <c r="AL237" s="147"/>
      <c r="AM237" s="147"/>
    </row>
    <row r="238" spans="1:39" x14ac:dyDescent="0.25">
      <c r="A238" s="147"/>
      <c r="B238" s="153"/>
      <c r="C238" s="153"/>
      <c r="D238" s="153"/>
      <c r="E238" s="153"/>
      <c r="F238" s="153"/>
      <c r="G238" s="153"/>
      <c r="H238" s="153"/>
      <c r="I238" s="153"/>
      <c r="J238" s="153"/>
      <c r="K238" s="153"/>
      <c r="L238" s="153"/>
      <c r="M238" s="153"/>
      <c r="N238" s="153"/>
      <c r="O238" s="153"/>
      <c r="P238" s="153"/>
      <c r="Q238" s="153"/>
      <c r="R238" s="153"/>
      <c r="S238" s="153"/>
      <c r="T238" s="153"/>
      <c r="U238" s="153"/>
      <c r="V238" s="153"/>
      <c r="W238" s="153"/>
      <c r="X238" s="153"/>
      <c r="Y238" s="153"/>
      <c r="Z238" s="153"/>
      <c r="AA238" s="153"/>
      <c r="AB238" s="153"/>
      <c r="AC238" s="153"/>
      <c r="AD238" s="153"/>
      <c r="AE238" s="153"/>
      <c r="AF238" s="153"/>
      <c r="AG238" s="153"/>
      <c r="AH238" s="153"/>
      <c r="AI238" s="153"/>
      <c r="AJ238" s="153"/>
      <c r="AK238" s="153"/>
      <c r="AL238" s="147"/>
      <c r="AM238" s="147"/>
    </row>
    <row r="239" spans="1:39" x14ac:dyDescent="0.25">
      <c r="A239" s="147"/>
      <c r="B239" s="153"/>
      <c r="C239" s="153"/>
      <c r="D239" s="153"/>
      <c r="E239" s="153"/>
      <c r="F239" s="153"/>
      <c r="G239" s="153"/>
      <c r="H239" s="153"/>
      <c r="I239" s="153"/>
      <c r="J239" s="153"/>
      <c r="K239" s="153"/>
      <c r="L239" s="153"/>
      <c r="M239" s="153"/>
      <c r="N239" s="153"/>
      <c r="O239" s="153"/>
      <c r="P239" s="153"/>
      <c r="Q239" s="153"/>
      <c r="R239" s="153"/>
      <c r="S239" s="153"/>
      <c r="T239" s="153"/>
      <c r="U239" s="153"/>
      <c r="V239" s="153"/>
      <c r="W239" s="153"/>
      <c r="X239" s="153"/>
      <c r="Y239" s="153"/>
      <c r="Z239" s="153"/>
      <c r="AA239" s="153"/>
      <c r="AB239" s="153"/>
      <c r="AC239" s="153"/>
      <c r="AD239" s="153"/>
      <c r="AE239" s="153"/>
      <c r="AF239" s="153"/>
      <c r="AG239" s="153"/>
      <c r="AH239" s="153"/>
      <c r="AI239" s="153"/>
      <c r="AJ239" s="153"/>
      <c r="AK239" s="153"/>
      <c r="AL239" s="147"/>
      <c r="AM239" s="147"/>
    </row>
    <row r="240" spans="1:39" x14ac:dyDescent="0.25">
      <c r="A240" s="147"/>
      <c r="B240" s="153"/>
      <c r="C240" s="153"/>
      <c r="D240" s="153"/>
      <c r="E240" s="153"/>
      <c r="F240" s="153"/>
      <c r="G240" s="153"/>
      <c r="H240" s="153"/>
      <c r="I240" s="153"/>
      <c r="J240" s="153"/>
      <c r="K240" s="153"/>
      <c r="L240" s="153"/>
      <c r="M240" s="153"/>
      <c r="N240" s="153"/>
      <c r="O240" s="153"/>
      <c r="P240" s="153"/>
      <c r="Q240" s="153"/>
      <c r="R240" s="153"/>
      <c r="S240" s="153"/>
      <c r="T240" s="153"/>
      <c r="U240" s="153"/>
      <c r="V240" s="153"/>
      <c r="W240" s="153"/>
      <c r="X240" s="153"/>
      <c r="Y240" s="153"/>
      <c r="Z240" s="153"/>
      <c r="AA240" s="153"/>
      <c r="AB240" s="153"/>
      <c r="AC240" s="153"/>
      <c r="AD240" s="153"/>
      <c r="AE240" s="153"/>
      <c r="AF240" s="153"/>
      <c r="AG240" s="153"/>
      <c r="AH240" s="153"/>
      <c r="AI240" s="153"/>
      <c r="AJ240" s="153"/>
      <c r="AK240" s="153"/>
      <c r="AL240" s="147"/>
      <c r="AM240" s="147"/>
    </row>
    <row r="241" spans="1:39" x14ac:dyDescent="0.25">
      <c r="A241" s="147"/>
      <c r="B241" s="153"/>
      <c r="C241" s="153"/>
      <c r="D241" s="153"/>
      <c r="E241" s="153"/>
      <c r="F241" s="153"/>
      <c r="G241" s="153"/>
      <c r="H241" s="153"/>
      <c r="I241" s="153"/>
      <c r="J241" s="153"/>
      <c r="K241" s="153"/>
      <c r="L241" s="153"/>
      <c r="M241" s="153"/>
      <c r="N241" s="153"/>
      <c r="O241" s="153"/>
      <c r="P241" s="153"/>
      <c r="Q241" s="153"/>
      <c r="R241" s="153"/>
      <c r="S241" s="153"/>
      <c r="T241" s="153"/>
      <c r="U241" s="153"/>
      <c r="V241" s="153"/>
      <c r="W241" s="153"/>
      <c r="X241" s="153"/>
      <c r="Y241" s="153"/>
      <c r="Z241" s="153"/>
      <c r="AA241" s="153"/>
      <c r="AB241" s="153"/>
      <c r="AC241" s="153"/>
      <c r="AD241" s="153"/>
      <c r="AE241" s="153"/>
      <c r="AF241" s="153"/>
      <c r="AG241" s="153"/>
      <c r="AH241" s="153"/>
      <c r="AI241" s="153"/>
      <c r="AJ241" s="153"/>
      <c r="AK241" s="153"/>
      <c r="AL241" s="147"/>
      <c r="AM241" s="147"/>
    </row>
    <row r="242" spans="1:39" x14ac:dyDescent="0.25">
      <c r="A242" s="147"/>
      <c r="B242" s="153"/>
      <c r="C242" s="153"/>
      <c r="D242" s="153"/>
      <c r="E242" s="153"/>
      <c r="F242" s="153"/>
      <c r="G242" s="153"/>
      <c r="H242" s="153"/>
      <c r="I242" s="153"/>
      <c r="J242" s="153"/>
      <c r="K242" s="153"/>
      <c r="L242" s="153"/>
      <c r="M242" s="153"/>
      <c r="N242" s="153"/>
      <c r="O242" s="153"/>
      <c r="P242" s="153"/>
      <c r="Q242" s="153"/>
      <c r="R242" s="153"/>
      <c r="S242" s="153"/>
      <c r="T242" s="153"/>
      <c r="U242" s="153"/>
      <c r="V242" s="153"/>
      <c r="W242" s="153"/>
      <c r="X242" s="153"/>
      <c r="Y242" s="153"/>
      <c r="Z242" s="153"/>
      <c r="AA242" s="153"/>
      <c r="AB242" s="153"/>
      <c r="AC242" s="153"/>
      <c r="AD242" s="153"/>
      <c r="AE242" s="153"/>
      <c r="AF242" s="153"/>
      <c r="AG242" s="153"/>
      <c r="AH242" s="153"/>
      <c r="AI242" s="153"/>
      <c r="AJ242" s="153"/>
      <c r="AK242" s="153"/>
      <c r="AL242" s="147"/>
      <c r="AM242" s="147"/>
    </row>
    <row r="243" spans="1:39" x14ac:dyDescent="0.25">
      <c r="A243" s="147"/>
      <c r="B243" s="153"/>
      <c r="C243" s="153"/>
      <c r="D243" s="153"/>
      <c r="E243" s="153"/>
      <c r="F243" s="153"/>
      <c r="G243" s="153"/>
      <c r="H243" s="153"/>
      <c r="I243" s="153"/>
      <c r="J243" s="153"/>
      <c r="K243" s="153"/>
      <c r="L243" s="153"/>
      <c r="M243" s="153"/>
      <c r="N243" s="153"/>
      <c r="O243" s="153"/>
      <c r="P243" s="153"/>
      <c r="Q243" s="153"/>
      <c r="R243" s="153"/>
      <c r="S243" s="153"/>
      <c r="T243" s="153"/>
      <c r="U243" s="153"/>
      <c r="V243" s="153"/>
      <c r="W243" s="153"/>
      <c r="X243" s="153"/>
      <c r="Y243" s="153"/>
      <c r="Z243" s="153"/>
      <c r="AA243" s="153"/>
      <c r="AB243" s="153"/>
      <c r="AC243" s="153"/>
      <c r="AD243" s="153"/>
      <c r="AE243" s="153"/>
      <c r="AF243" s="153"/>
      <c r="AG243" s="153"/>
      <c r="AH243" s="153"/>
      <c r="AI243" s="153"/>
      <c r="AJ243" s="153"/>
      <c r="AK243" s="153"/>
      <c r="AL243" s="147"/>
      <c r="AM243" s="147"/>
    </row>
    <row r="244" spans="1:39" x14ac:dyDescent="0.25">
      <c r="A244" s="147"/>
      <c r="B244" s="153"/>
      <c r="C244" s="153"/>
      <c r="D244" s="153"/>
      <c r="E244" s="153"/>
      <c r="F244" s="153"/>
      <c r="G244" s="153"/>
      <c r="H244" s="153"/>
      <c r="I244" s="153"/>
      <c r="J244" s="153"/>
      <c r="K244" s="153"/>
      <c r="L244" s="153"/>
      <c r="M244" s="153"/>
      <c r="N244" s="153"/>
      <c r="O244" s="153"/>
      <c r="P244" s="153"/>
      <c r="Q244" s="153"/>
      <c r="R244" s="153"/>
      <c r="S244" s="153"/>
      <c r="T244" s="153"/>
      <c r="U244" s="153"/>
      <c r="V244" s="153"/>
      <c r="W244" s="153"/>
      <c r="X244" s="153"/>
      <c r="Y244" s="153"/>
      <c r="Z244" s="153"/>
      <c r="AA244" s="153"/>
      <c r="AB244" s="153"/>
      <c r="AC244" s="153"/>
      <c r="AD244" s="153"/>
      <c r="AE244" s="153"/>
      <c r="AF244" s="153"/>
      <c r="AG244" s="153"/>
      <c r="AH244" s="153"/>
      <c r="AI244" s="153"/>
      <c r="AJ244" s="153"/>
      <c r="AK244" s="153"/>
      <c r="AL244" s="147"/>
      <c r="AM244" s="147"/>
    </row>
    <row r="245" spans="1:39" x14ac:dyDescent="0.25">
      <c r="A245" s="147"/>
      <c r="B245" s="153"/>
      <c r="C245" s="153"/>
      <c r="D245" s="153"/>
      <c r="E245" s="153"/>
      <c r="F245" s="153"/>
      <c r="G245" s="153"/>
      <c r="H245" s="153"/>
      <c r="I245" s="153"/>
      <c r="J245" s="153"/>
      <c r="K245" s="153"/>
      <c r="L245" s="153"/>
      <c r="M245" s="153"/>
      <c r="N245" s="153"/>
      <c r="O245" s="153"/>
      <c r="P245" s="153"/>
      <c r="Q245" s="153"/>
      <c r="R245" s="153"/>
      <c r="S245" s="153"/>
      <c r="T245" s="153"/>
      <c r="U245" s="153"/>
      <c r="V245" s="153"/>
      <c r="W245" s="153"/>
      <c r="X245" s="153"/>
      <c r="Y245" s="153"/>
      <c r="Z245" s="153"/>
      <c r="AA245" s="153"/>
      <c r="AB245" s="153"/>
      <c r="AC245" s="153"/>
      <c r="AD245" s="153"/>
      <c r="AE245" s="153"/>
      <c r="AF245" s="153"/>
      <c r="AG245" s="153"/>
      <c r="AH245" s="153"/>
      <c r="AI245" s="153"/>
      <c r="AJ245" s="153"/>
      <c r="AK245" s="153"/>
      <c r="AL245" s="147"/>
      <c r="AM245" s="147"/>
    </row>
    <row r="246" spans="1:39" x14ac:dyDescent="0.25">
      <c r="A246" s="147"/>
      <c r="B246" s="153"/>
      <c r="C246" s="153"/>
      <c r="D246" s="153"/>
      <c r="E246" s="153"/>
      <c r="F246" s="153"/>
      <c r="G246" s="153"/>
      <c r="H246" s="153"/>
      <c r="I246" s="153"/>
      <c r="J246" s="153"/>
      <c r="K246" s="153"/>
      <c r="L246" s="153"/>
      <c r="M246" s="153"/>
      <c r="N246" s="153"/>
      <c r="O246" s="153"/>
      <c r="P246" s="153"/>
      <c r="Q246" s="153"/>
      <c r="R246" s="153"/>
      <c r="S246" s="153"/>
      <c r="T246" s="153"/>
      <c r="U246" s="153"/>
      <c r="V246" s="153"/>
      <c r="W246" s="153"/>
      <c r="X246" s="153"/>
      <c r="Y246" s="153"/>
      <c r="Z246" s="153"/>
      <c r="AA246" s="153"/>
      <c r="AB246" s="153"/>
      <c r="AC246" s="153"/>
      <c r="AD246" s="153"/>
      <c r="AE246" s="153"/>
      <c r="AF246" s="153"/>
      <c r="AG246" s="153"/>
      <c r="AH246" s="153"/>
      <c r="AI246" s="153"/>
      <c r="AJ246" s="153"/>
      <c r="AK246" s="153"/>
      <c r="AL246" s="147"/>
      <c r="AM246" s="147"/>
    </row>
    <row r="247" spans="1:39" x14ac:dyDescent="0.25">
      <c r="A247" s="147"/>
      <c r="B247" s="153"/>
      <c r="C247" s="153"/>
      <c r="D247" s="153"/>
      <c r="E247" s="153"/>
      <c r="F247" s="153"/>
      <c r="G247" s="153"/>
      <c r="H247" s="153"/>
      <c r="I247" s="153"/>
      <c r="J247" s="153"/>
      <c r="K247" s="153"/>
      <c r="L247" s="153"/>
      <c r="M247" s="153"/>
      <c r="N247" s="153"/>
      <c r="O247" s="153"/>
      <c r="P247" s="153"/>
      <c r="Q247" s="153"/>
      <c r="R247" s="153"/>
      <c r="S247" s="153"/>
      <c r="T247" s="153"/>
      <c r="U247" s="153"/>
      <c r="V247" s="153"/>
      <c r="W247" s="153"/>
      <c r="X247" s="153"/>
      <c r="Y247" s="153"/>
      <c r="Z247" s="153"/>
      <c r="AA247" s="153"/>
      <c r="AB247" s="153"/>
      <c r="AC247" s="153"/>
      <c r="AD247" s="153"/>
      <c r="AE247" s="153"/>
      <c r="AF247" s="153"/>
      <c r="AG247" s="153"/>
      <c r="AH247" s="153"/>
      <c r="AI247" s="153"/>
      <c r="AJ247" s="153"/>
      <c r="AK247" s="153"/>
      <c r="AL247" s="147"/>
      <c r="AM247" s="147"/>
    </row>
    <row r="248" spans="1:39" x14ac:dyDescent="0.25">
      <c r="A248" s="147"/>
      <c r="B248" s="153"/>
      <c r="C248" s="153"/>
      <c r="D248" s="153"/>
      <c r="E248" s="153"/>
      <c r="F248" s="153"/>
      <c r="G248" s="153"/>
      <c r="H248" s="153"/>
      <c r="I248" s="153"/>
      <c r="J248" s="153"/>
      <c r="K248" s="153"/>
      <c r="L248" s="153"/>
      <c r="M248" s="153"/>
      <c r="N248" s="153"/>
      <c r="O248" s="153"/>
      <c r="P248" s="153"/>
      <c r="Q248" s="153"/>
      <c r="R248" s="153"/>
      <c r="S248" s="153"/>
      <c r="T248" s="153"/>
      <c r="U248" s="153"/>
      <c r="V248" s="153"/>
      <c r="W248" s="153"/>
      <c r="X248" s="153"/>
      <c r="Y248" s="153"/>
      <c r="Z248" s="153"/>
      <c r="AA248" s="153"/>
      <c r="AB248" s="153"/>
      <c r="AC248" s="153"/>
      <c r="AD248" s="153"/>
      <c r="AE248" s="153"/>
      <c r="AF248" s="153"/>
      <c r="AG248" s="153"/>
      <c r="AH248" s="153"/>
      <c r="AI248" s="153"/>
      <c r="AJ248" s="153"/>
      <c r="AK248" s="153"/>
      <c r="AL248" s="147"/>
      <c r="AM248" s="147"/>
    </row>
    <row r="249" spans="1:39" x14ac:dyDescent="0.25">
      <c r="A249" s="147"/>
      <c r="B249" s="153"/>
      <c r="C249" s="153"/>
      <c r="D249" s="153"/>
      <c r="E249" s="153"/>
      <c r="F249" s="153"/>
      <c r="G249" s="153"/>
      <c r="H249" s="153"/>
      <c r="I249" s="153"/>
      <c r="J249" s="153"/>
      <c r="K249" s="153"/>
      <c r="L249" s="153"/>
      <c r="M249" s="153"/>
      <c r="N249" s="153"/>
      <c r="O249" s="153"/>
      <c r="P249" s="153"/>
      <c r="Q249" s="153"/>
      <c r="R249" s="153"/>
      <c r="S249" s="153"/>
      <c r="T249" s="153"/>
      <c r="U249" s="153"/>
      <c r="V249" s="153"/>
      <c r="W249" s="153"/>
      <c r="X249" s="153"/>
      <c r="Y249" s="153"/>
      <c r="Z249" s="153"/>
      <c r="AA249" s="153"/>
      <c r="AB249" s="153"/>
      <c r="AC249" s="153"/>
      <c r="AD249" s="153"/>
      <c r="AE249" s="153"/>
      <c r="AF249" s="153"/>
      <c r="AG249" s="153"/>
      <c r="AH249" s="153"/>
      <c r="AI249" s="153"/>
      <c r="AJ249" s="153"/>
      <c r="AK249" s="153"/>
      <c r="AL249" s="147"/>
      <c r="AM249" s="147"/>
    </row>
    <row r="250" spans="1:39" x14ac:dyDescent="0.25">
      <c r="A250" s="147"/>
      <c r="B250" s="153"/>
      <c r="C250" s="153"/>
      <c r="D250" s="153"/>
      <c r="E250" s="153"/>
      <c r="F250" s="153"/>
      <c r="G250" s="153"/>
      <c r="H250" s="153"/>
      <c r="I250" s="153"/>
      <c r="J250" s="153"/>
      <c r="K250" s="153"/>
      <c r="L250" s="153"/>
      <c r="M250" s="153"/>
      <c r="N250" s="153"/>
      <c r="O250" s="153"/>
      <c r="P250" s="153"/>
      <c r="Q250" s="153"/>
      <c r="R250" s="153"/>
      <c r="S250" s="153"/>
      <c r="T250" s="153"/>
      <c r="U250" s="153"/>
      <c r="V250" s="153"/>
      <c r="W250" s="153"/>
      <c r="X250" s="153"/>
      <c r="Y250" s="153"/>
      <c r="Z250" s="153"/>
      <c r="AA250" s="153"/>
      <c r="AB250" s="153"/>
      <c r="AC250" s="153"/>
      <c r="AD250" s="153"/>
      <c r="AE250" s="153"/>
      <c r="AF250" s="153"/>
      <c r="AG250" s="153"/>
      <c r="AH250" s="153"/>
      <c r="AI250" s="153"/>
      <c r="AJ250" s="153"/>
      <c r="AK250" s="153"/>
      <c r="AL250" s="147"/>
      <c r="AM250" s="147"/>
    </row>
    <row r="251" spans="1:39" x14ac:dyDescent="0.25">
      <c r="A251" s="147"/>
      <c r="B251" s="153"/>
      <c r="C251" s="153"/>
      <c r="D251" s="153"/>
      <c r="E251" s="153"/>
      <c r="F251" s="153"/>
      <c r="G251" s="153"/>
      <c r="H251" s="153"/>
      <c r="I251" s="153"/>
      <c r="J251" s="153"/>
      <c r="K251" s="153"/>
      <c r="L251" s="153"/>
      <c r="M251" s="153"/>
      <c r="N251" s="153"/>
      <c r="O251" s="153"/>
      <c r="P251" s="153"/>
      <c r="Q251" s="153"/>
      <c r="R251" s="153"/>
      <c r="S251" s="153"/>
      <c r="T251" s="153"/>
      <c r="U251" s="153"/>
      <c r="V251" s="153"/>
      <c r="W251" s="153"/>
      <c r="X251" s="153"/>
      <c r="Y251" s="153"/>
      <c r="Z251" s="153"/>
      <c r="AA251" s="153"/>
      <c r="AB251" s="153"/>
      <c r="AC251" s="153"/>
      <c r="AD251" s="153"/>
      <c r="AE251" s="153"/>
      <c r="AF251" s="153"/>
      <c r="AG251" s="153"/>
      <c r="AH251" s="153"/>
      <c r="AI251" s="153"/>
      <c r="AJ251" s="153"/>
      <c r="AK251" s="153"/>
      <c r="AL251" s="147"/>
      <c r="AM251" s="147"/>
    </row>
    <row r="252" spans="1:39" x14ac:dyDescent="0.25">
      <c r="A252" s="147"/>
      <c r="B252" s="153"/>
      <c r="C252" s="153"/>
      <c r="D252" s="153"/>
      <c r="E252" s="153"/>
      <c r="F252" s="153"/>
      <c r="G252" s="153"/>
      <c r="H252" s="153"/>
      <c r="I252" s="153"/>
      <c r="J252" s="153"/>
      <c r="K252" s="153"/>
      <c r="L252" s="153"/>
      <c r="M252" s="153"/>
      <c r="N252" s="153"/>
      <c r="O252" s="153"/>
      <c r="P252" s="153"/>
      <c r="Q252" s="153"/>
      <c r="R252" s="153"/>
      <c r="S252" s="153"/>
      <c r="T252" s="153"/>
      <c r="U252" s="153"/>
      <c r="V252" s="153"/>
      <c r="W252" s="153"/>
      <c r="X252" s="153"/>
      <c r="Y252" s="153"/>
      <c r="Z252" s="153"/>
      <c r="AA252" s="153"/>
      <c r="AB252" s="153"/>
      <c r="AC252" s="153"/>
      <c r="AD252" s="153"/>
      <c r="AE252" s="153"/>
      <c r="AF252" s="153"/>
      <c r="AG252" s="153"/>
      <c r="AH252" s="153"/>
      <c r="AI252" s="153"/>
      <c r="AJ252" s="153"/>
      <c r="AK252" s="153"/>
      <c r="AL252" s="147"/>
      <c r="AM252" s="147"/>
    </row>
    <row r="253" spans="1:39" x14ac:dyDescent="0.25">
      <c r="A253" s="147"/>
      <c r="B253" s="153"/>
      <c r="C253" s="153"/>
      <c r="D253" s="153"/>
      <c r="E253" s="153"/>
      <c r="F253" s="153"/>
      <c r="G253" s="153"/>
      <c r="H253" s="153"/>
      <c r="I253" s="153"/>
      <c r="J253" s="153"/>
      <c r="K253" s="153"/>
      <c r="L253" s="153"/>
      <c r="M253" s="153"/>
      <c r="N253" s="153"/>
      <c r="O253" s="153"/>
      <c r="P253" s="153"/>
      <c r="Q253" s="153"/>
      <c r="R253" s="153"/>
      <c r="S253" s="153"/>
      <c r="T253" s="153"/>
      <c r="U253" s="153"/>
      <c r="V253" s="153"/>
      <c r="W253" s="153"/>
      <c r="X253" s="153"/>
      <c r="Y253" s="153"/>
      <c r="Z253" s="153"/>
      <c r="AA253" s="153"/>
      <c r="AB253" s="153"/>
      <c r="AC253" s="153"/>
      <c r="AD253" s="153"/>
      <c r="AE253" s="153"/>
      <c r="AF253" s="153"/>
      <c r="AG253" s="153"/>
      <c r="AH253" s="153"/>
      <c r="AI253" s="153"/>
      <c r="AJ253" s="153"/>
      <c r="AK253" s="153"/>
      <c r="AL253" s="147"/>
      <c r="AM253" s="147"/>
    </row>
    <row r="254" spans="1:39" x14ac:dyDescent="0.25">
      <c r="A254" s="147"/>
      <c r="B254" s="153"/>
      <c r="C254" s="153"/>
      <c r="D254" s="153"/>
      <c r="E254" s="153"/>
      <c r="F254" s="153"/>
      <c r="G254" s="153"/>
      <c r="H254" s="153"/>
      <c r="I254" s="153"/>
      <c r="J254" s="153"/>
      <c r="K254" s="153"/>
      <c r="L254" s="153"/>
      <c r="M254" s="153"/>
      <c r="N254" s="153"/>
      <c r="O254" s="153"/>
      <c r="P254" s="153"/>
      <c r="Q254" s="153"/>
      <c r="R254" s="153"/>
      <c r="S254" s="153"/>
      <c r="T254" s="153"/>
      <c r="U254" s="153"/>
      <c r="V254" s="153"/>
      <c r="W254" s="153"/>
      <c r="X254" s="153"/>
      <c r="Y254" s="153"/>
      <c r="Z254" s="153"/>
      <c r="AA254" s="153"/>
      <c r="AB254" s="153"/>
      <c r="AC254" s="153"/>
      <c r="AD254" s="153"/>
      <c r="AE254" s="153"/>
      <c r="AF254" s="153"/>
      <c r="AG254" s="153"/>
      <c r="AH254" s="153"/>
      <c r="AI254" s="153"/>
      <c r="AJ254" s="153"/>
      <c r="AK254" s="153"/>
      <c r="AL254" s="147"/>
      <c r="AM254" s="147"/>
    </row>
    <row r="255" spans="1:39" x14ac:dyDescent="0.25">
      <c r="A255" s="147"/>
      <c r="B255" s="153"/>
      <c r="C255" s="153"/>
      <c r="D255" s="153"/>
      <c r="E255" s="153"/>
      <c r="F255" s="153"/>
      <c r="G255" s="153"/>
      <c r="H255" s="153"/>
      <c r="I255" s="153"/>
      <c r="J255" s="153"/>
      <c r="K255" s="153"/>
      <c r="L255" s="153"/>
      <c r="M255" s="153"/>
      <c r="N255" s="153"/>
      <c r="O255" s="153"/>
      <c r="P255" s="153"/>
      <c r="Q255" s="153"/>
      <c r="R255" s="153"/>
      <c r="S255" s="153"/>
      <c r="T255" s="153"/>
      <c r="U255" s="153"/>
      <c r="V255" s="153"/>
      <c r="W255" s="153"/>
      <c r="X255" s="153"/>
      <c r="Y255" s="153"/>
      <c r="Z255" s="153"/>
      <c r="AA255" s="153"/>
      <c r="AB255" s="153"/>
      <c r="AC255" s="153"/>
      <c r="AD255" s="153"/>
      <c r="AE255" s="153"/>
      <c r="AF255" s="153"/>
      <c r="AG255" s="153"/>
      <c r="AH255" s="153"/>
      <c r="AI255" s="153"/>
      <c r="AJ255" s="153"/>
      <c r="AK255" s="153"/>
      <c r="AL255" s="147"/>
      <c r="AM255" s="147"/>
    </row>
    <row r="256" spans="1:39" x14ac:dyDescent="0.25">
      <c r="A256" s="147"/>
      <c r="B256" s="153"/>
      <c r="C256" s="153"/>
      <c r="D256" s="153"/>
      <c r="E256" s="153"/>
      <c r="F256" s="153"/>
      <c r="G256" s="153"/>
      <c r="H256" s="153"/>
      <c r="I256" s="153"/>
      <c r="J256" s="153"/>
      <c r="K256" s="153"/>
      <c r="L256" s="153"/>
      <c r="M256" s="153"/>
      <c r="N256" s="153"/>
      <c r="O256" s="153"/>
      <c r="P256" s="153"/>
      <c r="Q256" s="153"/>
      <c r="R256" s="153"/>
      <c r="S256" s="153"/>
      <c r="T256" s="153"/>
      <c r="U256" s="153"/>
      <c r="V256" s="153"/>
      <c r="W256" s="153"/>
      <c r="X256" s="153"/>
      <c r="Y256" s="153"/>
      <c r="Z256" s="153"/>
      <c r="AA256" s="153"/>
      <c r="AB256" s="153"/>
      <c r="AC256" s="153"/>
      <c r="AD256" s="153"/>
      <c r="AE256" s="153"/>
      <c r="AF256" s="153"/>
      <c r="AG256" s="153"/>
      <c r="AH256" s="153"/>
      <c r="AI256" s="153"/>
      <c r="AJ256" s="153"/>
      <c r="AK256" s="153"/>
      <c r="AL256" s="147"/>
      <c r="AM256" s="147"/>
    </row>
    <row r="257" spans="1:39" x14ac:dyDescent="0.25">
      <c r="A257" s="147"/>
      <c r="B257" s="153"/>
      <c r="C257" s="153"/>
      <c r="D257" s="153"/>
      <c r="E257" s="153"/>
      <c r="F257" s="153"/>
      <c r="G257" s="153"/>
      <c r="H257" s="153"/>
      <c r="I257" s="153"/>
      <c r="J257" s="153"/>
      <c r="K257" s="153"/>
      <c r="L257" s="153"/>
      <c r="M257" s="153"/>
      <c r="N257" s="153"/>
      <c r="O257" s="153"/>
      <c r="P257" s="153"/>
      <c r="Q257" s="153"/>
      <c r="R257" s="153"/>
      <c r="S257" s="153"/>
      <c r="T257" s="153"/>
      <c r="U257" s="153"/>
      <c r="V257" s="153"/>
      <c r="W257" s="153"/>
      <c r="X257" s="153"/>
      <c r="Y257" s="153"/>
      <c r="Z257" s="153"/>
      <c r="AA257" s="153"/>
      <c r="AB257" s="153"/>
      <c r="AC257" s="153"/>
      <c r="AD257" s="153"/>
      <c r="AE257" s="153"/>
      <c r="AF257" s="153"/>
      <c r="AG257" s="153"/>
      <c r="AH257" s="153"/>
      <c r="AI257" s="153"/>
      <c r="AJ257" s="153"/>
      <c r="AK257" s="153"/>
      <c r="AL257" s="147"/>
      <c r="AM257" s="147"/>
    </row>
    <row r="258" spans="1:39" x14ac:dyDescent="0.25">
      <c r="A258" s="147"/>
      <c r="B258" s="153"/>
      <c r="C258" s="153"/>
      <c r="D258" s="153"/>
      <c r="E258" s="153"/>
      <c r="F258" s="153"/>
      <c r="G258" s="153"/>
      <c r="H258" s="153"/>
      <c r="I258" s="153"/>
      <c r="J258" s="153"/>
      <c r="K258" s="153"/>
      <c r="L258" s="153"/>
      <c r="M258" s="153"/>
      <c r="N258" s="153"/>
      <c r="O258" s="153"/>
      <c r="P258" s="153"/>
      <c r="Q258" s="153"/>
      <c r="R258" s="153"/>
      <c r="S258" s="153"/>
      <c r="T258" s="153"/>
      <c r="U258" s="153"/>
      <c r="V258" s="153"/>
      <c r="W258" s="153"/>
      <c r="X258" s="153"/>
      <c r="Y258" s="153"/>
      <c r="Z258" s="153"/>
      <c r="AA258" s="153"/>
      <c r="AB258" s="153"/>
      <c r="AC258" s="153"/>
      <c r="AD258" s="153"/>
      <c r="AE258" s="153"/>
      <c r="AF258" s="153"/>
      <c r="AG258" s="153"/>
      <c r="AH258" s="153"/>
      <c r="AI258" s="153"/>
      <c r="AJ258" s="153"/>
      <c r="AK258" s="153"/>
      <c r="AL258" s="147"/>
      <c r="AM258" s="147"/>
    </row>
    <row r="259" spans="1:39" x14ac:dyDescent="0.25">
      <c r="A259" s="147"/>
      <c r="B259" s="153"/>
      <c r="C259" s="153"/>
      <c r="D259" s="153"/>
      <c r="E259" s="153"/>
      <c r="F259" s="153"/>
      <c r="G259" s="153"/>
      <c r="H259" s="153"/>
      <c r="I259" s="153"/>
      <c r="J259" s="153"/>
      <c r="K259" s="153"/>
      <c r="L259" s="153"/>
      <c r="M259" s="153"/>
      <c r="N259" s="153"/>
      <c r="O259" s="153"/>
      <c r="P259" s="153"/>
      <c r="Q259" s="153"/>
      <c r="R259" s="153"/>
      <c r="S259" s="153"/>
      <c r="T259" s="153"/>
      <c r="U259" s="153"/>
      <c r="V259" s="153"/>
      <c r="W259" s="153"/>
      <c r="X259" s="153"/>
      <c r="Y259" s="153"/>
      <c r="Z259" s="153"/>
      <c r="AA259" s="153"/>
      <c r="AB259" s="153"/>
      <c r="AC259" s="153"/>
      <c r="AD259" s="153"/>
      <c r="AE259" s="153"/>
      <c r="AF259" s="153"/>
      <c r="AG259" s="153"/>
      <c r="AH259" s="153"/>
      <c r="AI259" s="153"/>
      <c r="AJ259" s="153"/>
      <c r="AK259" s="153"/>
      <c r="AL259" s="147"/>
      <c r="AM259" s="147"/>
    </row>
    <row r="260" spans="1:39" x14ac:dyDescent="0.25">
      <c r="A260" s="147"/>
      <c r="B260" s="153"/>
      <c r="C260" s="153"/>
      <c r="D260" s="153"/>
      <c r="E260" s="153"/>
      <c r="F260" s="153"/>
      <c r="G260" s="153"/>
      <c r="H260" s="153"/>
      <c r="I260" s="153"/>
      <c r="J260" s="153"/>
      <c r="K260" s="153"/>
      <c r="L260" s="153"/>
      <c r="M260" s="153"/>
      <c r="N260" s="153"/>
      <c r="O260" s="153"/>
      <c r="P260" s="153"/>
      <c r="Q260" s="153"/>
      <c r="R260" s="153"/>
      <c r="S260" s="153"/>
      <c r="T260" s="153"/>
      <c r="U260" s="153"/>
      <c r="V260" s="153"/>
      <c r="W260" s="153"/>
      <c r="X260" s="153"/>
      <c r="Y260" s="153"/>
      <c r="Z260" s="153"/>
      <c r="AA260" s="153"/>
      <c r="AB260" s="153"/>
      <c r="AC260" s="153"/>
      <c r="AD260" s="153"/>
      <c r="AE260" s="153"/>
      <c r="AF260" s="153"/>
      <c r="AG260" s="153"/>
      <c r="AH260" s="153"/>
      <c r="AI260" s="153"/>
      <c r="AJ260" s="153"/>
      <c r="AK260" s="153"/>
      <c r="AL260" s="147"/>
      <c r="AM260" s="147"/>
    </row>
    <row r="261" spans="1:39" x14ac:dyDescent="0.25">
      <c r="A261" s="147"/>
      <c r="B261" s="153"/>
      <c r="C261" s="153"/>
      <c r="D261" s="153"/>
      <c r="E261" s="153"/>
      <c r="F261" s="153"/>
      <c r="G261" s="153"/>
      <c r="H261" s="153"/>
      <c r="I261" s="153"/>
      <c r="J261" s="153"/>
      <c r="K261" s="153"/>
      <c r="L261" s="153"/>
      <c r="M261" s="153"/>
      <c r="N261" s="153"/>
      <c r="O261" s="153"/>
      <c r="P261" s="153"/>
      <c r="Q261" s="153"/>
      <c r="R261" s="153"/>
      <c r="S261" s="153"/>
      <c r="T261" s="153"/>
      <c r="U261" s="153"/>
      <c r="V261" s="153"/>
      <c r="W261" s="153"/>
      <c r="X261" s="153"/>
      <c r="Y261" s="153"/>
      <c r="Z261" s="153"/>
      <c r="AA261" s="153"/>
      <c r="AB261" s="153"/>
      <c r="AC261" s="153"/>
      <c r="AD261" s="153"/>
      <c r="AE261" s="153"/>
      <c r="AF261" s="153"/>
      <c r="AG261" s="153"/>
      <c r="AH261" s="153"/>
      <c r="AI261" s="153"/>
      <c r="AJ261" s="153"/>
      <c r="AK261" s="153"/>
      <c r="AL261" s="147"/>
      <c r="AM261" s="147"/>
    </row>
    <row r="262" spans="1:39" x14ac:dyDescent="0.25">
      <c r="A262" s="147"/>
      <c r="B262" s="153"/>
      <c r="C262" s="153"/>
      <c r="D262" s="153"/>
      <c r="E262" s="153"/>
      <c r="F262" s="153"/>
      <c r="G262" s="153"/>
      <c r="H262" s="153"/>
      <c r="I262" s="153"/>
      <c r="J262" s="153"/>
      <c r="K262" s="153"/>
      <c r="L262" s="153"/>
      <c r="M262" s="153"/>
      <c r="N262" s="153"/>
      <c r="O262" s="153"/>
      <c r="P262" s="153"/>
      <c r="Q262" s="153"/>
      <c r="R262" s="153"/>
      <c r="S262" s="153"/>
      <c r="T262" s="153"/>
      <c r="U262" s="153"/>
      <c r="V262" s="153"/>
      <c r="W262" s="153"/>
      <c r="X262" s="153"/>
      <c r="Y262" s="153"/>
      <c r="Z262" s="153"/>
      <c r="AA262" s="153"/>
      <c r="AB262" s="153"/>
      <c r="AC262" s="153"/>
      <c r="AD262" s="153"/>
      <c r="AE262" s="153"/>
      <c r="AF262" s="153"/>
      <c r="AG262" s="153"/>
      <c r="AH262" s="153"/>
      <c r="AI262" s="153"/>
      <c r="AJ262" s="153"/>
      <c r="AK262" s="153"/>
      <c r="AL262" s="147"/>
      <c r="AM262" s="147"/>
    </row>
    <row r="263" spans="1:39" x14ac:dyDescent="0.25">
      <c r="A263" s="147"/>
      <c r="B263" s="153"/>
      <c r="C263" s="153"/>
      <c r="D263" s="153"/>
      <c r="E263" s="153"/>
      <c r="F263" s="153"/>
      <c r="G263" s="153"/>
      <c r="H263" s="153"/>
      <c r="I263" s="153"/>
      <c r="J263" s="153"/>
      <c r="K263" s="153"/>
      <c r="L263" s="153"/>
      <c r="M263" s="153"/>
      <c r="N263" s="153"/>
      <c r="O263" s="153"/>
      <c r="P263" s="153"/>
      <c r="Q263" s="153"/>
      <c r="R263" s="153"/>
      <c r="S263" s="153"/>
      <c r="T263" s="153"/>
      <c r="U263" s="153"/>
      <c r="V263" s="153"/>
      <c r="W263" s="153"/>
      <c r="X263" s="153"/>
      <c r="Y263" s="153"/>
      <c r="Z263" s="153"/>
      <c r="AA263" s="153"/>
      <c r="AB263" s="153"/>
      <c r="AC263" s="153"/>
      <c r="AD263" s="153"/>
      <c r="AE263" s="153"/>
      <c r="AF263" s="153"/>
      <c r="AG263" s="153"/>
      <c r="AH263" s="153"/>
      <c r="AI263" s="153"/>
      <c r="AJ263" s="153"/>
      <c r="AK263" s="153"/>
      <c r="AL263" s="147"/>
      <c r="AM263" s="147"/>
    </row>
    <row r="264" spans="1:39" x14ac:dyDescent="0.25">
      <c r="A264" s="147"/>
      <c r="B264" s="153"/>
      <c r="C264" s="153"/>
      <c r="D264" s="153"/>
      <c r="E264" s="153"/>
      <c r="F264" s="153"/>
      <c r="G264" s="153"/>
      <c r="H264" s="153"/>
      <c r="I264" s="153"/>
      <c r="J264" s="153"/>
      <c r="K264" s="153"/>
      <c r="L264" s="153"/>
      <c r="M264" s="153"/>
      <c r="N264" s="153"/>
      <c r="O264" s="153"/>
      <c r="P264" s="153"/>
      <c r="Q264" s="153"/>
      <c r="R264" s="153"/>
      <c r="S264" s="153"/>
      <c r="T264" s="153"/>
      <c r="U264" s="153"/>
      <c r="V264" s="153"/>
      <c r="W264" s="153"/>
      <c r="X264" s="153"/>
      <c r="Y264" s="153"/>
      <c r="Z264" s="153"/>
      <c r="AA264" s="153"/>
      <c r="AB264" s="153"/>
      <c r="AC264" s="153"/>
      <c r="AD264" s="153"/>
      <c r="AE264" s="153"/>
      <c r="AF264" s="153"/>
      <c r="AG264" s="153"/>
      <c r="AH264" s="153"/>
      <c r="AI264" s="153"/>
      <c r="AJ264" s="153"/>
      <c r="AK264" s="153"/>
      <c r="AL264" s="147"/>
      <c r="AM264" s="147"/>
    </row>
    <row r="265" spans="1:39" x14ac:dyDescent="0.25">
      <c r="A265" s="147"/>
      <c r="B265" s="153"/>
      <c r="C265" s="153"/>
      <c r="D265" s="153"/>
      <c r="E265" s="153"/>
      <c r="F265" s="153"/>
      <c r="G265" s="153"/>
      <c r="H265" s="153"/>
      <c r="I265" s="153"/>
      <c r="J265" s="153"/>
      <c r="K265" s="153"/>
      <c r="L265" s="153"/>
      <c r="M265" s="153"/>
      <c r="N265" s="153"/>
      <c r="O265" s="153"/>
      <c r="P265" s="153"/>
      <c r="Q265" s="153"/>
      <c r="R265" s="153"/>
      <c r="S265" s="153"/>
      <c r="T265" s="153"/>
      <c r="U265" s="153"/>
      <c r="V265" s="153"/>
      <c r="W265" s="153"/>
      <c r="X265" s="153"/>
      <c r="Y265" s="153"/>
      <c r="Z265" s="153"/>
      <c r="AA265" s="153"/>
      <c r="AB265" s="153"/>
      <c r="AC265" s="153"/>
      <c r="AD265" s="153"/>
      <c r="AE265" s="153"/>
      <c r="AF265" s="153"/>
      <c r="AG265" s="153"/>
      <c r="AH265" s="153"/>
      <c r="AI265" s="153"/>
      <c r="AJ265" s="153"/>
      <c r="AK265" s="153"/>
      <c r="AL265" s="147"/>
      <c r="AM265" s="147"/>
    </row>
    <row r="266" spans="1:39" x14ac:dyDescent="0.25">
      <c r="A266" s="147"/>
      <c r="B266" s="153"/>
      <c r="C266" s="153"/>
      <c r="D266" s="153"/>
      <c r="E266" s="153"/>
      <c r="F266" s="153"/>
      <c r="G266" s="153"/>
      <c r="H266" s="153"/>
      <c r="I266" s="153"/>
      <c r="J266" s="153"/>
      <c r="K266" s="153"/>
      <c r="L266" s="153"/>
      <c r="M266" s="153"/>
      <c r="N266" s="153"/>
      <c r="O266" s="153"/>
      <c r="P266" s="153"/>
      <c r="Q266" s="153"/>
      <c r="R266" s="153"/>
      <c r="S266" s="153"/>
      <c r="T266" s="153"/>
      <c r="U266" s="153"/>
      <c r="V266" s="153"/>
      <c r="W266" s="153"/>
      <c r="X266" s="153"/>
      <c r="Y266" s="153"/>
      <c r="Z266" s="153"/>
      <c r="AA266" s="153"/>
      <c r="AB266" s="153"/>
      <c r="AC266" s="153"/>
      <c r="AD266" s="153"/>
      <c r="AE266" s="153"/>
      <c r="AF266" s="153"/>
      <c r="AG266" s="153"/>
      <c r="AH266" s="153"/>
      <c r="AI266" s="153"/>
      <c r="AJ266" s="153"/>
      <c r="AK266" s="153"/>
      <c r="AL266" s="147"/>
      <c r="AM266" s="147"/>
    </row>
    <row r="267" spans="1:39" x14ac:dyDescent="0.25">
      <c r="A267" s="147"/>
      <c r="B267" s="153"/>
      <c r="C267" s="153"/>
      <c r="D267" s="153"/>
      <c r="E267" s="153"/>
      <c r="F267" s="153"/>
      <c r="G267" s="153"/>
      <c r="H267" s="153"/>
      <c r="I267" s="153"/>
      <c r="J267" s="153"/>
      <c r="K267" s="153"/>
      <c r="L267" s="153"/>
      <c r="M267" s="153"/>
      <c r="N267" s="153"/>
      <c r="O267" s="153"/>
      <c r="P267" s="153"/>
      <c r="Q267" s="153"/>
      <c r="R267" s="153"/>
      <c r="S267" s="153"/>
      <c r="T267" s="153"/>
      <c r="U267" s="153"/>
      <c r="V267" s="153"/>
      <c r="W267" s="153"/>
      <c r="X267" s="153"/>
      <c r="Y267" s="153"/>
      <c r="Z267" s="153"/>
      <c r="AA267" s="153"/>
      <c r="AB267" s="153"/>
      <c r="AC267" s="153"/>
      <c r="AD267" s="153"/>
      <c r="AE267" s="153"/>
      <c r="AF267" s="153"/>
      <c r="AG267" s="153"/>
      <c r="AH267" s="153"/>
      <c r="AI267" s="153"/>
      <c r="AJ267" s="153"/>
      <c r="AK267" s="153"/>
      <c r="AL267" s="147"/>
      <c r="AM267" s="147"/>
    </row>
    <row r="268" spans="1:39" x14ac:dyDescent="0.25">
      <c r="A268" s="147"/>
      <c r="B268" s="153"/>
      <c r="C268" s="153"/>
      <c r="D268" s="153"/>
      <c r="E268" s="153"/>
      <c r="F268" s="153"/>
      <c r="G268" s="153"/>
      <c r="H268" s="153"/>
      <c r="I268" s="153"/>
      <c r="J268" s="153"/>
      <c r="K268" s="153"/>
      <c r="L268" s="153"/>
      <c r="M268" s="153"/>
      <c r="N268" s="153"/>
      <c r="O268" s="153"/>
      <c r="P268" s="153"/>
      <c r="Q268" s="153"/>
      <c r="R268" s="153"/>
      <c r="S268" s="153"/>
      <c r="T268" s="153"/>
      <c r="U268" s="153"/>
      <c r="V268" s="153"/>
      <c r="W268" s="153"/>
      <c r="X268" s="153"/>
      <c r="Y268" s="153"/>
      <c r="Z268" s="153"/>
      <c r="AA268" s="153"/>
      <c r="AB268" s="153"/>
      <c r="AC268" s="153"/>
      <c r="AD268" s="153"/>
      <c r="AE268" s="153"/>
      <c r="AF268" s="153"/>
      <c r="AG268" s="153"/>
      <c r="AH268" s="153"/>
      <c r="AI268" s="153"/>
      <c r="AJ268" s="153"/>
      <c r="AK268" s="153"/>
      <c r="AL268" s="147"/>
      <c r="AM268" s="147"/>
    </row>
    <row r="269" spans="1:39" x14ac:dyDescent="0.25">
      <c r="A269" s="147"/>
      <c r="B269" s="153"/>
      <c r="C269" s="153"/>
      <c r="D269" s="153"/>
      <c r="E269" s="153"/>
      <c r="F269" s="153"/>
      <c r="G269" s="153"/>
      <c r="H269" s="153"/>
      <c r="I269" s="153"/>
      <c r="J269" s="153"/>
      <c r="K269" s="153"/>
      <c r="L269" s="153"/>
      <c r="M269" s="153"/>
      <c r="N269" s="153"/>
      <c r="O269" s="153"/>
      <c r="P269" s="153"/>
      <c r="Q269" s="153"/>
      <c r="R269" s="153"/>
      <c r="S269" s="153"/>
      <c r="T269" s="153"/>
      <c r="U269" s="153"/>
      <c r="V269" s="153"/>
      <c r="W269" s="153"/>
      <c r="X269" s="153"/>
      <c r="Y269" s="153"/>
      <c r="Z269" s="153"/>
      <c r="AA269" s="153"/>
      <c r="AB269" s="153"/>
      <c r="AC269" s="153"/>
      <c r="AD269" s="153"/>
      <c r="AE269" s="153"/>
      <c r="AF269" s="153"/>
      <c r="AG269" s="153"/>
      <c r="AH269" s="153"/>
      <c r="AI269" s="153"/>
      <c r="AJ269" s="153"/>
      <c r="AK269" s="153"/>
      <c r="AL269" s="147"/>
      <c r="AM269" s="147"/>
    </row>
    <row r="270" spans="1:39" x14ac:dyDescent="0.25">
      <c r="A270" s="147"/>
      <c r="B270" s="153"/>
      <c r="C270" s="153"/>
      <c r="D270" s="153"/>
      <c r="E270" s="153"/>
      <c r="F270" s="153"/>
      <c r="G270" s="153"/>
      <c r="H270" s="153"/>
      <c r="I270" s="153"/>
      <c r="J270" s="153"/>
      <c r="K270" s="153"/>
      <c r="L270" s="153"/>
      <c r="M270" s="153"/>
      <c r="N270" s="153"/>
      <c r="O270" s="153"/>
      <c r="P270" s="153"/>
      <c r="Q270" s="153"/>
      <c r="R270" s="153"/>
      <c r="S270" s="153"/>
      <c r="T270" s="153"/>
      <c r="U270" s="153"/>
      <c r="V270" s="153"/>
      <c r="W270" s="153"/>
      <c r="X270" s="153"/>
      <c r="Y270" s="153"/>
      <c r="Z270" s="153"/>
      <c r="AA270" s="153"/>
      <c r="AB270" s="153"/>
      <c r="AC270" s="153"/>
      <c r="AD270" s="153"/>
      <c r="AE270" s="153"/>
      <c r="AF270" s="153"/>
      <c r="AG270" s="153"/>
      <c r="AH270" s="153"/>
      <c r="AI270" s="153"/>
      <c r="AJ270" s="153"/>
      <c r="AK270" s="153"/>
      <c r="AL270" s="147"/>
      <c r="AM270" s="147"/>
    </row>
    <row r="271" spans="1:39" x14ac:dyDescent="0.25">
      <c r="A271" s="147"/>
      <c r="B271" s="153"/>
      <c r="C271" s="153"/>
      <c r="D271" s="153"/>
      <c r="E271" s="153"/>
      <c r="F271" s="153"/>
      <c r="G271" s="153"/>
      <c r="H271" s="153"/>
      <c r="I271" s="153"/>
      <c r="J271" s="153"/>
      <c r="K271" s="153"/>
      <c r="L271" s="153"/>
      <c r="M271" s="153"/>
      <c r="N271" s="153"/>
      <c r="O271" s="153"/>
      <c r="P271" s="153"/>
      <c r="Q271" s="153"/>
      <c r="R271" s="153"/>
      <c r="S271" s="153"/>
      <c r="T271" s="153"/>
      <c r="U271" s="153"/>
      <c r="V271" s="153"/>
      <c r="W271" s="153"/>
      <c r="X271" s="153"/>
      <c r="Y271" s="153"/>
      <c r="Z271" s="153"/>
      <c r="AA271" s="153"/>
      <c r="AB271" s="153"/>
      <c r="AC271" s="153"/>
      <c r="AD271" s="153"/>
      <c r="AE271" s="153"/>
      <c r="AF271" s="153"/>
      <c r="AG271" s="153"/>
      <c r="AH271" s="153"/>
      <c r="AI271" s="153"/>
      <c r="AJ271" s="153"/>
      <c r="AK271" s="153"/>
      <c r="AL271" s="147"/>
      <c r="AM271" s="147"/>
    </row>
    <row r="272" spans="1:39" x14ac:dyDescent="0.25">
      <c r="A272" s="147"/>
      <c r="B272" s="153"/>
      <c r="C272" s="153"/>
      <c r="D272" s="153"/>
      <c r="E272" s="153"/>
      <c r="F272" s="153"/>
      <c r="G272" s="153"/>
      <c r="H272" s="153"/>
      <c r="I272" s="153"/>
      <c r="J272" s="153"/>
      <c r="K272" s="153"/>
      <c r="L272" s="153"/>
      <c r="M272" s="153"/>
      <c r="N272" s="153"/>
      <c r="O272" s="153"/>
      <c r="P272" s="153"/>
      <c r="Q272" s="153"/>
      <c r="R272" s="153"/>
      <c r="S272" s="153"/>
      <c r="T272" s="153"/>
      <c r="U272" s="153"/>
      <c r="V272" s="153"/>
      <c r="W272" s="153"/>
      <c r="X272" s="153"/>
      <c r="Y272" s="153"/>
      <c r="Z272" s="153"/>
      <c r="AA272" s="153"/>
      <c r="AB272" s="153"/>
      <c r="AC272" s="153"/>
      <c r="AD272" s="153"/>
      <c r="AE272" s="153"/>
      <c r="AF272" s="153"/>
      <c r="AG272" s="153"/>
      <c r="AH272" s="153"/>
      <c r="AI272" s="153"/>
      <c r="AJ272" s="153"/>
      <c r="AK272" s="153"/>
      <c r="AL272" s="147"/>
      <c r="AM272" s="147"/>
    </row>
    <row r="273" spans="1:39" x14ac:dyDescent="0.25">
      <c r="A273" s="147"/>
      <c r="B273" s="153"/>
      <c r="C273" s="153"/>
      <c r="D273" s="153"/>
      <c r="E273" s="153"/>
      <c r="F273" s="153"/>
      <c r="G273" s="153"/>
      <c r="H273" s="153"/>
      <c r="I273" s="153"/>
      <c r="J273" s="153"/>
      <c r="K273" s="153"/>
      <c r="L273" s="153"/>
      <c r="M273" s="153"/>
      <c r="N273" s="153"/>
      <c r="O273" s="153"/>
      <c r="P273" s="153"/>
      <c r="Q273" s="153"/>
      <c r="R273" s="153"/>
      <c r="S273" s="153"/>
      <c r="T273" s="153"/>
      <c r="U273" s="153"/>
      <c r="V273" s="153"/>
      <c r="W273" s="153"/>
      <c r="X273" s="153"/>
      <c r="Y273" s="153"/>
      <c r="Z273" s="153"/>
      <c r="AA273" s="153"/>
      <c r="AB273" s="153"/>
      <c r="AC273" s="153"/>
      <c r="AD273" s="153"/>
      <c r="AE273" s="153"/>
      <c r="AF273" s="153"/>
      <c r="AG273" s="153"/>
      <c r="AH273" s="153"/>
      <c r="AI273" s="153"/>
      <c r="AJ273" s="153"/>
      <c r="AK273" s="153"/>
      <c r="AL273" s="147"/>
      <c r="AM273" s="147"/>
    </row>
    <row r="274" spans="1:39" x14ac:dyDescent="0.25">
      <c r="A274" s="147"/>
      <c r="B274" s="153"/>
      <c r="C274" s="153"/>
      <c r="D274" s="153"/>
      <c r="E274" s="153"/>
      <c r="F274" s="153"/>
      <c r="G274" s="153"/>
      <c r="H274" s="153"/>
      <c r="I274" s="153"/>
      <c r="J274" s="153"/>
      <c r="K274" s="153"/>
      <c r="L274" s="153"/>
      <c r="M274" s="153"/>
      <c r="N274" s="153"/>
      <c r="O274" s="153"/>
      <c r="P274" s="153"/>
      <c r="Q274" s="153"/>
      <c r="R274" s="153"/>
      <c r="S274" s="153"/>
      <c r="T274" s="153"/>
      <c r="U274" s="153"/>
      <c r="V274" s="153"/>
      <c r="W274" s="153"/>
      <c r="X274" s="153"/>
      <c r="Y274" s="153"/>
      <c r="Z274" s="153"/>
      <c r="AA274" s="153"/>
      <c r="AB274" s="153"/>
      <c r="AC274" s="153"/>
      <c r="AD274" s="153"/>
      <c r="AE274" s="153"/>
      <c r="AF274" s="153"/>
      <c r="AG274" s="153"/>
      <c r="AH274" s="153"/>
      <c r="AI274" s="153"/>
      <c r="AJ274" s="153"/>
      <c r="AK274" s="153"/>
      <c r="AL274" s="147"/>
      <c r="AM274" s="147"/>
    </row>
    <row r="275" spans="1:39" x14ac:dyDescent="0.25">
      <c r="A275" s="147"/>
      <c r="B275" s="153"/>
      <c r="C275" s="153"/>
      <c r="D275" s="153"/>
      <c r="E275" s="153"/>
      <c r="F275" s="153"/>
      <c r="G275" s="153"/>
      <c r="H275" s="153"/>
      <c r="I275" s="153"/>
      <c r="J275" s="153"/>
      <c r="K275" s="153"/>
      <c r="L275" s="153"/>
      <c r="M275" s="153"/>
      <c r="N275" s="153"/>
      <c r="O275" s="153"/>
      <c r="P275" s="153"/>
      <c r="Q275" s="153"/>
      <c r="R275" s="153"/>
      <c r="S275" s="153"/>
      <c r="T275" s="153"/>
      <c r="U275" s="153"/>
      <c r="V275" s="153"/>
      <c r="W275" s="153"/>
      <c r="X275" s="153"/>
      <c r="Y275" s="153"/>
      <c r="Z275" s="153"/>
      <c r="AA275" s="153"/>
      <c r="AB275" s="153"/>
      <c r="AC275" s="153"/>
      <c r="AD275" s="153"/>
      <c r="AE275" s="153"/>
      <c r="AF275" s="153"/>
      <c r="AG275" s="153"/>
      <c r="AH275" s="153"/>
      <c r="AI275" s="153"/>
      <c r="AJ275" s="153"/>
      <c r="AK275" s="153"/>
      <c r="AL275" s="147"/>
      <c r="AM275" s="147"/>
    </row>
    <row r="276" spans="1:39" x14ac:dyDescent="0.25">
      <c r="A276" s="147"/>
      <c r="B276" s="153"/>
      <c r="C276" s="153"/>
      <c r="D276" s="153"/>
      <c r="E276" s="153"/>
      <c r="F276" s="153"/>
      <c r="G276" s="153"/>
      <c r="H276" s="153"/>
      <c r="I276" s="153"/>
      <c r="J276" s="153"/>
      <c r="K276" s="153"/>
      <c r="L276" s="153"/>
      <c r="M276" s="153"/>
      <c r="N276" s="153"/>
      <c r="O276" s="153"/>
      <c r="P276" s="153"/>
      <c r="Q276" s="153"/>
      <c r="R276" s="153"/>
      <c r="S276" s="153"/>
      <c r="T276" s="153"/>
      <c r="U276" s="153"/>
      <c r="V276" s="153"/>
      <c r="W276" s="153"/>
      <c r="X276" s="153"/>
      <c r="Y276" s="153"/>
      <c r="Z276" s="153"/>
      <c r="AA276" s="153"/>
      <c r="AB276" s="153"/>
      <c r="AC276" s="153"/>
      <c r="AD276" s="153"/>
      <c r="AE276" s="153"/>
      <c r="AF276" s="153"/>
      <c r="AG276" s="153"/>
      <c r="AH276" s="153"/>
      <c r="AI276" s="153"/>
      <c r="AJ276" s="153"/>
      <c r="AK276" s="153"/>
      <c r="AL276" s="147"/>
      <c r="AM276" s="147"/>
    </row>
    <row r="277" spans="1:39" x14ac:dyDescent="0.25">
      <c r="A277" s="147"/>
      <c r="B277" s="153"/>
      <c r="C277" s="153"/>
      <c r="D277" s="153"/>
      <c r="E277" s="153"/>
      <c r="F277" s="153"/>
      <c r="G277" s="153"/>
      <c r="H277" s="153"/>
      <c r="I277" s="153"/>
      <c r="J277" s="153"/>
      <c r="K277" s="153"/>
      <c r="L277" s="153"/>
      <c r="M277" s="153"/>
      <c r="N277" s="153"/>
      <c r="O277" s="153"/>
      <c r="P277" s="153"/>
      <c r="Q277" s="153"/>
      <c r="R277" s="153"/>
      <c r="S277" s="153"/>
      <c r="T277" s="153"/>
      <c r="U277" s="153"/>
      <c r="V277" s="153"/>
      <c r="W277" s="153"/>
      <c r="X277" s="153"/>
      <c r="Y277" s="153"/>
      <c r="Z277" s="153"/>
      <c r="AA277" s="153"/>
      <c r="AB277" s="153"/>
      <c r="AC277" s="153"/>
      <c r="AD277" s="153"/>
      <c r="AE277" s="153"/>
      <c r="AF277" s="153"/>
      <c r="AG277" s="153"/>
      <c r="AH277" s="153"/>
      <c r="AI277" s="153"/>
      <c r="AJ277" s="153"/>
      <c r="AK277" s="153"/>
      <c r="AL277" s="147"/>
      <c r="AM277" s="147"/>
    </row>
    <row r="278" spans="1:39" x14ac:dyDescent="0.25">
      <c r="A278" s="147"/>
      <c r="B278" s="153"/>
      <c r="C278" s="153"/>
      <c r="D278" s="153"/>
      <c r="E278" s="153"/>
      <c r="F278" s="153"/>
      <c r="G278" s="153"/>
      <c r="H278" s="153"/>
      <c r="I278" s="153"/>
      <c r="J278" s="153"/>
      <c r="K278" s="153"/>
      <c r="L278" s="153"/>
      <c r="M278" s="153"/>
      <c r="N278" s="153"/>
      <c r="O278" s="153"/>
      <c r="P278" s="153"/>
      <c r="Q278" s="153"/>
      <c r="R278" s="153"/>
      <c r="S278" s="153"/>
      <c r="T278" s="153"/>
      <c r="U278" s="153"/>
      <c r="V278" s="153"/>
      <c r="W278" s="153"/>
      <c r="X278" s="153"/>
      <c r="Y278" s="153"/>
      <c r="Z278" s="153"/>
      <c r="AA278" s="153"/>
      <c r="AB278" s="153"/>
      <c r="AC278" s="153"/>
      <c r="AD278" s="153"/>
      <c r="AE278" s="153"/>
      <c r="AF278" s="153"/>
      <c r="AG278" s="153"/>
      <c r="AH278" s="153"/>
      <c r="AI278" s="153"/>
      <c r="AJ278" s="153"/>
      <c r="AK278" s="153"/>
      <c r="AL278" s="147"/>
      <c r="AM278" s="147"/>
    </row>
    <row r="279" spans="1:39" x14ac:dyDescent="0.25">
      <c r="A279" s="147"/>
      <c r="B279" s="153"/>
      <c r="C279" s="153"/>
      <c r="D279" s="153"/>
      <c r="E279" s="153"/>
      <c r="F279" s="153"/>
      <c r="G279" s="153"/>
      <c r="H279" s="153"/>
      <c r="I279" s="153"/>
      <c r="J279" s="153"/>
      <c r="K279" s="153"/>
      <c r="L279" s="153"/>
      <c r="M279" s="153"/>
      <c r="N279" s="153"/>
      <c r="O279" s="153"/>
      <c r="P279" s="153"/>
      <c r="Q279" s="153"/>
      <c r="R279" s="153"/>
      <c r="S279" s="153"/>
      <c r="T279" s="153"/>
      <c r="U279" s="153"/>
      <c r="V279" s="153"/>
      <c r="W279" s="153"/>
      <c r="X279" s="153"/>
      <c r="Y279" s="153"/>
      <c r="Z279" s="153"/>
      <c r="AA279" s="153"/>
      <c r="AB279" s="153"/>
      <c r="AC279" s="153"/>
      <c r="AD279" s="153"/>
      <c r="AE279" s="153"/>
      <c r="AF279" s="153"/>
      <c r="AG279" s="153"/>
      <c r="AH279" s="153"/>
      <c r="AI279" s="153"/>
      <c r="AJ279" s="153"/>
      <c r="AK279" s="153"/>
      <c r="AL279" s="147"/>
      <c r="AM279" s="147"/>
    </row>
    <row r="280" spans="1:39" x14ac:dyDescent="0.25">
      <c r="A280" s="147"/>
      <c r="B280" s="153"/>
      <c r="C280" s="153"/>
      <c r="D280" s="153"/>
      <c r="E280" s="153"/>
      <c r="F280" s="153"/>
      <c r="G280" s="153"/>
      <c r="H280" s="153"/>
      <c r="I280" s="153"/>
      <c r="J280" s="153"/>
      <c r="K280" s="153"/>
      <c r="L280" s="153"/>
      <c r="M280" s="153"/>
      <c r="N280" s="153"/>
      <c r="O280" s="153"/>
      <c r="P280" s="153"/>
      <c r="Q280" s="153"/>
      <c r="R280" s="153"/>
      <c r="S280" s="153"/>
      <c r="T280" s="153"/>
      <c r="U280" s="153"/>
      <c r="V280" s="153"/>
      <c r="W280" s="153"/>
      <c r="X280" s="153"/>
      <c r="Y280" s="153"/>
      <c r="Z280" s="153"/>
      <c r="AA280" s="153"/>
      <c r="AB280" s="153"/>
      <c r="AC280" s="153"/>
      <c r="AD280" s="153"/>
      <c r="AE280" s="153"/>
      <c r="AF280" s="153"/>
      <c r="AG280" s="153"/>
      <c r="AH280" s="153"/>
      <c r="AI280" s="153"/>
      <c r="AJ280" s="153"/>
      <c r="AK280" s="153"/>
      <c r="AL280" s="147"/>
      <c r="AM280" s="147"/>
    </row>
    <row r="281" spans="1:39" x14ac:dyDescent="0.25">
      <c r="A281" s="147"/>
      <c r="B281" s="153"/>
      <c r="C281" s="153"/>
      <c r="D281" s="153"/>
      <c r="E281" s="153"/>
      <c r="F281" s="153"/>
      <c r="G281" s="153"/>
      <c r="H281" s="153"/>
      <c r="I281" s="153"/>
      <c r="J281" s="153"/>
      <c r="K281" s="153"/>
      <c r="L281" s="153"/>
      <c r="M281" s="153"/>
      <c r="N281" s="153"/>
      <c r="O281" s="153"/>
      <c r="P281" s="153"/>
      <c r="Q281" s="153"/>
      <c r="R281" s="153"/>
      <c r="S281" s="153"/>
      <c r="T281" s="153"/>
      <c r="U281" s="153"/>
      <c r="V281" s="153"/>
      <c r="W281" s="153"/>
      <c r="X281" s="153"/>
      <c r="Y281" s="153"/>
      <c r="Z281" s="153"/>
      <c r="AA281" s="153"/>
      <c r="AB281" s="153"/>
      <c r="AC281" s="153"/>
      <c r="AD281" s="153"/>
      <c r="AE281" s="153"/>
      <c r="AF281" s="153"/>
      <c r="AG281" s="153"/>
      <c r="AH281" s="153"/>
      <c r="AI281" s="153"/>
      <c r="AJ281" s="153"/>
      <c r="AK281" s="153"/>
      <c r="AL281" s="147"/>
      <c r="AM281" s="147"/>
    </row>
    <row r="282" spans="1:39" x14ac:dyDescent="0.25">
      <c r="A282" s="147"/>
      <c r="B282" s="153"/>
      <c r="C282" s="153"/>
      <c r="D282" s="153"/>
      <c r="E282" s="153"/>
      <c r="F282" s="153"/>
      <c r="G282" s="153"/>
      <c r="H282" s="153"/>
      <c r="I282" s="153"/>
      <c r="J282" s="153"/>
      <c r="K282" s="153"/>
      <c r="L282" s="153"/>
      <c r="M282" s="153"/>
      <c r="N282" s="153"/>
      <c r="O282" s="153"/>
      <c r="P282" s="153"/>
      <c r="Q282" s="153"/>
      <c r="R282" s="153"/>
      <c r="S282" s="153"/>
      <c r="T282" s="153"/>
      <c r="U282" s="153"/>
      <c r="V282" s="153"/>
      <c r="W282" s="153"/>
      <c r="X282" s="153"/>
      <c r="Y282" s="153"/>
      <c r="Z282" s="153"/>
      <c r="AA282" s="153"/>
      <c r="AB282" s="153"/>
      <c r="AC282" s="153"/>
      <c r="AD282" s="153"/>
      <c r="AE282" s="153"/>
      <c r="AF282" s="153"/>
      <c r="AG282" s="153"/>
      <c r="AH282" s="153"/>
      <c r="AI282" s="153"/>
      <c r="AJ282" s="153"/>
      <c r="AK282" s="153"/>
      <c r="AL282" s="147"/>
      <c r="AM282" s="147"/>
    </row>
    <row r="283" spans="1:39" x14ac:dyDescent="0.25">
      <c r="A283" s="147"/>
      <c r="B283" s="153"/>
      <c r="C283" s="153"/>
      <c r="D283" s="153"/>
      <c r="E283" s="153"/>
      <c r="F283" s="153"/>
      <c r="G283" s="153"/>
      <c r="H283" s="153"/>
      <c r="I283" s="153"/>
      <c r="J283" s="153"/>
      <c r="K283" s="153"/>
      <c r="L283" s="153"/>
      <c r="M283" s="153"/>
      <c r="N283" s="153"/>
      <c r="O283" s="153"/>
      <c r="P283" s="153"/>
      <c r="Q283" s="153"/>
      <c r="R283" s="153"/>
      <c r="S283" s="153"/>
      <c r="T283" s="153"/>
      <c r="U283" s="153"/>
      <c r="V283" s="153"/>
      <c r="W283" s="153"/>
      <c r="X283" s="153"/>
      <c r="Y283" s="153"/>
      <c r="Z283" s="153"/>
      <c r="AA283" s="153"/>
      <c r="AB283" s="153"/>
      <c r="AC283" s="153"/>
      <c r="AD283" s="153"/>
      <c r="AE283" s="153"/>
      <c r="AF283" s="153"/>
      <c r="AG283" s="153"/>
      <c r="AH283" s="153"/>
      <c r="AI283" s="153"/>
      <c r="AJ283" s="153"/>
      <c r="AK283" s="153"/>
      <c r="AL283" s="147"/>
      <c r="AM283" s="147"/>
    </row>
    <row r="284" spans="1:39" x14ac:dyDescent="0.25">
      <c r="A284" s="147"/>
      <c r="B284" s="153"/>
      <c r="C284" s="153"/>
      <c r="D284" s="153"/>
      <c r="E284" s="153"/>
      <c r="F284" s="153"/>
      <c r="G284" s="153"/>
      <c r="H284" s="153"/>
      <c r="I284" s="153"/>
      <c r="J284" s="153"/>
      <c r="K284" s="153"/>
      <c r="L284" s="153"/>
      <c r="M284" s="153"/>
      <c r="N284" s="153"/>
      <c r="O284" s="153"/>
      <c r="P284" s="153"/>
      <c r="Q284" s="153"/>
      <c r="R284" s="153"/>
      <c r="S284" s="153"/>
      <c r="T284" s="153"/>
      <c r="U284" s="153"/>
      <c r="V284" s="153"/>
      <c r="W284" s="153"/>
      <c r="X284" s="153"/>
      <c r="Y284" s="153"/>
      <c r="Z284" s="153"/>
      <c r="AA284" s="153"/>
      <c r="AB284" s="153"/>
      <c r="AC284" s="153"/>
      <c r="AD284" s="153"/>
      <c r="AE284" s="153"/>
      <c r="AF284" s="153"/>
      <c r="AG284" s="153"/>
      <c r="AH284" s="153"/>
      <c r="AI284" s="153"/>
      <c r="AJ284" s="153"/>
      <c r="AK284" s="153"/>
      <c r="AL284" s="147"/>
      <c r="AM284" s="147"/>
    </row>
    <row r="285" spans="1:39" x14ac:dyDescent="0.25">
      <c r="A285" s="147"/>
      <c r="B285" s="153"/>
      <c r="C285" s="153"/>
      <c r="D285" s="153"/>
      <c r="E285" s="153"/>
      <c r="F285" s="153"/>
      <c r="G285" s="153"/>
      <c r="H285" s="153"/>
      <c r="I285" s="153"/>
      <c r="J285" s="153"/>
      <c r="K285" s="153"/>
      <c r="L285" s="153"/>
      <c r="M285" s="153"/>
      <c r="N285" s="153"/>
      <c r="O285" s="153"/>
      <c r="P285" s="153"/>
      <c r="Q285" s="153"/>
      <c r="R285" s="153"/>
      <c r="S285" s="153"/>
      <c r="T285" s="153"/>
      <c r="U285" s="153"/>
      <c r="V285" s="153"/>
      <c r="W285" s="153"/>
      <c r="X285" s="153"/>
      <c r="Y285" s="153"/>
      <c r="Z285" s="153"/>
      <c r="AA285" s="153"/>
      <c r="AB285" s="153"/>
      <c r="AC285" s="153"/>
      <c r="AD285" s="153"/>
      <c r="AE285" s="153"/>
      <c r="AF285" s="153"/>
      <c r="AG285" s="153"/>
      <c r="AH285" s="153"/>
      <c r="AI285" s="153"/>
      <c r="AJ285" s="153"/>
      <c r="AK285" s="153"/>
      <c r="AL285" s="147"/>
      <c r="AM285" s="147"/>
    </row>
    <row r="286" spans="1:39" x14ac:dyDescent="0.25">
      <c r="A286" s="147"/>
      <c r="B286" s="153"/>
      <c r="C286" s="153"/>
      <c r="D286" s="153"/>
      <c r="E286" s="153"/>
      <c r="F286" s="153"/>
      <c r="G286" s="153"/>
      <c r="H286" s="153"/>
      <c r="I286" s="153"/>
      <c r="J286" s="153"/>
      <c r="K286" s="153"/>
      <c r="L286" s="153"/>
      <c r="M286" s="153"/>
      <c r="N286" s="153"/>
      <c r="O286" s="153"/>
      <c r="P286" s="153"/>
      <c r="Q286" s="153"/>
      <c r="R286" s="153"/>
      <c r="S286" s="153"/>
      <c r="T286" s="153"/>
      <c r="U286" s="153"/>
      <c r="V286" s="153"/>
      <c r="W286" s="153"/>
      <c r="X286" s="153"/>
      <c r="Y286" s="153"/>
      <c r="Z286" s="153"/>
      <c r="AA286" s="153"/>
      <c r="AB286" s="153"/>
      <c r="AC286" s="153"/>
      <c r="AD286" s="153"/>
      <c r="AE286" s="153"/>
      <c r="AF286" s="153"/>
      <c r="AG286" s="153"/>
      <c r="AH286" s="153"/>
      <c r="AI286" s="153"/>
      <c r="AJ286" s="153"/>
      <c r="AK286" s="153"/>
      <c r="AL286" s="147"/>
      <c r="AM286" s="147"/>
    </row>
    <row r="287" spans="1:39" x14ac:dyDescent="0.25">
      <c r="A287" s="147"/>
      <c r="B287" s="153"/>
      <c r="C287" s="153"/>
      <c r="D287" s="153"/>
      <c r="E287" s="153"/>
      <c r="F287" s="153"/>
      <c r="G287" s="153"/>
      <c r="H287" s="153"/>
      <c r="I287" s="153"/>
      <c r="J287" s="153"/>
      <c r="K287" s="153"/>
      <c r="L287" s="153"/>
      <c r="M287" s="153"/>
      <c r="N287" s="153"/>
      <c r="O287" s="153"/>
      <c r="P287" s="153"/>
      <c r="Q287" s="153"/>
      <c r="R287" s="153"/>
      <c r="S287" s="153"/>
      <c r="T287" s="153"/>
      <c r="U287" s="153"/>
      <c r="V287" s="153"/>
      <c r="W287" s="153"/>
      <c r="X287" s="153"/>
      <c r="Y287" s="153"/>
      <c r="Z287" s="153"/>
      <c r="AA287" s="153"/>
      <c r="AB287" s="153"/>
      <c r="AC287" s="153"/>
      <c r="AD287" s="153"/>
      <c r="AE287" s="153"/>
      <c r="AF287" s="153"/>
      <c r="AG287" s="153"/>
      <c r="AH287" s="153"/>
      <c r="AI287" s="153"/>
      <c r="AJ287" s="153"/>
      <c r="AK287" s="153"/>
      <c r="AL287" s="147"/>
      <c r="AM287" s="147"/>
    </row>
    <row r="288" spans="1:39" x14ac:dyDescent="0.25">
      <c r="A288" s="147"/>
      <c r="B288" s="153"/>
      <c r="C288" s="153"/>
      <c r="D288" s="153"/>
      <c r="E288" s="153"/>
      <c r="F288" s="153"/>
      <c r="G288" s="153"/>
      <c r="H288" s="153"/>
      <c r="I288" s="153"/>
      <c r="J288" s="153"/>
      <c r="K288" s="153"/>
      <c r="L288" s="153"/>
      <c r="M288" s="153"/>
      <c r="N288" s="153"/>
      <c r="O288" s="153"/>
      <c r="P288" s="153"/>
      <c r="Q288" s="153"/>
      <c r="R288" s="153"/>
      <c r="S288" s="153"/>
      <c r="T288" s="153"/>
      <c r="U288" s="153"/>
      <c r="V288" s="153"/>
      <c r="W288" s="153"/>
      <c r="X288" s="153"/>
      <c r="Y288" s="153"/>
      <c r="Z288" s="153"/>
      <c r="AA288" s="153"/>
      <c r="AB288" s="153"/>
      <c r="AC288" s="153"/>
      <c r="AD288" s="153"/>
      <c r="AE288" s="153"/>
      <c r="AF288" s="153"/>
      <c r="AG288" s="153"/>
      <c r="AH288" s="153"/>
      <c r="AI288" s="153"/>
      <c r="AJ288" s="153"/>
      <c r="AK288" s="153"/>
      <c r="AL288" s="147"/>
      <c r="AM288" s="147"/>
    </row>
    <row r="289" spans="1:39" x14ac:dyDescent="0.25">
      <c r="A289" s="147"/>
      <c r="B289" s="153"/>
      <c r="C289" s="153"/>
      <c r="D289" s="153"/>
      <c r="E289" s="153"/>
      <c r="F289" s="153"/>
      <c r="G289" s="153"/>
      <c r="H289" s="153"/>
      <c r="I289" s="153"/>
      <c r="J289" s="153"/>
      <c r="K289" s="153"/>
      <c r="L289" s="153"/>
      <c r="M289" s="153"/>
      <c r="N289" s="153"/>
      <c r="O289" s="153"/>
      <c r="P289" s="153"/>
      <c r="Q289" s="153"/>
      <c r="R289" s="153"/>
      <c r="S289" s="153"/>
      <c r="T289" s="153"/>
      <c r="U289" s="153"/>
      <c r="V289" s="153"/>
      <c r="W289" s="153"/>
      <c r="X289" s="153"/>
      <c r="Y289" s="153"/>
      <c r="Z289" s="153"/>
      <c r="AA289" s="153"/>
      <c r="AB289" s="153"/>
      <c r="AC289" s="153"/>
      <c r="AD289" s="153"/>
      <c r="AE289" s="153"/>
      <c r="AF289" s="153"/>
      <c r="AG289" s="153"/>
      <c r="AH289" s="153"/>
      <c r="AI289" s="153"/>
      <c r="AJ289" s="153"/>
      <c r="AK289" s="153"/>
      <c r="AL289" s="147"/>
      <c r="AM289" s="147"/>
    </row>
    <row r="290" spans="1:39" x14ac:dyDescent="0.25">
      <c r="A290" s="147"/>
      <c r="B290" s="153"/>
      <c r="C290" s="153"/>
      <c r="D290" s="153"/>
      <c r="E290" s="153"/>
      <c r="F290" s="153"/>
      <c r="G290" s="153"/>
      <c r="H290" s="153"/>
      <c r="I290" s="153"/>
      <c r="J290" s="153"/>
      <c r="K290" s="153"/>
      <c r="L290" s="153"/>
      <c r="M290" s="153"/>
      <c r="N290" s="153"/>
      <c r="O290" s="153"/>
      <c r="P290" s="153"/>
      <c r="Q290" s="153"/>
      <c r="R290" s="153"/>
      <c r="S290" s="153"/>
      <c r="T290" s="153"/>
      <c r="U290" s="153"/>
      <c r="V290" s="153"/>
      <c r="W290" s="153"/>
      <c r="X290" s="153"/>
      <c r="Y290" s="153"/>
      <c r="Z290" s="153"/>
      <c r="AA290" s="153"/>
      <c r="AB290" s="153"/>
      <c r="AC290" s="153"/>
      <c r="AD290" s="153"/>
      <c r="AE290" s="153"/>
      <c r="AF290" s="153"/>
      <c r="AG290" s="153"/>
      <c r="AH290" s="153"/>
      <c r="AI290" s="153"/>
      <c r="AJ290" s="153"/>
      <c r="AK290" s="153"/>
      <c r="AL290" s="147"/>
      <c r="AM290" s="147"/>
    </row>
    <row r="291" spans="1:39" x14ac:dyDescent="0.25">
      <c r="A291" s="147"/>
      <c r="B291" s="153"/>
      <c r="C291" s="153"/>
      <c r="D291" s="153"/>
      <c r="E291" s="153"/>
      <c r="F291" s="153"/>
      <c r="G291" s="153"/>
      <c r="H291" s="153"/>
      <c r="I291" s="153"/>
      <c r="J291" s="153"/>
      <c r="K291" s="153"/>
      <c r="L291" s="153"/>
      <c r="M291" s="153"/>
      <c r="N291" s="153"/>
      <c r="O291" s="153"/>
      <c r="P291" s="153"/>
      <c r="Q291" s="153"/>
      <c r="R291" s="153"/>
      <c r="S291" s="153"/>
      <c r="T291" s="153"/>
      <c r="U291" s="153"/>
      <c r="V291" s="153"/>
      <c r="W291" s="153"/>
      <c r="X291" s="153"/>
      <c r="Y291" s="153"/>
      <c r="Z291" s="153"/>
      <c r="AA291" s="153"/>
      <c r="AB291" s="153"/>
      <c r="AC291" s="153"/>
      <c r="AD291" s="153"/>
      <c r="AE291" s="153"/>
      <c r="AF291" s="153"/>
      <c r="AG291" s="153"/>
      <c r="AH291" s="153"/>
      <c r="AI291" s="153"/>
      <c r="AJ291" s="153"/>
      <c r="AK291" s="153"/>
      <c r="AL291" s="147"/>
      <c r="AM291" s="147"/>
    </row>
    <row r="292" spans="1:39" x14ac:dyDescent="0.25">
      <c r="A292" s="147"/>
      <c r="B292" s="153"/>
      <c r="C292" s="153"/>
      <c r="D292" s="153"/>
      <c r="E292" s="153"/>
      <c r="F292" s="153"/>
      <c r="G292" s="153"/>
      <c r="H292" s="153"/>
      <c r="I292" s="153"/>
      <c r="J292" s="153"/>
      <c r="K292" s="153"/>
      <c r="L292" s="153"/>
      <c r="M292" s="153"/>
      <c r="N292" s="153"/>
      <c r="O292" s="153"/>
      <c r="P292" s="153"/>
      <c r="Q292" s="153"/>
      <c r="R292" s="153"/>
      <c r="S292" s="153"/>
      <c r="T292" s="153"/>
      <c r="U292" s="153"/>
      <c r="V292" s="153"/>
      <c r="W292" s="153"/>
      <c r="X292" s="153"/>
      <c r="Y292" s="153"/>
      <c r="Z292" s="153"/>
      <c r="AA292" s="153"/>
      <c r="AB292" s="153"/>
      <c r="AC292" s="153"/>
      <c r="AD292" s="153"/>
      <c r="AE292" s="153"/>
      <c r="AF292" s="153"/>
      <c r="AG292" s="153"/>
      <c r="AH292" s="153"/>
      <c r="AI292" s="153"/>
      <c r="AJ292" s="153"/>
      <c r="AK292" s="153"/>
      <c r="AL292" s="147"/>
      <c r="AM292" s="147"/>
    </row>
    <row r="293" spans="1:39" x14ac:dyDescent="0.25">
      <c r="A293" s="147"/>
      <c r="B293" s="153"/>
      <c r="C293" s="153"/>
      <c r="D293" s="153"/>
      <c r="E293" s="153"/>
      <c r="F293" s="153"/>
      <c r="G293" s="153"/>
      <c r="H293" s="153"/>
      <c r="I293" s="153"/>
      <c r="J293" s="153"/>
      <c r="K293" s="153"/>
      <c r="L293" s="153"/>
      <c r="M293" s="153"/>
      <c r="N293" s="153"/>
      <c r="O293" s="153"/>
      <c r="P293" s="153"/>
      <c r="Q293" s="153"/>
      <c r="R293" s="153"/>
      <c r="S293" s="153"/>
      <c r="T293" s="153"/>
      <c r="U293" s="153"/>
      <c r="V293" s="153"/>
      <c r="W293" s="153"/>
      <c r="X293" s="153"/>
      <c r="Y293" s="153"/>
      <c r="Z293" s="153"/>
      <c r="AA293" s="153"/>
      <c r="AB293" s="153"/>
      <c r="AC293" s="153"/>
      <c r="AD293" s="153"/>
      <c r="AE293" s="153"/>
      <c r="AF293" s="153"/>
      <c r="AG293" s="153"/>
      <c r="AH293" s="153"/>
      <c r="AI293" s="153"/>
      <c r="AJ293" s="153"/>
      <c r="AK293" s="153"/>
      <c r="AL293" s="147"/>
      <c r="AM293" s="147"/>
    </row>
    <row r="294" spans="1:39" x14ac:dyDescent="0.25">
      <c r="A294" s="147"/>
      <c r="B294" s="153"/>
      <c r="C294" s="153"/>
      <c r="D294" s="153"/>
      <c r="E294" s="153"/>
      <c r="F294" s="153"/>
      <c r="G294" s="153"/>
      <c r="H294" s="153"/>
      <c r="I294" s="153"/>
      <c r="J294" s="153"/>
      <c r="K294" s="153"/>
      <c r="L294" s="153"/>
      <c r="M294" s="153"/>
      <c r="N294" s="153"/>
      <c r="O294" s="153"/>
      <c r="P294" s="153"/>
      <c r="Q294" s="153"/>
      <c r="R294" s="153"/>
      <c r="S294" s="153"/>
      <c r="T294" s="153"/>
      <c r="U294" s="153"/>
      <c r="V294" s="153"/>
      <c r="W294" s="153"/>
      <c r="X294" s="153"/>
      <c r="Y294" s="153"/>
      <c r="Z294" s="153"/>
      <c r="AA294" s="153"/>
      <c r="AB294" s="153"/>
      <c r="AC294" s="153"/>
      <c r="AD294" s="153"/>
      <c r="AE294" s="153"/>
      <c r="AF294" s="153"/>
      <c r="AG294" s="153"/>
      <c r="AH294" s="153"/>
      <c r="AI294" s="153"/>
      <c r="AJ294" s="153"/>
      <c r="AK294" s="153"/>
      <c r="AL294" s="147"/>
      <c r="AM294" s="147"/>
    </row>
    <row r="295" spans="1:39" x14ac:dyDescent="0.25">
      <c r="A295" s="147"/>
      <c r="B295" s="153"/>
      <c r="C295" s="153"/>
      <c r="D295" s="153"/>
      <c r="E295" s="153"/>
      <c r="F295" s="153"/>
      <c r="G295" s="153"/>
      <c r="H295" s="153"/>
      <c r="I295" s="153"/>
      <c r="J295" s="153"/>
      <c r="K295" s="153"/>
      <c r="L295" s="153"/>
      <c r="M295" s="153"/>
      <c r="N295" s="153"/>
      <c r="O295" s="153"/>
      <c r="P295" s="153"/>
      <c r="Q295" s="153"/>
      <c r="R295" s="153"/>
      <c r="S295" s="153"/>
      <c r="T295" s="153"/>
      <c r="U295" s="153"/>
      <c r="V295" s="153"/>
      <c r="W295" s="153"/>
      <c r="X295" s="153"/>
      <c r="Y295" s="153"/>
      <c r="Z295" s="153"/>
      <c r="AA295" s="153"/>
      <c r="AB295" s="153"/>
      <c r="AC295" s="153"/>
      <c r="AD295" s="153"/>
      <c r="AE295" s="153"/>
      <c r="AF295" s="153"/>
      <c r="AG295" s="153"/>
      <c r="AH295" s="153"/>
      <c r="AI295" s="153"/>
      <c r="AJ295" s="153"/>
      <c r="AK295" s="153"/>
      <c r="AL295" s="147"/>
      <c r="AM295" s="147"/>
    </row>
    <row r="296" spans="1:39" x14ac:dyDescent="0.25">
      <c r="A296" s="147"/>
      <c r="B296" s="153"/>
      <c r="C296" s="153"/>
      <c r="D296" s="153"/>
      <c r="E296" s="153"/>
      <c r="F296" s="153"/>
      <c r="G296" s="153"/>
      <c r="H296" s="153"/>
      <c r="I296" s="153"/>
      <c r="J296" s="153"/>
      <c r="K296" s="153"/>
      <c r="L296" s="153"/>
      <c r="M296" s="153"/>
      <c r="N296" s="153"/>
      <c r="O296" s="153"/>
      <c r="P296" s="153"/>
      <c r="Q296" s="153"/>
      <c r="R296" s="153"/>
      <c r="S296" s="153"/>
      <c r="T296" s="153"/>
      <c r="U296" s="153"/>
      <c r="V296" s="153"/>
      <c r="W296" s="153"/>
      <c r="X296" s="153"/>
      <c r="Y296" s="153"/>
      <c r="Z296" s="153"/>
      <c r="AA296" s="153"/>
      <c r="AB296" s="153"/>
      <c r="AC296" s="153"/>
      <c r="AD296" s="153"/>
      <c r="AE296" s="153"/>
      <c r="AF296" s="153"/>
      <c r="AG296" s="153"/>
      <c r="AH296" s="153"/>
      <c r="AI296" s="153"/>
      <c r="AJ296" s="153"/>
      <c r="AK296" s="153"/>
      <c r="AL296" s="147"/>
      <c r="AM296" s="147"/>
    </row>
    <row r="297" spans="1:39" x14ac:dyDescent="0.25">
      <c r="A297" s="147"/>
      <c r="B297" s="153"/>
      <c r="C297" s="153"/>
      <c r="D297" s="153"/>
      <c r="E297" s="153"/>
      <c r="F297" s="153"/>
      <c r="G297" s="153"/>
      <c r="H297" s="153"/>
      <c r="I297" s="153"/>
      <c r="J297" s="153"/>
      <c r="K297" s="153"/>
      <c r="L297" s="153"/>
      <c r="M297" s="153"/>
      <c r="N297" s="153"/>
      <c r="O297" s="153"/>
      <c r="P297" s="153"/>
      <c r="Q297" s="153"/>
      <c r="R297" s="153"/>
      <c r="S297" s="153"/>
      <c r="T297" s="153"/>
      <c r="U297" s="153"/>
      <c r="V297" s="153"/>
      <c r="W297" s="153"/>
      <c r="X297" s="153"/>
      <c r="Y297" s="153"/>
      <c r="Z297" s="153"/>
      <c r="AA297" s="153"/>
      <c r="AB297" s="153"/>
      <c r="AC297" s="153"/>
      <c r="AD297" s="153"/>
      <c r="AE297" s="153"/>
      <c r="AF297" s="153"/>
      <c r="AG297" s="153"/>
      <c r="AH297" s="153"/>
      <c r="AI297" s="153"/>
      <c r="AJ297" s="153"/>
      <c r="AK297" s="153"/>
      <c r="AL297" s="147"/>
      <c r="AM297" s="147"/>
    </row>
    <row r="298" spans="1:39" x14ac:dyDescent="0.25">
      <c r="A298" s="147"/>
      <c r="B298" s="153"/>
      <c r="C298" s="153"/>
      <c r="D298" s="153"/>
      <c r="E298" s="153"/>
      <c r="F298" s="153"/>
      <c r="G298" s="153"/>
      <c r="H298" s="153"/>
      <c r="I298" s="153"/>
      <c r="J298" s="153"/>
      <c r="K298" s="153"/>
      <c r="L298" s="153"/>
      <c r="M298" s="153"/>
      <c r="N298" s="153"/>
      <c r="O298" s="153"/>
      <c r="P298" s="153"/>
      <c r="Q298" s="153"/>
      <c r="R298" s="153"/>
      <c r="S298" s="153"/>
      <c r="T298" s="153"/>
      <c r="U298" s="153"/>
      <c r="V298" s="153"/>
      <c r="W298" s="153"/>
      <c r="X298" s="153"/>
      <c r="Y298" s="153"/>
      <c r="Z298" s="153"/>
      <c r="AA298" s="153"/>
      <c r="AB298" s="153"/>
      <c r="AC298" s="153"/>
      <c r="AD298" s="153"/>
      <c r="AE298" s="153"/>
      <c r="AF298" s="153"/>
      <c r="AG298" s="153"/>
      <c r="AH298" s="153"/>
      <c r="AI298" s="153"/>
      <c r="AJ298" s="153"/>
      <c r="AK298" s="153"/>
      <c r="AL298" s="147"/>
      <c r="AM298" s="147"/>
    </row>
    <row r="299" spans="1:39" x14ac:dyDescent="0.25">
      <c r="A299" s="147"/>
      <c r="B299" s="153"/>
      <c r="C299" s="153"/>
      <c r="D299" s="153"/>
      <c r="E299" s="153"/>
      <c r="F299" s="153"/>
      <c r="G299" s="153"/>
      <c r="H299" s="153"/>
      <c r="I299" s="153"/>
      <c r="J299" s="153"/>
      <c r="K299" s="153"/>
      <c r="L299" s="153"/>
      <c r="M299" s="153"/>
      <c r="N299" s="153"/>
      <c r="O299" s="153"/>
      <c r="P299" s="153"/>
      <c r="Q299" s="153"/>
      <c r="R299" s="153"/>
      <c r="S299" s="153"/>
      <c r="T299" s="153"/>
      <c r="U299" s="153"/>
      <c r="V299" s="153"/>
      <c r="W299" s="153"/>
      <c r="X299" s="153"/>
      <c r="Y299" s="153"/>
      <c r="Z299" s="153"/>
      <c r="AA299" s="153"/>
      <c r="AB299" s="153"/>
      <c r="AC299" s="153"/>
      <c r="AD299" s="153"/>
      <c r="AE299" s="153"/>
      <c r="AF299" s="153"/>
      <c r="AG299" s="153"/>
      <c r="AH299" s="153"/>
      <c r="AI299" s="153"/>
      <c r="AJ299" s="153"/>
      <c r="AK299" s="153"/>
      <c r="AL299" s="147"/>
      <c r="AM299" s="147"/>
    </row>
    <row r="300" spans="1:39" x14ac:dyDescent="0.25">
      <c r="A300" s="147"/>
      <c r="B300" s="153"/>
      <c r="C300" s="153"/>
      <c r="D300" s="153"/>
      <c r="E300" s="153"/>
      <c r="F300" s="153"/>
      <c r="G300" s="153"/>
      <c r="H300" s="153"/>
      <c r="I300" s="153"/>
      <c r="J300" s="153"/>
      <c r="K300" s="153"/>
      <c r="L300" s="153"/>
      <c r="M300" s="153"/>
      <c r="N300" s="153"/>
      <c r="O300" s="153"/>
      <c r="P300" s="153"/>
      <c r="Q300" s="153"/>
      <c r="R300" s="153"/>
      <c r="S300" s="153"/>
      <c r="T300" s="153"/>
      <c r="U300" s="153"/>
      <c r="V300" s="153"/>
      <c r="W300" s="153"/>
      <c r="X300" s="153"/>
      <c r="Y300" s="153"/>
      <c r="Z300" s="153"/>
      <c r="AA300" s="153"/>
      <c r="AB300" s="153"/>
      <c r="AC300" s="153"/>
      <c r="AD300" s="153"/>
      <c r="AE300" s="153"/>
      <c r="AF300" s="153"/>
      <c r="AG300" s="153"/>
      <c r="AH300" s="153"/>
      <c r="AI300" s="153"/>
      <c r="AJ300" s="153"/>
      <c r="AK300" s="153"/>
      <c r="AL300" s="147"/>
      <c r="AM300" s="147"/>
    </row>
    <row r="301" spans="1:39" x14ac:dyDescent="0.25">
      <c r="A301" s="147"/>
      <c r="B301" s="153"/>
      <c r="C301" s="153"/>
      <c r="D301" s="153"/>
      <c r="E301" s="153"/>
      <c r="F301" s="153"/>
      <c r="G301" s="153"/>
      <c r="H301" s="153"/>
      <c r="I301" s="153"/>
      <c r="J301" s="153"/>
      <c r="K301" s="153"/>
      <c r="L301" s="153"/>
      <c r="M301" s="153"/>
      <c r="N301" s="153"/>
      <c r="O301" s="153"/>
      <c r="P301" s="153"/>
      <c r="Q301" s="153"/>
      <c r="R301" s="153"/>
      <c r="S301" s="153"/>
      <c r="T301" s="153"/>
      <c r="U301" s="153"/>
      <c r="V301" s="153"/>
      <c r="W301" s="153"/>
      <c r="X301" s="153"/>
      <c r="Y301" s="153"/>
      <c r="Z301" s="153"/>
      <c r="AA301" s="153"/>
      <c r="AB301" s="153"/>
      <c r="AC301" s="153"/>
      <c r="AD301" s="153"/>
      <c r="AE301" s="153"/>
      <c r="AF301" s="153"/>
      <c r="AG301" s="153"/>
      <c r="AH301" s="153"/>
      <c r="AI301" s="153"/>
      <c r="AJ301" s="153"/>
      <c r="AK301" s="153"/>
      <c r="AL301" s="147"/>
      <c r="AM301" s="147"/>
    </row>
    <row r="302" spans="1:39" x14ac:dyDescent="0.25">
      <c r="A302" s="147"/>
      <c r="B302" s="153"/>
      <c r="C302" s="153"/>
      <c r="D302" s="153"/>
      <c r="E302" s="153"/>
      <c r="F302" s="153"/>
      <c r="G302" s="153"/>
      <c r="H302" s="153"/>
      <c r="I302" s="153"/>
      <c r="J302" s="153"/>
      <c r="K302" s="153"/>
      <c r="L302" s="153"/>
      <c r="M302" s="153"/>
      <c r="N302" s="153"/>
      <c r="O302" s="153"/>
      <c r="P302" s="153"/>
      <c r="Q302" s="153"/>
      <c r="R302" s="153"/>
      <c r="S302" s="153"/>
      <c r="T302" s="153"/>
      <c r="U302" s="153"/>
      <c r="V302" s="153"/>
      <c r="W302" s="153"/>
      <c r="X302" s="153"/>
      <c r="Y302" s="153"/>
      <c r="Z302" s="153"/>
      <c r="AA302" s="153"/>
      <c r="AB302" s="153"/>
      <c r="AC302" s="153"/>
      <c r="AD302" s="153"/>
      <c r="AE302" s="153"/>
      <c r="AF302" s="153"/>
      <c r="AG302" s="153"/>
      <c r="AH302" s="153"/>
      <c r="AI302" s="153"/>
      <c r="AJ302" s="153"/>
      <c r="AK302" s="153"/>
      <c r="AL302" s="147"/>
      <c r="AM302" s="147"/>
    </row>
    <row r="303" spans="1:39" x14ac:dyDescent="0.25">
      <c r="A303" s="147"/>
      <c r="B303" s="153"/>
      <c r="C303" s="153"/>
      <c r="D303" s="153"/>
      <c r="E303" s="153"/>
      <c r="F303" s="153"/>
      <c r="G303" s="153"/>
      <c r="H303" s="153"/>
      <c r="I303" s="153"/>
      <c r="J303" s="153"/>
      <c r="K303" s="153"/>
      <c r="L303" s="153"/>
      <c r="M303" s="153"/>
      <c r="N303" s="153"/>
      <c r="O303" s="153"/>
      <c r="P303" s="153"/>
      <c r="Q303" s="153"/>
      <c r="R303" s="153"/>
      <c r="S303" s="153"/>
      <c r="T303" s="153"/>
      <c r="U303" s="153"/>
      <c r="V303" s="153"/>
      <c r="W303" s="153"/>
      <c r="X303" s="153"/>
      <c r="Y303" s="153"/>
      <c r="Z303" s="153"/>
      <c r="AA303" s="153"/>
      <c r="AB303" s="153"/>
      <c r="AC303" s="153"/>
      <c r="AD303" s="153"/>
      <c r="AE303" s="153"/>
      <c r="AF303" s="153"/>
      <c r="AG303" s="153"/>
      <c r="AH303" s="153"/>
      <c r="AI303" s="153"/>
      <c r="AJ303" s="153"/>
      <c r="AK303" s="153"/>
      <c r="AL303" s="147"/>
      <c r="AM303" s="147"/>
    </row>
    <row r="304" spans="1:39" x14ac:dyDescent="0.25">
      <c r="A304" s="147"/>
      <c r="B304" s="153"/>
      <c r="C304" s="153"/>
      <c r="D304" s="153"/>
      <c r="E304" s="153"/>
      <c r="F304" s="153"/>
      <c r="G304" s="153"/>
      <c r="H304" s="153"/>
      <c r="I304" s="153"/>
      <c r="J304" s="153"/>
      <c r="K304" s="153"/>
      <c r="L304" s="153"/>
      <c r="M304" s="153"/>
      <c r="N304" s="153"/>
      <c r="O304" s="153"/>
      <c r="P304" s="153"/>
      <c r="Q304" s="153"/>
      <c r="R304" s="153"/>
      <c r="S304" s="153"/>
      <c r="T304" s="153"/>
      <c r="U304" s="153"/>
      <c r="V304" s="153"/>
      <c r="W304" s="153"/>
      <c r="X304" s="153"/>
      <c r="Y304" s="153"/>
      <c r="Z304" s="153"/>
      <c r="AA304" s="153"/>
      <c r="AB304" s="153"/>
      <c r="AC304" s="153"/>
      <c r="AD304" s="153"/>
      <c r="AE304" s="153"/>
      <c r="AF304" s="153"/>
      <c r="AG304" s="153"/>
      <c r="AH304" s="153"/>
      <c r="AI304" s="153"/>
      <c r="AJ304" s="153"/>
      <c r="AK304" s="153"/>
      <c r="AL304" s="147"/>
      <c r="AM304" s="147"/>
    </row>
    <row r="305" spans="1:39" x14ac:dyDescent="0.25">
      <c r="A305" s="147"/>
      <c r="B305" s="153"/>
      <c r="C305" s="153"/>
      <c r="D305" s="153"/>
      <c r="E305" s="153"/>
      <c r="F305" s="153"/>
      <c r="G305" s="153"/>
      <c r="H305" s="153"/>
      <c r="I305" s="153"/>
      <c r="J305" s="153"/>
      <c r="K305" s="153"/>
      <c r="L305" s="153"/>
      <c r="M305" s="153"/>
      <c r="N305" s="153"/>
      <c r="O305" s="153"/>
      <c r="P305" s="153"/>
      <c r="Q305" s="153"/>
      <c r="R305" s="153"/>
      <c r="S305" s="153"/>
      <c r="T305" s="153"/>
      <c r="U305" s="153"/>
      <c r="V305" s="153"/>
      <c r="W305" s="153"/>
      <c r="X305" s="153"/>
      <c r="Y305" s="153"/>
      <c r="Z305" s="153"/>
      <c r="AA305" s="153"/>
      <c r="AB305" s="153"/>
      <c r="AC305" s="153"/>
      <c r="AD305" s="153"/>
      <c r="AE305" s="153"/>
      <c r="AF305" s="153"/>
      <c r="AG305" s="153"/>
      <c r="AH305" s="153"/>
      <c r="AI305" s="153"/>
      <c r="AJ305" s="153"/>
      <c r="AK305" s="153"/>
      <c r="AL305" s="147"/>
      <c r="AM305" s="147"/>
    </row>
    <row r="306" spans="1:39" x14ac:dyDescent="0.25">
      <c r="A306" s="147"/>
      <c r="B306" s="153"/>
      <c r="C306" s="153"/>
      <c r="D306" s="153"/>
      <c r="E306" s="153"/>
      <c r="F306" s="153"/>
      <c r="G306" s="153"/>
      <c r="H306" s="153"/>
      <c r="I306" s="153"/>
      <c r="J306" s="153"/>
      <c r="K306" s="153"/>
      <c r="L306" s="153"/>
      <c r="M306" s="153"/>
      <c r="N306" s="153"/>
      <c r="O306" s="153"/>
      <c r="P306" s="153"/>
      <c r="Q306" s="153"/>
      <c r="R306" s="153"/>
      <c r="S306" s="153"/>
      <c r="T306" s="153"/>
      <c r="U306" s="153"/>
      <c r="V306" s="153"/>
      <c r="W306" s="153"/>
      <c r="X306" s="153"/>
      <c r="Y306" s="153"/>
      <c r="Z306" s="153"/>
      <c r="AA306" s="153"/>
      <c r="AB306" s="153"/>
      <c r="AC306" s="153"/>
      <c r="AD306" s="153"/>
      <c r="AE306" s="153"/>
      <c r="AF306" s="153"/>
      <c r="AG306" s="153"/>
      <c r="AH306" s="153"/>
      <c r="AI306" s="153"/>
      <c r="AJ306" s="153"/>
      <c r="AK306" s="153"/>
      <c r="AL306" s="147"/>
      <c r="AM306" s="147"/>
    </row>
    <row r="307" spans="1:39" x14ac:dyDescent="0.25">
      <c r="A307" s="147"/>
      <c r="B307" s="153"/>
      <c r="C307" s="153"/>
      <c r="D307" s="153"/>
      <c r="E307" s="153"/>
      <c r="F307" s="153"/>
      <c r="G307" s="153"/>
      <c r="H307" s="153"/>
      <c r="I307" s="153"/>
      <c r="J307" s="153"/>
      <c r="K307" s="153"/>
      <c r="L307" s="153"/>
      <c r="M307" s="153"/>
      <c r="N307" s="153"/>
      <c r="O307" s="153"/>
      <c r="P307" s="153"/>
      <c r="Q307" s="153"/>
      <c r="R307" s="153"/>
      <c r="S307" s="153"/>
      <c r="T307" s="153"/>
      <c r="U307" s="153"/>
      <c r="V307" s="153"/>
      <c r="W307" s="153"/>
      <c r="X307" s="153"/>
      <c r="Y307" s="153"/>
      <c r="Z307" s="153"/>
      <c r="AA307" s="153"/>
      <c r="AB307" s="153"/>
      <c r="AC307" s="153"/>
      <c r="AD307" s="153"/>
      <c r="AE307" s="153"/>
      <c r="AF307" s="153"/>
      <c r="AG307" s="153"/>
      <c r="AH307" s="153"/>
      <c r="AI307" s="153"/>
      <c r="AJ307" s="153"/>
      <c r="AK307" s="153"/>
      <c r="AL307" s="147"/>
      <c r="AM307" s="147"/>
    </row>
    <row r="308" spans="1:39" x14ac:dyDescent="0.25">
      <c r="A308" s="147"/>
      <c r="B308" s="153"/>
      <c r="C308" s="153"/>
      <c r="D308" s="153"/>
      <c r="E308" s="153"/>
      <c r="F308" s="153"/>
      <c r="G308" s="153"/>
      <c r="H308" s="153"/>
      <c r="I308" s="153"/>
      <c r="J308" s="153"/>
      <c r="K308" s="153"/>
      <c r="L308" s="153"/>
      <c r="M308" s="153"/>
      <c r="N308" s="153"/>
      <c r="O308" s="153"/>
      <c r="P308" s="153"/>
      <c r="Q308" s="153"/>
      <c r="R308" s="153"/>
      <c r="S308" s="153"/>
      <c r="T308" s="153"/>
      <c r="U308" s="153"/>
      <c r="V308" s="153"/>
      <c r="W308" s="153"/>
      <c r="X308" s="153"/>
      <c r="Y308" s="153"/>
      <c r="Z308" s="153"/>
      <c r="AA308" s="153"/>
      <c r="AB308" s="153"/>
      <c r="AC308" s="153"/>
      <c r="AD308" s="153"/>
      <c r="AE308" s="153"/>
      <c r="AF308" s="153"/>
      <c r="AG308" s="153"/>
      <c r="AH308" s="153"/>
      <c r="AI308" s="153"/>
      <c r="AJ308" s="153"/>
      <c r="AK308" s="153"/>
      <c r="AL308" s="147"/>
      <c r="AM308" s="147"/>
    </row>
    <row r="309" spans="1:39" x14ac:dyDescent="0.25">
      <c r="A309" s="147"/>
      <c r="B309" s="153"/>
      <c r="C309" s="153"/>
      <c r="D309" s="153"/>
      <c r="E309" s="153"/>
      <c r="F309" s="153"/>
      <c r="G309" s="153"/>
      <c r="H309" s="153"/>
      <c r="I309" s="153"/>
      <c r="J309" s="153"/>
      <c r="K309" s="153"/>
      <c r="L309" s="153"/>
      <c r="M309" s="153"/>
      <c r="N309" s="153"/>
      <c r="O309" s="153"/>
      <c r="P309" s="153"/>
      <c r="Q309" s="153"/>
      <c r="R309" s="153"/>
      <c r="S309" s="153"/>
      <c r="T309" s="153"/>
      <c r="U309" s="153"/>
      <c r="V309" s="153"/>
      <c r="W309" s="153"/>
      <c r="X309" s="153"/>
      <c r="Y309" s="153"/>
      <c r="Z309" s="153"/>
      <c r="AA309" s="153"/>
      <c r="AB309" s="153"/>
      <c r="AC309" s="153"/>
      <c r="AD309" s="153"/>
      <c r="AE309" s="153"/>
      <c r="AF309" s="153"/>
      <c r="AG309" s="153"/>
      <c r="AH309" s="153"/>
      <c r="AI309" s="153"/>
      <c r="AJ309" s="153"/>
      <c r="AK309" s="153"/>
      <c r="AL309" s="147"/>
      <c r="AM309" s="147"/>
    </row>
    <row r="310" spans="1:39" x14ac:dyDescent="0.25">
      <c r="A310" s="147"/>
      <c r="B310" s="153"/>
      <c r="C310" s="153"/>
      <c r="D310" s="153"/>
      <c r="E310" s="153"/>
      <c r="F310" s="153"/>
      <c r="G310" s="153"/>
      <c r="H310" s="153"/>
      <c r="I310" s="153"/>
      <c r="J310" s="153"/>
      <c r="K310" s="153"/>
      <c r="L310" s="153"/>
      <c r="M310" s="153"/>
      <c r="N310" s="153"/>
      <c r="O310" s="153"/>
      <c r="P310" s="153"/>
      <c r="Q310" s="153"/>
      <c r="R310" s="153"/>
      <c r="S310" s="153"/>
      <c r="T310" s="153"/>
      <c r="U310" s="153"/>
      <c r="V310" s="153"/>
      <c r="W310" s="153"/>
      <c r="X310" s="153"/>
      <c r="Y310" s="153"/>
      <c r="Z310" s="153"/>
      <c r="AA310" s="153"/>
      <c r="AB310" s="153"/>
      <c r="AC310" s="153"/>
      <c r="AD310" s="153"/>
      <c r="AE310" s="153"/>
      <c r="AF310" s="153"/>
      <c r="AG310" s="153"/>
      <c r="AH310" s="153"/>
      <c r="AI310" s="153"/>
      <c r="AJ310" s="153"/>
      <c r="AK310" s="153"/>
      <c r="AL310" s="147"/>
      <c r="AM310" s="147"/>
    </row>
    <row r="311" spans="1:39" x14ac:dyDescent="0.25">
      <c r="A311" s="147"/>
      <c r="B311" s="153"/>
      <c r="C311" s="153"/>
      <c r="D311" s="153"/>
      <c r="E311" s="153"/>
      <c r="F311" s="153"/>
      <c r="G311" s="153"/>
      <c r="H311" s="153"/>
      <c r="I311" s="153"/>
      <c r="J311" s="153"/>
      <c r="K311" s="153"/>
      <c r="L311" s="153"/>
      <c r="M311" s="153"/>
      <c r="N311" s="153"/>
      <c r="O311" s="153"/>
      <c r="P311" s="153"/>
      <c r="Q311" s="153"/>
      <c r="R311" s="153"/>
      <c r="S311" s="153"/>
      <c r="T311" s="153"/>
      <c r="U311" s="153"/>
      <c r="V311" s="153"/>
      <c r="W311" s="153"/>
      <c r="X311" s="153"/>
      <c r="Y311" s="153"/>
      <c r="Z311" s="153"/>
      <c r="AA311" s="153"/>
      <c r="AB311" s="153"/>
      <c r="AC311" s="153"/>
      <c r="AD311" s="153"/>
      <c r="AE311" s="153"/>
      <c r="AF311" s="153"/>
      <c r="AG311" s="153"/>
      <c r="AH311" s="153"/>
      <c r="AI311" s="153"/>
      <c r="AJ311" s="153"/>
      <c r="AK311" s="153"/>
      <c r="AL311" s="147"/>
      <c r="AM311" s="147"/>
    </row>
    <row r="312" spans="1:39" x14ac:dyDescent="0.25">
      <c r="A312" s="147"/>
      <c r="B312" s="153"/>
      <c r="C312" s="153"/>
      <c r="D312" s="153"/>
      <c r="E312" s="153"/>
      <c r="F312" s="153"/>
      <c r="G312" s="153"/>
      <c r="H312" s="153"/>
      <c r="I312" s="153"/>
      <c r="J312" s="153"/>
      <c r="K312" s="153"/>
      <c r="L312" s="153"/>
      <c r="M312" s="153"/>
      <c r="N312" s="153"/>
      <c r="O312" s="153"/>
      <c r="P312" s="153"/>
      <c r="Q312" s="153"/>
      <c r="R312" s="153"/>
      <c r="S312" s="153"/>
      <c r="T312" s="153"/>
      <c r="U312" s="153"/>
      <c r="V312" s="153"/>
      <c r="W312" s="153"/>
      <c r="X312" s="153"/>
      <c r="Y312" s="153"/>
      <c r="Z312" s="153"/>
      <c r="AA312" s="153"/>
      <c r="AB312" s="153"/>
      <c r="AC312" s="153"/>
      <c r="AD312" s="153"/>
      <c r="AE312" s="153"/>
      <c r="AF312" s="153"/>
      <c r="AG312" s="153"/>
      <c r="AH312" s="153"/>
      <c r="AI312" s="153"/>
      <c r="AJ312" s="153"/>
      <c r="AK312" s="153"/>
      <c r="AL312" s="147"/>
      <c r="AM312" s="147"/>
    </row>
    <row r="313" spans="1:39" x14ac:dyDescent="0.25">
      <c r="A313" s="147"/>
      <c r="B313" s="153"/>
      <c r="C313" s="153"/>
      <c r="D313" s="153"/>
      <c r="E313" s="153"/>
      <c r="F313" s="153"/>
      <c r="G313" s="153"/>
      <c r="H313" s="153"/>
      <c r="I313" s="153"/>
      <c r="J313" s="153"/>
      <c r="K313" s="153"/>
      <c r="L313" s="153"/>
      <c r="M313" s="153"/>
      <c r="N313" s="153"/>
      <c r="O313" s="153"/>
      <c r="P313" s="153"/>
      <c r="Q313" s="153"/>
      <c r="R313" s="153"/>
      <c r="S313" s="153"/>
      <c r="T313" s="153"/>
      <c r="U313" s="153"/>
      <c r="V313" s="153"/>
      <c r="W313" s="153"/>
      <c r="X313" s="153"/>
      <c r="Y313" s="153"/>
      <c r="Z313" s="153"/>
      <c r="AA313" s="153"/>
      <c r="AB313" s="153"/>
      <c r="AC313" s="153"/>
      <c r="AD313" s="153"/>
      <c r="AE313" s="153"/>
      <c r="AF313" s="153"/>
      <c r="AG313" s="153"/>
      <c r="AH313" s="153"/>
      <c r="AI313" s="153"/>
      <c r="AJ313" s="153"/>
      <c r="AK313" s="153"/>
      <c r="AL313" s="147"/>
      <c r="AM313" s="147"/>
    </row>
    <row r="314" spans="1:39" x14ac:dyDescent="0.25">
      <c r="A314" s="147"/>
      <c r="B314" s="153"/>
      <c r="C314" s="153"/>
      <c r="D314" s="153"/>
      <c r="E314" s="153"/>
      <c r="F314" s="153"/>
      <c r="G314" s="153"/>
      <c r="H314" s="153"/>
      <c r="I314" s="153"/>
      <c r="J314" s="153"/>
      <c r="K314" s="153"/>
      <c r="L314" s="153"/>
      <c r="M314" s="153"/>
      <c r="N314" s="153"/>
      <c r="O314" s="153"/>
      <c r="P314" s="153"/>
      <c r="Q314" s="153"/>
      <c r="R314" s="153"/>
      <c r="S314" s="153"/>
      <c r="T314" s="153"/>
      <c r="U314" s="153"/>
      <c r="V314" s="153"/>
      <c r="W314" s="153"/>
      <c r="X314" s="153"/>
      <c r="Y314" s="153"/>
      <c r="Z314" s="153"/>
      <c r="AA314" s="153"/>
      <c r="AB314" s="153"/>
      <c r="AC314" s="153"/>
      <c r="AD314" s="153"/>
      <c r="AE314" s="153"/>
      <c r="AF314" s="153"/>
      <c r="AG314" s="153"/>
      <c r="AH314" s="153"/>
      <c r="AI314" s="153"/>
      <c r="AJ314" s="153"/>
      <c r="AK314" s="153"/>
      <c r="AL314" s="147"/>
      <c r="AM314" s="147"/>
    </row>
    <row r="315" spans="1:39" x14ac:dyDescent="0.25">
      <c r="A315" s="147"/>
      <c r="B315" s="153"/>
      <c r="C315" s="153"/>
      <c r="D315" s="153"/>
      <c r="E315" s="153"/>
      <c r="F315" s="153"/>
      <c r="G315" s="153"/>
      <c r="H315" s="153"/>
      <c r="I315" s="153"/>
      <c r="J315" s="153"/>
      <c r="K315" s="153"/>
      <c r="L315" s="153"/>
      <c r="M315" s="153"/>
      <c r="N315" s="153"/>
      <c r="O315" s="153"/>
      <c r="P315" s="153"/>
      <c r="Q315" s="153"/>
      <c r="R315" s="153"/>
      <c r="S315" s="153"/>
      <c r="T315" s="153"/>
      <c r="U315" s="153"/>
      <c r="V315" s="153"/>
      <c r="W315" s="153"/>
      <c r="X315" s="153"/>
      <c r="Y315" s="153"/>
      <c r="Z315" s="153"/>
      <c r="AA315" s="153"/>
      <c r="AB315" s="153"/>
      <c r="AC315" s="153"/>
      <c r="AD315" s="153"/>
      <c r="AE315" s="153"/>
      <c r="AF315" s="153"/>
      <c r="AG315" s="153"/>
      <c r="AH315" s="153"/>
      <c r="AI315" s="153"/>
      <c r="AJ315" s="153"/>
      <c r="AK315" s="153"/>
      <c r="AL315" s="147"/>
      <c r="AM315" s="147"/>
    </row>
    <row r="316" spans="1:39" x14ac:dyDescent="0.25">
      <c r="A316" s="147"/>
      <c r="B316" s="153"/>
      <c r="C316" s="153"/>
      <c r="D316" s="153"/>
      <c r="E316" s="153"/>
      <c r="F316" s="153"/>
      <c r="G316" s="153"/>
      <c r="H316" s="153"/>
      <c r="I316" s="153"/>
      <c r="J316" s="153"/>
      <c r="K316" s="153"/>
      <c r="L316" s="153"/>
      <c r="M316" s="153"/>
      <c r="N316" s="153"/>
      <c r="O316" s="153"/>
      <c r="P316" s="153"/>
      <c r="Q316" s="153"/>
      <c r="R316" s="153"/>
      <c r="S316" s="153"/>
      <c r="T316" s="153"/>
      <c r="U316" s="153"/>
      <c r="V316" s="153"/>
      <c r="W316" s="153"/>
      <c r="X316" s="153"/>
      <c r="Y316" s="153"/>
      <c r="Z316" s="153"/>
      <c r="AA316" s="153"/>
      <c r="AB316" s="153"/>
      <c r="AC316" s="153"/>
      <c r="AD316" s="153"/>
      <c r="AE316" s="153"/>
      <c r="AF316" s="153"/>
      <c r="AG316" s="153"/>
      <c r="AH316" s="153"/>
      <c r="AI316" s="153"/>
      <c r="AJ316" s="153"/>
      <c r="AK316" s="153"/>
      <c r="AL316" s="147"/>
      <c r="AM316" s="147"/>
    </row>
    <row r="317" spans="1:39" x14ac:dyDescent="0.25">
      <c r="A317" s="147"/>
      <c r="B317" s="153"/>
      <c r="C317" s="153"/>
      <c r="D317" s="153"/>
      <c r="E317" s="153"/>
      <c r="F317" s="153"/>
      <c r="G317" s="153"/>
      <c r="H317" s="153"/>
      <c r="I317" s="153"/>
      <c r="J317" s="153"/>
      <c r="K317" s="153"/>
      <c r="L317" s="153"/>
      <c r="M317" s="153"/>
      <c r="N317" s="153"/>
      <c r="O317" s="153"/>
      <c r="P317" s="153"/>
      <c r="Q317" s="153"/>
      <c r="R317" s="153"/>
      <c r="S317" s="153"/>
      <c r="T317" s="153"/>
      <c r="U317" s="153"/>
      <c r="V317" s="153"/>
      <c r="W317" s="153"/>
      <c r="X317" s="153"/>
      <c r="Y317" s="153"/>
      <c r="Z317" s="153"/>
      <c r="AA317" s="153"/>
      <c r="AB317" s="153"/>
      <c r="AC317" s="153"/>
      <c r="AD317" s="153"/>
      <c r="AE317" s="153"/>
      <c r="AF317" s="153"/>
      <c r="AG317" s="153"/>
      <c r="AH317" s="153"/>
      <c r="AI317" s="153"/>
      <c r="AJ317" s="153"/>
      <c r="AK317" s="153"/>
      <c r="AL317" s="147"/>
      <c r="AM317" s="147"/>
    </row>
    <row r="318" spans="1:39" x14ac:dyDescent="0.25">
      <c r="A318" s="147"/>
      <c r="B318" s="153"/>
      <c r="C318" s="153"/>
      <c r="D318" s="153"/>
      <c r="E318" s="153"/>
      <c r="F318" s="153"/>
      <c r="G318" s="153"/>
      <c r="H318" s="153"/>
      <c r="I318" s="153"/>
      <c r="J318" s="153"/>
      <c r="K318" s="153"/>
      <c r="L318" s="153"/>
      <c r="M318" s="153"/>
      <c r="N318" s="153"/>
      <c r="O318" s="153"/>
      <c r="P318" s="153"/>
      <c r="Q318" s="153"/>
      <c r="R318" s="153"/>
      <c r="S318" s="153"/>
      <c r="T318" s="153"/>
      <c r="U318" s="153"/>
      <c r="V318" s="153"/>
      <c r="W318" s="153"/>
      <c r="X318" s="153"/>
      <c r="Y318" s="153"/>
      <c r="Z318" s="153"/>
      <c r="AA318" s="153"/>
      <c r="AB318" s="153"/>
      <c r="AC318" s="153"/>
      <c r="AD318" s="153"/>
      <c r="AE318" s="153"/>
      <c r="AF318" s="153"/>
      <c r="AG318" s="153"/>
      <c r="AH318" s="153"/>
      <c r="AI318" s="153"/>
      <c r="AJ318" s="153"/>
      <c r="AK318" s="153"/>
      <c r="AL318" s="147"/>
      <c r="AM318" s="147"/>
    </row>
    <row r="319" spans="1:39" x14ac:dyDescent="0.25">
      <c r="A319" s="147"/>
      <c r="B319" s="153"/>
      <c r="C319" s="153"/>
      <c r="D319" s="153"/>
      <c r="E319" s="153"/>
      <c r="F319" s="153"/>
      <c r="G319" s="153"/>
      <c r="H319" s="153"/>
      <c r="I319" s="153"/>
      <c r="J319" s="153"/>
      <c r="K319" s="153"/>
      <c r="L319" s="153"/>
      <c r="M319" s="153"/>
      <c r="N319" s="153"/>
      <c r="O319" s="153"/>
      <c r="P319" s="153"/>
      <c r="Q319" s="153"/>
      <c r="R319" s="153"/>
      <c r="S319" s="153"/>
      <c r="T319" s="153"/>
      <c r="U319" s="153"/>
      <c r="V319" s="153"/>
      <c r="W319" s="153"/>
      <c r="X319" s="153"/>
      <c r="Y319" s="153"/>
      <c r="Z319" s="153"/>
      <c r="AA319" s="153"/>
      <c r="AB319" s="153"/>
      <c r="AC319" s="153"/>
      <c r="AD319" s="153"/>
      <c r="AE319" s="153"/>
      <c r="AF319" s="153"/>
      <c r="AG319" s="153"/>
      <c r="AH319" s="153"/>
      <c r="AI319" s="153"/>
      <c r="AJ319" s="153"/>
      <c r="AK319" s="153"/>
      <c r="AL319" s="147"/>
      <c r="AM319" s="147"/>
    </row>
    <row r="320" spans="1:39" x14ac:dyDescent="0.25">
      <c r="A320" s="147"/>
      <c r="B320" s="153"/>
      <c r="C320" s="153"/>
      <c r="D320" s="153"/>
      <c r="E320" s="153"/>
      <c r="F320" s="153"/>
      <c r="G320" s="153"/>
      <c r="H320" s="153"/>
      <c r="I320" s="153"/>
      <c r="J320" s="153"/>
      <c r="K320" s="153"/>
      <c r="L320" s="153"/>
      <c r="M320" s="153"/>
      <c r="N320" s="153"/>
      <c r="O320" s="153"/>
      <c r="P320" s="153"/>
      <c r="Q320" s="153"/>
      <c r="R320" s="153"/>
      <c r="S320" s="153"/>
      <c r="T320" s="153"/>
      <c r="U320" s="153"/>
      <c r="V320" s="153"/>
      <c r="W320" s="153"/>
      <c r="X320" s="153"/>
      <c r="Y320" s="153"/>
      <c r="Z320" s="153"/>
      <c r="AA320" s="153"/>
      <c r="AB320" s="153"/>
      <c r="AC320" s="153"/>
      <c r="AD320" s="153"/>
      <c r="AE320" s="153"/>
      <c r="AF320" s="153"/>
      <c r="AG320" s="153"/>
      <c r="AH320" s="153"/>
      <c r="AI320" s="153"/>
      <c r="AJ320" s="153"/>
      <c r="AK320" s="153"/>
      <c r="AL320" s="147"/>
      <c r="AM320" s="147"/>
    </row>
    <row r="321" spans="1:39" x14ac:dyDescent="0.25">
      <c r="A321" s="147"/>
      <c r="B321" s="153"/>
      <c r="C321" s="153"/>
      <c r="D321" s="153"/>
      <c r="E321" s="153"/>
      <c r="F321" s="153"/>
      <c r="G321" s="153"/>
      <c r="H321" s="153"/>
      <c r="I321" s="153"/>
      <c r="J321" s="153"/>
      <c r="K321" s="153"/>
      <c r="L321" s="153"/>
      <c r="M321" s="153"/>
      <c r="N321" s="153"/>
      <c r="O321" s="153"/>
      <c r="P321" s="153"/>
      <c r="Q321" s="153"/>
      <c r="R321" s="153"/>
      <c r="S321" s="153"/>
      <c r="T321" s="153"/>
      <c r="U321" s="153"/>
      <c r="V321" s="153"/>
      <c r="W321" s="153"/>
      <c r="X321" s="153"/>
      <c r="Y321" s="153"/>
      <c r="Z321" s="153"/>
      <c r="AA321" s="153"/>
      <c r="AB321" s="153"/>
      <c r="AC321" s="153"/>
      <c r="AD321" s="153"/>
      <c r="AE321" s="153"/>
      <c r="AF321" s="153"/>
      <c r="AG321" s="153"/>
      <c r="AH321" s="153"/>
      <c r="AI321" s="153"/>
      <c r="AJ321" s="153"/>
      <c r="AK321" s="153"/>
      <c r="AL321" s="147"/>
      <c r="AM321" s="147"/>
    </row>
    <row r="322" spans="1:39" x14ac:dyDescent="0.25">
      <c r="A322" s="147"/>
      <c r="B322" s="153"/>
      <c r="C322" s="153"/>
      <c r="D322" s="153"/>
      <c r="E322" s="153"/>
      <c r="F322" s="153"/>
      <c r="G322" s="153"/>
      <c r="H322" s="153"/>
      <c r="I322" s="153"/>
      <c r="J322" s="153"/>
      <c r="K322" s="153"/>
      <c r="L322" s="153"/>
      <c r="M322" s="153"/>
      <c r="N322" s="153"/>
      <c r="O322" s="153"/>
      <c r="P322" s="153"/>
      <c r="Q322" s="153"/>
      <c r="R322" s="153"/>
      <c r="S322" s="153"/>
      <c r="T322" s="153"/>
      <c r="U322" s="153"/>
      <c r="V322" s="153"/>
      <c r="W322" s="153"/>
      <c r="X322" s="153"/>
      <c r="Y322" s="153"/>
      <c r="Z322" s="153"/>
      <c r="AA322" s="153"/>
      <c r="AB322" s="153"/>
      <c r="AC322" s="153"/>
      <c r="AD322" s="153"/>
      <c r="AE322" s="153"/>
      <c r="AF322" s="153"/>
      <c r="AG322" s="153"/>
      <c r="AH322" s="153"/>
      <c r="AI322" s="153"/>
      <c r="AJ322" s="153"/>
      <c r="AK322" s="153"/>
      <c r="AL322" s="147"/>
      <c r="AM322" s="147"/>
    </row>
    <row r="323" spans="1:39" x14ac:dyDescent="0.25">
      <c r="A323" s="147"/>
      <c r="B323" s="153"/>
      <c r="C323" s="153"/>
      <c r="D323" s="153"/>
      <c r="E323" s="153"/>
      <c r="F323" s="153"/>
      <c r="G323" s="153"/>
      <c r="H323" s="153"/>
      <c r="I323" s="153"/>
      <c r="J323" s="153"/>
      <c r="K323" s="153"/>
      <c r="L323" s="153"/>
      <c r="M323" s="153"/>
      <c r="N323" s="153"/>
      <c r="O323" s="153"/>
      <c r="P323" s="153"/>
      <c r="Q323" s="153"/>
      <c r="R323" s="153"/>
      <c r="S323" s="153"/>
      <c r="T323" s="153"/>
      <c r="U323" s="153"/>
      <c r="V323" s="153"/>
      <c r="W323" s="153"/>
      <c r="X323" s="153"/>
      <c r="Y323" s="153"/>
      <c r="Z323" s="153"/>
      <c r="AA323" s="153"/>
      <c r="AB323" s="153"/>
      <c r="AC323" s="153"/>
      <c r="AD323" s="153"/>
      <c r="AE323" s="153"/>
      <c r="AF323" s="153"/>
      <c r="AG323" s="153"/>
      <c r="AH323" s="153"/>
      <c r="AI323" s="153"/>
      <c r="AJ323" s="153"/>
      <c r="AK323" s="153"/>
      <c r="AL323" s="147"/>
      <c r="AM323" s="147"/>
    </row>
    <row r="324" spans="1:39" x14ac:dyDescent="0.25">
      <c r="A324" s="147"/>
      <c r="B324" s="153"/>
      <c r="C324" s="153"/>
      <c r="D324" s="153"/>
      <c r="E324" s="153"/>
      <c r="F324" s="153"/>
      <c r="G324" s="153"/>
      <c r="H324" s="153"/>
      <c r="I324" s="153"/>
      <c r="J324" s="153"/>
      <c r="K324" s="153"/>
      <c r="L324" s="153"/>
      <c r="M324" s="153"/>
      <c r="N324" s="153"/>
      <c r="O324" s="153"/>
      <c r="P324" s="153"/>
      <c r="Q324" s="153"/>
      <c r="R324" s="153"/>
      <c r="S324" s="153"/>
      <c r="T324" s="153"/>
      <c r="U324" s="153"/>
      <c r="V324" s="153"/>
      <c r="W324" s="153"/>
      <c r="X324" s="153"/>
      <c r="Y324" s="153"/>
      <c r="Z324" s="153"/>
      <c r="AA324" s="153"/>
      <c r="AB324" s="153"/>
      <c r="AC324" s="153"/>
      <c r="AD324" s="153"/>
      <c r="AE324" s="153"/>
      <c r="AF324" s="153"/>
      <c r="AG324" s="153"/>
      <c r="AH324" s="153"/>
      <c r="AI324" s="153"/>
      <c r="AJ324" s="153"/>
      <c r="AK324" s="153"/>
      <c r="AL324" s="147"/>
      <c r="AM324" s="147"/>
    </row>
    <row r="325" spans="1:39" x14ac:dyDescent="0.25">
      <c r="A325" s="147"/>
      <c r="B325" s="153"/>
      <c r="C325" s="153"/>
      <c r="D325" s="153"/>
      <c r="E325" s="153"/>
      <c r="F325" s="153"/>
      <c r="G325" s="153"/>
      <c r="H325" s="153"/>
      <c r="I325" s="153"/>
      <c r="J325" s="153"/>
      <c r="K325" s="153"/>
      <c r="L325" s="153"/>
      <c r="M325" s="153"/>
      <c r="N325" s="153"/>
      <c r="O325" s="153"/>
      <c r="P325" s="153"/>
      <c r="Q325" s="153"/>
      <c r="R325" s="153"/>
      <c r="S325" s="153"/>
      <c r="T325" s="153"/>
      <c r="U325" s="153"/>
      <c r="V325" s="153"/>
      <c r="W325" s="153"/>
      <c r="X325" s="153"/>
      <c r="Y325" s="153"/>
      <c r="Z325" s="153"/>
      <c r="AA325" s="153"/>
      <c r="AB325" s="153"/>
      <c r="AC325" s="153"/>
      <c r="AD325" s="153"/>
      <c r="AE325" s="153"/>
      <c r="AF325" s="153"/>
      <c r="AG325" s="153"/>
      <c r="AH325" s="153"/>
      <c r="AI325" s="153"/>
      <c r="AJ325" s="153"/>
      <c r="AK325" s="153"/>
      <c r="AL325" s="147"/>
      <c r="AM325" s="147"/>
    </row>
    <row r="326" spans="1:39" x14ac:dyDescent="0.25">
      <c r="A326" s="147"/>
      <c r="B326" s="153"/>
      <c r="C326" s="153"/>
      <c r="D326" s="153"/>
      <c r="E326" s="153"/>
      <c r="F326" s="153"/>
      <c r="G326" s="153"/>
      <c r="H326" s="153"/>
      <c r="I326" s="153"/>
      <c r="J326" s="153"/>
      <c r="K326" s="153"/>
      <c r="L326" s="153"/>
      <c r="M326" s="153"/>
      <c r="N326" s="153"/>
      <c r="O326" s="153"/>
      <c r="P326" s="153"/>
      <c r="Q326" s="153"/>
      <c r="R326" s="153"/>
      <c r="S326" s="153"/>
      <c r="T326" s="153"/>
      <c r="U326" s="153"/>
      <c r="V326" s="153"/>
      <c r="W326" s="153"/>
      <c r="X326" s="153"/>
      <c r="Y326" s="153"/>
      <c r="Z326" s="153"/>
      <c r="AA326" s="153"/>
      <c r="AB326" s="153"/>
      <c r="AC326" s="153"/>
      <c r="AD326" s="153"/>
      <c r="AE326" s="153"/>
      <c r="AF326" s="153"/>
      <c r="AG326" s="153"/>
      <c r="AH326" s="153"/>
      <c r="AI326" s="153"/>
      <c r="AJ326" s="153"/>
      <c r="AK326" s="153"/>
      <c r="AL326" s="147"/>
      <c r="AM326" s="147"/>
    </row>
    <row r="327" spans="1:39" x14ac:dyDescent="0.25">
      <c r="A327" s="147"/>
      <c r="B327" s="153"/>
      <c r="C327" s="153"/>
      <c r="D327" s="153"/>
      <c r="E327" s="153"/>
      <c r="F327" s="153"/>
      <c r="G327" s="153"/>
      <c r="H327" s="153"/>
      <c r="I327" s="153"/>
      <c r="J327" s="153"/>
      <c r="K327" s="153"/>
      <c r="L327" s="153"/>
      <c r="M327" s="153"/>
      <c r="N327" s="153"/>
      <c r="O327" s="153"/>
      <c r="P327" s="153"/>
      <c r="Q327" s="153"/>
      <c r="R327" s="153"/>
      <c r="S327" s="153"/>
      <c r="T327" s="153"/>
      <c r="U327" s="153"/>
      <c r="V327" s="153"/>
      <c r="W327" s="153"/>
      <c r="X327" s="153"/>
      <c r="Y327" s="153"/>
      <c r="Z327" s="153"/>
      <c r="AA327" s="153"/>
      <c r="AB327" s="153"/>
      <c r="AC327" s="153"/>
      <c r="AD327" s="153"/>
      <c r="AE327" s="153"/>
      <c r="AF327" s="153"/>
      <c r="AG327" s="153"/>
      <c r="AH327" s="153"/>
      <c r="AI327" s="153"/>
      <c r="AJ327" s="153"/>
      <c r="AK327" s="153"/>
      <c r="AL327" s="147"/>
      <c r="AM327" s="147"/>
    </row>
    <row r="328" spans="1:39" x14ac:dyDescent="0.25">
      <c r="A328" s="147"/>
      <c r="B328" s="153"/>
      <c r="C328" s="153"/>
      <c r="D328" s="153"/>
      <c r="E328" s="153"/>
      <c r="F328" s="153"/>
      <c r="G328" s="153"/>
      <c r="H328" s="153"/>
      <c r="I328" s="153"/>
      <c r="J328" s="153"/>
      <c r="K328" s="153"/>
      <c r="L328" s="153"/>
      <c r="M328" s="153"/>
      <c r="N328" s="153"/>
      <c r="O328" s="153"/>
      <c r="P328" s="153"/>
      <c r="Q328" s="153"/>
      <c r="R328" s="153"/>
      <c r="S328" s="153"/>
      <c r="T328" s="153"/>
      <c r="U328" s="153"/>
      <c r="V328" s="153"/>
      <c r="W328" s="153"/>
      <c r="X328" s="153"/>
      <c r="Y328" s="153"/>
      <c r="Z328" s="153"/>
      <c r="AA328" s="153"/>
      <c r="AB328" s="153"/>
      <c r="AC328" s="153"/>
      <c r="AD328" s="153"/>
      <c r="AE328" s="153"/>
      <c r="AF328" s="153"/>
      <c r="AG328" s="153"/>
      <c r="AH328" s="153"/>
      <c r="AI328" s="153"/>
      <c r="AJ328" s="153"/>
      <c r="AK328" s="153"/>
      <c r="AL328" s="147"/>
      <c r="AM328" s="147"/>
    </row>
    <row r="329" spans="1:39" x14ac:dyDescent="0.25">
      <c r="A329" s="147"/>
      <c r="B329" s="153"/>
      <c r="C329" s="153"/>
      <c r="D329" s="153"/>
      <c r="E329" s="153"/>
      <c r="F329" s="153"/>
      <c r="G329" s="153"/>
      <c r="H329" s="153"/>
      <c r="I329" s="153"/>
      <c r="J329" s="153"/>
      <c r="K329" s="153"/>
      <c r="L329" s="153"/>
      <c r="M329" s="153"/>
      <c r="N329" s="153"/>
      <c r="O329" s="153"/>
      <c r="P329" s="153"/>
      <c r="Q329" s="153"/>
      <c r="R329" s="153"/>
      <c r="S329" s="153"/>
      <c r="T329" s="153"/>
      <c r="U329" s="153"/>
      <c r="V329" s="153"/>
      <c r="W329" s="153"/>
      <c r="X329" s="153"/>
      <c r="Y329" s="153"/>
      <c r="Z329" s="153"/>
      <c r="AA329" s="153"/>
      <c r="AB329" s="153"/>
      <c r="AC329" s="153"/>
      <c r="AD329" s="153"/>
      <c r="AE329" s="153"/>
      <c r="AF329" s="153"/>
      <c r="AG329" s="153"/>
      <c r="AH329" s="153"/>
      <c r="AI329" s="153"/>
      <c r="AJ329" s="153"/>
      <c r="AK329" s="153"/>
      <c r="AL329" s="147"/>
      <c r="AM329" s="147"/>
    </row>
    <row r="330" spans="1:39" x14ac:dyDescent="0.25">
      <c r="A330" s="147"/>
      <c r="B330" s="153"/>
      <c r="C330" s="153"/>
      <c r="D330" s="153"/>
      <c r="E330" s="153"/>
      <c r="F330" s="153"/>
      <c r="G330" s="153"/>
      <c r="H330" s="153"/>
      <c r="I330" s="153"/>
      <c r="J330" s="153"/>
      <c r="K330" s="153"/>
      <c r="L330" s="153"/>
      <c r="M330" s="153"/>
      <c r="N330" s="153"/>
      <c r="O330" s="153"/>
      <c r="P330" s="153"/>
      <c r="Q330" s="153"/>
      <c r="R330" s="153"/>
      <c r="S330" s="153"/>
      <c r="T330" s="153"/>
      <c r="U330" s="153"/>
      <c r="V330" s="153"/>
      <c r="W330" s="153"/>
      <c r="X330" s="153"/>
      <c r="Y330" s="153"/>
      <c r="Z330" s="153"/>
      <c r="AA330" s="153"/>
      <c r="AB330" s="153"/>
      <c r="AC330" s="153"/>
      <c r="AD330" s="153"/>
      <c r="AE330" s="153"/>
      <c r="AF330" s="153"/>
      <c r="AG330" s="153"/>
      <c r="AH330" s="153"/>
      <c r="AI330" s="153"/>
      <c r="AJ330" s="153"/>
      <c r="AK330" s="153"/>
      <c r="AL330" s="147"/>
      <c r="AM330" s="147"/>
    </row>
    <row r="331" spans="1:39" x14ac:dyDescent="0.25">
      <c r="A331" s="147"/>
      <c r="B331" s="153"/>
      <c r="C331" s="153"/>
      <c r="D331" s="153"/>
      <c r="E331" s="153"/>
      <c r="F331" s="153"/>
      <c r="G331" s="153"/>
      <c r="H331" s="153"/>
      <c r="I331" s="153"/>
      <c r="J331" s="153"/>
      <c r="K331" s="153"/>
      <c r="L331" s="153"/>
      <c r="M331" s="153"/>
      <c r="N331" s="153"/>
      <c r="O331" s="153"/>
      <c r="P331" s="153"/>
      <c r="Q331" s="153"/>
      <c r="R331" s="153"/>
      <c r="S331" s="153"/>
      <c r="T331" s="153"/>
      <c r="U331" s="153"/>
      <c r="V331" s="153"/>
      <c r="W331" s="153"/>
      <c r="X331" s="153"/>
      <c r="Y331" s="153"/>
      <c r="Z331" s="153"/>
      <c r="AA331" s="153"/>
      <c r="AB331" s="153"/>
      <c r="AC331" s="153"/>
      <c r="AD331" s="153"/>
      <c r="AE331" s="153"/>
      <c r="AF331" s="153"/>
      <c r="AG331" s="153"/>
      <c r="AH331" s="153"/>
      <c r="AI331" s="153"/>
      <c r="AJ331" s="153"/>
      <c r="AK331" s="153"/>
      <c r="AL331" s="147"/>
      <c r="AM331" s="147"/>
    </row>
    <row r="332" spans="1:39" x14ac:dyDescent="0.25">
      <c r="A332" s="147"/>
      <c r="B332" s="153"/>
      <c r="C332" s="153"/>
      <c r="D332" s="153"/>
      <c r="E332" s="153"/>
      <c r="F332" s="153"/>
      <c r="G332" s="153"/>
      <c r="H332" s="153"/>
      <c r="I332" s="153"/>
      <c r="J332" s="153"/>
      <c r="K332" s="153"/>
      <c r="L332" s="153"/>
      <c r="M332" s="153"/>
      <c r="N332" s="153"/>
      <c r="O332" s="153"/>
      <c r="P332" s="153"/>
      <c r="Q332" s="153"/>
      <c r="R332" s="153"/>
      <c r="S332" s="153"/>
      <c r="T332" s="153"/>
      <c r="U332" s="153"/>
      <c r="V332" s="153"/>
      <c r="W332" s="153"/>
      <c r="X332" s="153"/>
      <c r="Y332" s="153"/>
      <c r="Z332" s="153"/>
      <c r="AA332" s="153"/>
      <c r="AB332" s="153"/>
      <c r="AC332" s="153"/>
      <c r="AD332" s="153"/>
      <c r="AE332" s="153"/>
      <c r="AF332" s="153"/>
      <c r="AG332" s="153"/>
      <c r="AH332" s="153"/>
      <c r="AI332" s="153"/>
      <c r="AJ332" s="153"/>
      <c r="AK332" s="153"/>
      <c r="AL332" s="147"/>
      <c r="AM332" s="147"/>
    </row>
    <row r="333" spans="1:39" x14ac:dyDescent="0.25">
      <c r="A333" s="147"/>
      <c r="B333" s="153"/>
      <c r="C333" s="153"/>
      <c r="D333" s="153"/>
      <c r="E333" s="153"/>
      <c r="F333" s="153"/>
      <c r="G333" s="153"/>
      <c r="H333" s="153"/>
      <c r="I333" s="153"/>
      <c r="J333" s="153"/>
      <c r="K333" s="153"/>
      <c r="L333" s="153"/>
      <c r="M333" s="153"/>
      <c r="N333" s="153"/>
      <c r="O333" s="153"/>
      <c r="P333" s="153"/>
      <c r="Q333" s="153"/>
      <c r="R333" s="153"/>
      <c r="S333" s="153"/>
      <c r="T333" s="153"/>
      <c r="U333" s="153"/>
      <c r="V333" s="153"/>
      <c r="W333" s="153"/>
      <c r="X333" s="153"/>
      <c r="Y333" s="153"/>
      <c r="Z333" s="153"/>
      <c r="AA333" s="153"/>
      <c r="AB333" s="153"/>
      <c r="AC333" s="153"/>
      <c r="AD333" s="153"/>
      <c r="AE333" s="153"/>
      <c r="AF333" s="153"/>
      <c r="AG333" s="153"/>
      <c r="AH333" s="153"/>
      <c r="AI333" s="153"/>
      <c r="AJ333" s="153"/>
      <c r="AK333" s="153"/>
      <c r="AL333" s="147"/>
      <c r="AM333" s="147"/>
    </row>
    <row r="334" spans="1:39" x14ac:dyDescent="0.25">
      <c r="A334" s="147"/>
      <c r="B334" s="153"/>
      <c r="C334" s="153"/>
      <c r="D334" s="153"/>
      <c r="E334" s="153"/>
      <c r="F334" s="153"/>
      <c r="G334" s="153"/>
      <c r="H334" s="153"/>
      <c r="I334" s="153"/>
      <c r="J334" s="153"/>
      <c r="K334" s="153"/>
      <c r="L334" s="153"/>
      <c r="M334" s="153"/>
      <c r="N334" s="153"/>
      <c r="O334" s="153"/>
      <c r="P334" s="153"/>
      <c r="Q334" s="153"/>
      <c r="R334" s="153"/>
      <c r="S334" s="153"/>
      <c r="T334" s="153"/>
      <c r="U334" s="153"/>
      <c r="V334" s="153"/>
      <c r="W334" s="153"/>
      <c r="X334" s="153"/>
      <c r="Y334" s="153"/>
      <c r="Z334" s="153"/>
      <c r="AA334" s="153"/>
      <c r="AB334" s="153"/>
      <c r="AC334" s="153"/>
      <c r="AD334" s="153"/>
      <c r="AE334" s="153"/>
      <c r="AF334" s="153"/>
      <c r="AG334" s="153"/>
      <c r="AH334" s="153"/>
      <c r="AI334" s="153"/>
      <c r="AJ334" s="153"/>
      <c r="AK334" s="153"/>
      <c r="AL334" s="147"/>
      <c r="AM334" s="147"/>
    </row>
    <row r="335" spans="1:39" x14ac:dyDescent="0.25">
      <c r="A335" s="147"/>
      <c r="B335" s="153"/>
      <c r="C335" s="153"/>
      <c r="D335" s="153"/>
      <c r="E335" s="153"/>
      <c r="F335" s="153"/>
      <c r="G335" s="153"/>
      <c r="H335" s="153"/>
      <c r="I335" s="153"/>
      <c r="J335" s="153"/>
      <c r="K335" s="153"/>
      <c r="L335" s="153"/>
      <c r="M335" s="153"/>
      <c r="N335" s="153"/>
      <c r="O335" s="153"/>
      <c r="P335" s="153"/>
      <c r="Q335" s="153"/>
      <c r="R335" s="153"/>
      <c r="S335" s="153"/>
      <c r="T335" s="153"/>
      <c r="U335" s="153"/>
      <c r="V335" s="153"/>
      <c r="W335" s="153"/>
      <c r="X335" s="153"/>
      <c r="Y335" s="153"/>
      <c r="Z335" s="153"/>
      <c r="AA335" s="153"/>
      <c r="AB335" s="153"/>
      <c r="AC335" s="153"/>
      <c r="AD335" s="153"/>
      <c r="AE335" s="153"/>
      <c r="AF335" s="153"/>
      <c r="AG335" s="153"/>
      <c r="AH335" s="153"/>
      <c r="AI335" s="153"/>
      <c r="AJ335" s="153"/>
      <c r="AK335" s="153"/>
      <c r="AL335" s="147"/>
      <c r="AM335" s="147"/>
    </row>
    <row r="336" spans="1:39" x14ac:dyDescent="0.25">
      <c r="A336" s="147"/>
      <c r="B336" s="153"/>
      <c r="C336" s="153"/>
      <c r="D336" s="153"/>
      <c r="E336" s="153"/>
      <c r="F336" s="153"/>
      <c r="G336" s="153"/>
      <c r="H336" s="153"/>
      <c r="I336" s="153"/>
      <c r="J336" s="153"/>
      <c r="K336" s="153"/>
      <c r="L336" s="153"/>
      <c r="M336" s="153"/>
      <c r="N336" s="153"/>
      <c r="O336" s="153"/>
      <c r="P336" s="153"/>
      <c r="Q336" s="153"/>
      <c r="R336" s="153"/>
      <c r="S336" s="153"/>
      <c r="T336" s="153"/>
      <c r="U336" s="153"/>
      <c r="V336" s="153"/>
      <c r="W336" s="153"/>
      <c r="X336" s="153"/>
      <c r="Y336" s="153"/>
      <c r="Z336" s="153"/>
      <c r="AA336" s="153"/>
      <c r="AB336" s="153"/>
      <c r="AC336" s="153"/>
      <c r="AD336" s="153"/>
      <c r="AE336" s="153"/>
      <c r="AF336" s="153"/>
      <c r="AG336" s="153"/>
      <c r="AH336" s="153"/>
      <c r="AI336" s="153"/>
      <c r="AJ336" s="153"/>
      <c r="AK336" s="153"/>
      <c r="AL336" s="147"/>
      <c r="AM336" s="147"/>
    </row>
    <row r="337" spans="1:39" x14ac:dyDescent="0.25">
      <c r="A337" s="147"/>
      <c r="B337" s="153"/>
      <c r="C337" s="153"/>
      <c r="D337" s="153"/>
      <c r="E337" s="153"/>
      <c r="F337" s="153"/>
      <c r="G337" s="153"/>
      <c r="H337" s="153"/>
      <c r="I337" s="153"/>
      <c r="J337" s="153"/>
      <c r="K337" s="153"/>
      <c r="L337" s="153"/>
      <c r="M337" s="153"/>
      <c r="N337" s="153"/>
      <c r="O337" s="153"/>
      <c r="P337" s="153"/>
      <c r="Q337" s="153"/>
      <c r="R337" s="153"/>
      <c r="S337" s="153"/>
      <c r="T337" s="153"/>
      <c r="U337" s="153"/>
      <c r="V337" s="153"/>
      <c r="W337" s="153"/>
      <c r="X337" s="153"/>
      <c r="Y337" s="153"/>
      <c r="Z337" s="153"/>
      <c r="AA337" s="153"/>
      <c r="AB337" s="153"/>
      <c r="AC337" s="153"/>
      <c r="AD337" s="153"/>
      <c r="AE337" s="153"/>
      <c r="AF337" s="153"/>
      <c r="AG337" s="153"/>
      <c r="AH337" s="153"/>
      <c r="AI337" s="153"/>
      <c r="AJ337" s="153"/>
      <c r="AK337" s="153"/>
      <c r="AL337" s="147"/>
      <c r="AM337" s="147"/>
    </row>
    <row r="338" spans="1:39" x14ac:dyDescent="0.25">
      <c r="A338" s="147"/>
      <c r="B338" s="153"/>
      <c r="C338" s="153"/>
      <c r="D338" s="153"/>
      <c r="E338" s="153"/>
      <c r="F338" s="153"/>
      <c r="G338" s="153"/>
      <c r="H338" s="153"/>
      <c r="I338" s="153"/>
      <c r="J338" s="153"/>
      <c r="K338" s="153"/>
      <c r="L338" s="153"/>
      <c r="M338" s="153"/>
      <c r="N338" s="153"/>
      <c r="O338" s="153"/>
      <c r="P338" s="153"/>
      <c r="Q338" s="153"/>
      <c r="R338" s="153"/>
      <c r="S338" s="153"/>
      <c r="T338" s="153"/>
      <c r="U338" s="153"/>
      <c r="V338" s="153"/>
      <c r="W338" s="153"/>
      <c r="X338" s="153"/>
      <c r="Y338" s="153"/>
      <c r="Z338" s="153"/>
      <c r="AA338" s="153"/>
      <c r="AB338" s="153"/>
      <c r="AC338" s="153"/>
      <c r="AD338" s="153"/>
      <c r="AE338" s="153"/>
      <c r="AF338" s="153"/>
      <c r="AG338" s="153"/>
      <c r="AH338" s="153"/>
      <c r="AI338" s="153"/>
      <c r="AJ338" s="153"/>
      <c r="AK338" s="153"/>
      <c r="AL338" s="147"/>
      <c r="AM338" s="147"/>
    </row>
    <row r="339" spans="1:39" x14ac:dyDescent="0.25">
      <c r="A339" s="147"/>
      <c r="B339" s="153"/>
      <c r="C339" s="153"/>
      <c r="D339" s="153"/>
      <c r="E339" s="153"/>
      <c r="F339" s="153"/>
      <c r="G339" s="153"/>
      <c r="H339" s="153"/>
      <c r="I339" s="153"/>
      <c r="J339" s="153"/>
      <c r="K339" s="153"/>
      <c r="L339" s="153"/>
      <c r="M339" s="153"/>
      <c r="N339" s="153"/>
      <c r="O339" s="153"/>
      <c r="P339" s="153"/>
      <c r="Q339" s="153"/>
      <c r="R339" s="153"/>
      <c r="S339" s="153"/>
      <c r="T339" s="153"/>
      <c r="U339" s="153"/>
      <c r="V339" s="153"/>
      <c r="W339" s="153"/>
      <c r="X339" s="153"/>
      <c r="Y339" s="153"/>
      <c r="Z339" s="153"/>
      <c r="AA339" s="153"/>
      <c r="AB339" s="153"/>
      <c r="AC339" s="153"/>
      <c r="AD339" s="153"/>
      <c r="AE339" s="153"/>
      <c r="AF339" s="153"/>
      <c r="AG339" s="153"/>
      <c r="AH339" s="153"/>
      <c r="AI339" s="153"/>
      <c r="AJ339" s="153"/>
      <c r="AK339" s="153"/>
      <c r="AL339" s="147"/>
      <c r="AM339" s="147"/>
    </row>
    <row r="340" spans="1:39" x14ac:dyDescent="0.25">
      <c r="A340" s="147"/>
      <c r="B340" s="153"/>
      <c r="C340" s="153"/>
      <c r="D340" s="153"/>
      <c r="E340" s="153"/>
      <c r="F340" s="153"/>
      <c r="G340" s="153"/>
      <c r="H340" s="153"/>
      <c r="I340" s="153"/>
      <c r="J340" s="153"/>
      <c r="K340" s="153"/>
      <c r="L340" s="153"/>
      <c r="M340" s="153"/>
      <c r="N340" s="153"/>
      <c r="O340" s="153"/>
      <c r="P340" s="153"/>
      <c r="Q340" s="153"/>
      <c r="R340" s="153"/>
      <c r="S340" s="153"/>
      <c r="T340" s="153"/>
      <c r="U340" s="153"/>
      <c r="V340" s="153"/>
      <c r="W340" s="153"/>
      <c r="X340" s="153"/>
      <c r="Y340" s="153"/>
      <c r="Z340" s="153"/>
      <c r="AA340" s="153"/>
      <c r="AB340" s="153"/>
      <c r="AC340" s="153"/>
      <c r="AD340" s="153"/>
      <c r="AE340" s="153"/>
      <c r="AF340" s="153"/>
      <c r="AG340" s="153"/>
      <c r="AH340" s="153"/>
      <c r="AI340" s="153"/>
      <c r="AJ340" s="153"/>
      <c r="AK340" s="153"/>
      <c r="AL340" s="147"/>
      <c r="AM340" s="147"/>
    </row>
    <row r="341" spans="1:39" x14ac:dyDescent="0.25">
      <c r="A341" s="147"/>
      <c r="B341" s="153"/>
      <c r="C341" s="153"/>
      <c r="D341" s="153"/>
      <c r="E341" s="153"/>
      <c r="F341" s="153"/>
      <c r="G341" s="153"/>
      <c r="H341" s="153"/>
      <c r="I341" s="153"/>
      <c r="J341" s="153"/>
      <c r="K341" s="153"/>
      <c r="L341" s="153"/>
      <c r="M341" s="153"/>
      <c r="N341" s="153"/>
      <c r="O341" s="153"/>
      <c r="P341" s="153"/>
      <c r="Q341" s="153"/>
      <c r="R341" s="153"/>
      <c r="S341" s="153"/>
      <c r="T341" s="153"/>
      <c r="U341" s="153"/>
      <c r="V341" s="153"/>
      <c r="W341" s="153"/>
      <c r="X341" s="153"/>
      <c r="Y341" s="153"/>
      <c r="Z341" s="153"/>
      <c r="AA341" s="153"/>
      <c r="AB341" s="153"/>
      <c r="AC341" s="153"/>
      <c r="AD341" s="153"/>
      <c r="AE341" s="153"/>
      <c r="AF341" s="153"/>
      <c r="AG341" s="153"/>
      <c r="AH341" s="153"/>
      <c r="AI341" s="153"/>
      <c r="AJ341" s="153"/>
      <c r="AK341" s="153"/>
      <c r="AL341" s="147"/>
      <c r="AM341" s="147"/>
    </row>
    <row r="342" spans="1:39" x14ac:dyDescent="0.25">
      <c r="A342" s="147"/>
      <c r="B342" s="153"/>
      <c r="C342" s="153"/>
      <c r="D342" s="153"/>
      <c r="E342" s="153"/>
      <c r="F342" s="153"/>
      <c r="G342" s="153"/>
      <c r="H342" s="153"/>
      <c r="I342" s="153"/>
      <c r="J342" s="153"/>
      <c r="K342" s="153"/>
      <c r="L342" s="153"/>
      <c r="M342" s="153"/>
      <c r="N342" s="153"/>
      <c r="O342" s="153"/>
      <c r="P342" s="153"/>
      <c r="Q342" s="153"/>
      <c r="R342" s="153"/>
      <c r="S342" s="153"/>
      <c r="T342" s="153"/>
      <c r="U342" s="153"/>
      <c r="V342" s="153"/>
      <c r="W342" s="153"/>
      <c r="X342" s="153"/>
      <c r="Y342" s="153"/>
      <c r="Z342" s="153"/>
      <c r="AA342" s="153"/>
      <c r="AB342" s="153"/>
      <c r="AC342" s="153"/>
      <c r="AD342" s="153"/>
      <c r="AE342" s="153"/>
      <c r="AF342" s="153"/>
      <c r="AG342" s="153"/>
      <c r="AH342" s="153"/>
      <c r="AI342" s="153"/>
      <c r="AJ342" s="153"/>
      <c r="AK342" s="153"/>
      <c r="AL342" s="147"/>
      <c r="AM342" s="147"/>
    </row>
    <row r="343" spans="1:39" x14ac:dyDescent="0.25">
      <c r="A343" s="147"/>
      <c r="B343" s="153"/>
      <c r="C343" s="153"/>
      <c r="D343" s="153"/>
      <c r="E343" s="153"/>
      <c r="F343" s="153"/>
      <c r="G343" s="153"/>
      <c r="H343" s="153"/>
      <c r="I343" s="153"/>
      <c r="J343" s="153"/>
      <c r="K343" s="153"/>
      <c r="L343" s="153"/>
      <c r="M343" s="153"/>
      <c r="N343" s="153"/>
      <c r="O343" s="153"/>
      <c r="P343" s="153"/>
      <c r="Q343" s="153"/>
      <c r="R343" s="153"/>
      <c r="S343" s="153"/>
      <c r="T343" s="153"/>
      <c r="U343" s="153"/>
      <c r="V343" s="153"/>
      <c r="W343" s="153"/>
      <c r="X343" s="153"/>
      <c r="Y343" s="153"/>
      <c r="Z343" s="153"/>
      <c r="AA343" s="153"/>
      <c r="AB343" s="153"/>
      <c r="AC343" s="153"/>
      <c r="AD343" s="153"/>
      <c r="AE343" s="153"/>
      <c r="AF343" s="153"/>
      <c r="AG343" s="153"/>
      <c r="AH343" s="153"/>
      <c r="AI343" s="153"/>
      <c r="AJ343" s="153"/>
      <c r="AK343" s="153"/>
      <c r="AL343" s="147"/>
      <c r="AM343" s="147"/>
    </row>
    <row r="344" spans="1:39" x14ac:dyDescent="0.25">
      <c r="A344" s="147"/>
      <c r="B344" s="153"/>
      <c r="C344" s="153"/>
      <c r="D344" s="153"/>
      <c r="E344" s="153"/>
      <c r="F344" s="153"/>
      <c r="G344" s="153"/>
      <c r="H344" s="153"/>
      <c r="I344" s="153"/>
      <c r="J344" s="153"/>
      <c r="K344" s="153"/>
      <c r="L344" s="153"/>
      <c r="M344" s="153"/>
      <c r="N344" s="153"/>
      <c r="O344" s="153"/>
      <c r="P344" s="153"/>
      <c r="Q344" s="153"/>
      <c r="R344" s="153"/>
      <c r="S344" s="153"/>
      <c r="T344" s="153"/>
      <c r="U344" s="153"/>
      <c r="V344" s="153"/>
      <c r="W344" s="153"/>
      <c r="X344" s="153"/>
      <c r="Y344" s="153"/>
      <c r="Z344" s="153"/>
      <c r="AA344" s="153"/>
      <c r="AB344" s="153"/>
      <c r="AC344" s="153"/>
      <c r="AD344" s="153"/>
      <c r="AE344" s="153"/>
      <c r="AF344" s="153"/>
      <c r="AG344" s="153"/>
      <c r="AH344" s="153"/>
      <c r="AI344" s="153"/>
      <c r="AJ344" s="153"/>
      <c r="AK344" s="153"/>
      <c r="AL344" s="147"/>
      <c r="AM344" s="147"/>
    </row>
    <row r="345" spans="1:39" x14ac:dyDescent="0.25">
      <c r="A345" s="147"/>
      <c r="B345" s="153"/>
      <c r="C345" s="153"/>
      <c r="D345" s="153"/>
      <c r="E345" s="153"/>
      <c r="F345" s="153"/>
      <c r="G345" s="153"/>
      <c r="H345" s="153"/>
      <c r="I345" s="153"/>
      <c r="J345" s="153"/>
      <c r="K345" s="153"/>
      <c r="L345" s="153"/>
      <c r="M345" s="153"/>
      <c r="N345" s="153"/>
      <c r="O345" s="153"/>
      <c r="P345" s="153"/>
      <c r="Q345" s="153"/>
      <c r="R345" s="153"/>
      <c r="S345" s="153"/>
      <c r="T345" s="153"/>
      <c r="U345" s="153"/>
      <c r="V345" s="153"/>
      <c r="W345" s="153"/>
      <c r="X345" s="153"/>
      <c r="Y345" s="153"/>
      <c r="Z345" s="153"/>
      <c r="AA345" s="153"/>
      <c r="AB345" s="153"/>
      <c r="AC345" s="153"/>
      <c r="AD345" s="153"/>
      <c r="AE345" s="153"/>
      <c r="AF345" s="153"/>
      <c r="AG345" s="153"/>
      <c r="AH345" s="153"/>
      <c r="AI345" s="153"/>
      <c r="AJ345" s="153"/>
      <c r="AK345" s="153"/>
      <c r="AL345" s="147"/>
      <c r="AM345" s="147"/>
    </row>
    <row r="346" spans="1:39" x14ac:dyDescent="0.25">
      <c r="A346" s="147"/>
      <c r="B346" s="153"/>
      <c r="C346" s="153"/>
      <c r="D346" s="153"/>
      <c r="E346" s="153"/>
      <c r="F346" s="153"/>
      <c r="G346" s="153"/>
      <c r="H346" s="153"/>
      <c r="I346" s="153"/>
      <c r="J346" s="153"/>
      <c r="K346" s="153"/>
      <c r="L346" s="153"/>
      <c r="M346" s="153"/>
      <c r="N346" s="153"/>
      <c r="O346" s="153"/>
      <c r="P346" s="153"/>
      <c r="Q346" s="153"/>
      <c r="R346" s="153"/>
      <c r="S346" s="153"/>
      <c r="T346" s="153"/>
      <c r="U346" s="153"/>
      <c r="V346" s="153"/>
      <c r="W346" s="153"/>
      <c r="X346" s="153"/>
      <c r="Y346" s="153"/>
      <c r="Z346" s="153"/>
      <c r="AA346" s="153"/>
      <c r="AB346" s="153"/>
      <c r="AC346" s="153"/>
      <c r="AD346" s="153"/>
      <c r="AE346" s="153"/>
      <c r="AF346" s="153"/>
      <c r="AG346" s="153"/>
      <c r="AH346" s="153"/>
      <c r="AI346" s="153"/>
      <c r="AJ346" s="153"/>
      <c r="AK346" s="153"/>
      <c r="AL346" s="147"/>
      <c r="AM346" s="147"/>
    </row>
    <row r="347" spans="1:39" x14ac:dyDescent="0.25">
      <c r="A347" s="147"/>
      <c r="B347" s="153"/>
      <c r="C347" s="153"/>
      <c r="D347" s="153"/>
      <c r="E347" s="153"/>
      <c r="F347" s="153"/>
      <c r="G347" s="153"/>
      <c r="H347" s="153"/>
      <c r="I347" s="153"/>
      <c r="J347" s="153"/>
      <c r="K347" s="153"/>
      <c r="L347" s="153"/>
      <c r="M347" s="153"/>
      <c r="N347" s="153"/>
      <c r="O347" s="153"/>
      <c r="P347" s="153"/>
      <c r="Q347" s="153"/>
      <c r="R347" s="153"/>
      <c r="S347" s="153"/>
      <c r="T347" s="153"/>
      <c r="U347" s="153"/>
      <c r="V347" s="153"/>
      <c r="W347" s="153"/>
      <c r="X347" s="153"/>
      <c r="Y347" s="153"/>
      <c r="Z347" s="153"/>
      <c r="AA347" s="153"/>
      <c r="AB347" s="153"/>
      <c r="AC347" s="153"/>
      <c r="AD347" s="153"/>
      <c r="AE347" s="153"/>
      <c r="AF347" s="153"/>
      <c r="AG347" s="153"/>
      <c r="AH347" s="153"/>
      <c r="AI347" s="153"/>
      <c r="AJ347" s="153"/>
      <c r="AK347" s="153"/>
      <c r="AL347" s="147"/>
      <c r="AM347" s="147"/>
    </row>
    <row r="348" spans="1:39" x14ac:dyDescent="0.25">
      <c r="A348" s="147"/>
      <c r="B348" s="153"/>
      <c r="C348" s="153"/>
      <c r="D348" s="153"/>
      <c r="E348" s="153"/>
      <c r="F348" s="153"/>
      <c r="G348" s="153"/>
      <c r="H348" s="153"/>
      <c r="I348" s="153"/>
      <c r="J348" s="153"/>
      <c r="K348" s="153"/>
      <c r="L348" s="153"/>
      <c r="M348" s="153"/>
      <c r="N348" s="153"/>
      <c r="O348" s="153"/>
      <c r="P348" s="153"/>
      <c r="Q348" s="153"/>
      <c r="R348" s="153"/>
      <c r="S348" s="153"/>
      <c r="T348" s="153"/>
      <c r="U348" s="153"/>
      <c r="V348" s="153"/>
      <c r="W348" s="153"/>
      <c r="X348" s="153"/>
      <c r="Y348" s="153"/>
      <c r="Z348" s="153"/>
      <c r="AA348" s="153"/>
      <c r="AB348" s="153"/>
      <c r="AC348" s="153"/>
      <c r="AD348" s="153"/>
      <c r="AE348" s="153"/>
      <c r="AF348" s="153"/>
      <c r="AG348" s="153"/>
      <c r="AH348" s="153"/>
      <c r="AI348" s="153"/>
      <c r="AJ348" s="153"/>
      <c r="AK348" s="153"/>
      <c r="AL348" s="147"/>
      <c r="AM348" s="147"/>
    </row>
    <row r="349" spans="1:39" x14ac:dyDescent="0.25">
      <c r="A349" s="147"/>
      <c r="B349" s="153"/>
      <c r="C349" s="153"/>
      <c r="D349" s="153"/>
      <c r="E349" s="153"/>
      <c r="F349" s="153"/>
      <c r="G349" s="153"/>
      <c r="H349" s="153"/>
      <c r="I349" s="153"/>
      <c r="J349" s="153"/>
      <c r="K349" s="153"/>
      <c r="L349" s="153"/>
      <c r="M349" s="153"/>
      <c r="N349" s="153"/>
      <c r="O349" s="153"/>
      <c r="P349" s="153"/>
      <c r="Q349" s="153"/>
      <c r="R349" s="153"/>
      <c r="S349" s="153"/>
      <c r="T349" s="153"/>
      <c r="U349" s="153"/>
      <c r="V349" s="153"/>
      <c r="W349" s="153"/>
      <c r="X349" s="153"/>
      <c r="Y349" s="153"/>
      <c r="Z349" s="153"/>
      <c r="AA349" s="153"/>
      <c r="AB349" s="153"/>
      <c r="AC349" s="153"/>
      <c r="AD349" s="153"/>
      <c r="AE349" s="153"/>
      <c r="AF349" s="153"/>
      <c r="AG349" s="153"/>
      <c r="AH349" s="153"/>
      <c r="AI349" s="153"/>
      <c r="AJ349" s="153"/>
      <c r="AK349" s="153"/>
      <c r="AL349" s="147"/>
      <c r="AM349" s="147"/>
    </row>
    <row r="350" spans="1:39" x14ac:dyDescent="0.25">
      <c r="A350" s="147"/>
      <c r="B350" s="153"/>
      <c r="C350" s="153"/>
      <c r="D350" s="153"/>
      <c r="E350" s="153"/>
      <c r="F350" s="153"/>
      <c r="G350" s="153"/>
      <c r="H350" s="153"/>
      <c r="I350" s="153"/>
      <c r="J350" s="153"/>
      <c r="K350" s="153"/>
      <c r="L350" s="153"/>
      <c r="M350" s="153"/>
      <c r="N350" s="153"/>
      <c r="O350" s="153"/>
      <c r="P350" s="153"/>
      <c r="Q350" s="153"/>
      <c r="R350" s="153"/>
      <c r="S350" s="153"/>
      <c r="T350" s="153"/>
      <c r="U350" s="153"/>
      <c r="V350" s="153"/>
      <c r="W350" s="153"/>
      <c r="X350" s="153"/>
      <c r="Y350" s="153"/>
      <c r="Z350" s="153"/>
      <c r="AA350" s="153"/>
      <c r="AB350" s="153"/>
      <c r="AC350" s="153"/>
      <c r="AD350" s="153"/>
      <c r="AE350" s="153"/>
      <c r="AF350" s="153"/>
      <c r="AG350" s="153"/>
      <c r="AH350" s="153"/>
      <c r="AI350" s="153"/>
      <c r="AJ350" s="153"/>
      <c r="AK350" s="153"/>
      <c r="AL350" s="147"/>
      <c r="AM350" s="147"/>
    </row>
    <row r="351" spans="1:39" x14ac:dyDescent="0.25">
      <c r="A351" s="147"/>
      <c r="B351" s="153"/>
      <c r="C351" s="153"/>
      <c r="D351" s="153"/>
      <c r="E351" s="153"/>
      <c r="F351" s="153"/>
      <c r="G351" s="153"/>
      <c r="H351" s="153"/>
      <c r="I351" s="153"/>
      <c r="J351" s="153"/>
      <c r="K351" s="153"/>
      <c r="L351" s="153"/>
      <c r="M351" s="153"/>
      <c r="N351" s="153"/>
      <c r="O351" s="153"/>
      <c r="P351" s="153"/>
      <c r="Q351" s="153"/>
      <c r="R351" s="153"/>
      <c r="S351" s="153"/>
      <c r="T351" s="153"/>
      <c r="U351" s="153"/>
      <c r="V351" s="153"/>
      <c r="W351" s="153"/>
      <c r="X351" s="153"/>
      <c r="Y351" s="153"/>
      <c r="Z351" s="153"/>
      <c r="AA351" s="153"/>
      <c r="AB351" s="153"/>
      <c r="AC351" s="153"/>
      <c r="AD351" s="153"/>
      <c r="AE351" s="153"/>
      <c r="AF351" s="153"/>
      <c r="AG351" s="153"/>
      <c r="AH351" s="153"/>
      <c r="AI351" s="153"/>
      <c r="AJ351" s="153"/>
      <c r="AK351" s="153"/>
      <c r="AL351" s="147"/>
      <c r="AM351" s="147"/>
    </row>
    <row r="352" spans="1:39" x14ac:dyDescent="0.25">
      <c r="A352" s="147"/>
      <c r="B352" s="153"/>
      <c r="C352" s="153"/>
      <c r="D352" s="153"/>
      <c r="E352" s="153"/>
      <c r="F352" s="153"/>
      <c r="G352" s="153"/>
      <c r="H352" s="153"/>
      <c r="I352" s="153"/>
      <c r="J352" s="153"/>
      <c r="K352" s="153"/>
      <c r="L352" s="153"/>
      <c r="M352" s="153"/>
      <c r="N352" s="153"/>
      <c r="O352" s="153"/>
      <c r="P352" s="153"/>
      <c r="Q352" s="153"/>
      <c r="R352" s="153"/>
      <c r="S352" s="153"/>
      <c r="T352" s="153"/>
      <c r="U352" s="153"/>
      <c r="V352" s="153"/>
      <c r="W352" s="153"/>
      <c r="X352" s="153"/>
      <c r="Y352" s="153"/>
      <c r="Z352" s="153"/>
      <c r="AA352" s="153"/>
      <c r="AB352" s="153"/>
      <c r="AC352" s="153"/>
      <c r="AD352" s="153"/>
      <c r="AE352" s="153"/>
      <c r="AF352" s="153"/>
      <c r="AG352" s="153"/>
      <c r="AH352" s="153"/>
      <c r="AI352" s="153"/>
      <c r="AJ352" s="153"/>
      <c r="AK352" s="153"/>
      <c r="AL352" s="147"/>
      <c r="AM352" s="147"/>
    </row>
    <row r="353" spans="1:39" x14ac:dyDescent="0.25">
      <c r="A353" s="147"/>
      <c r="B353" s="153"/>
      <c r="C353" s="153"/>
      <c r="D353" s="153"/>
      <c r="E353" s="153"/>
      <c r="F353" s="153"/>
      <c r="G353" s="153"/>
      <c r="H353" s="153"/>
      <c r="I353" s="153"/>
      <c r="J353" s="153"/>
      <c r="K353" s="153"/>
      <c r="L353" s="153"/>
      <c r="M353" s="153"/>
      <c r="N353" s="153"/>
      <c r="O353" s="153"/>
      <c r="P353" s="153"/>
      <c r="Q353" s="153"/>
      <c r="R353" s="153"/>
      <c r="S353" s="153"/>
      <c r="T353" s="153"/>
      <c r="U353" s="153"/>
      <c r="V353" s="153"/>
      <c r="W353" s="153"/>
      <c r="X353" s="153"/>
      <c r="Y353" s="153"/>
      <c r="Z353" s="153"/>
      <c r="AA353" s="153"/>
      <c r="AB353" s="153"/>
      <c r="AC353" s="153"/>
      <c r="AD353" s="153"/>
      <c r="AE353" s="153"/>
      <c r="AF353" s="153"/>
      <c r="AG353" s="153"/>
      <c r="AH353" s="153"/>
      <c r="AI353" s="153"/>
      <c r="AJ353" s="153"/>
      <c r="AK353" s="153"/>
      <c r="AL353" s="147"/>
      <c r="AM353" s="147"/>
    </row>
    <row r="354" spans="1:39" x14ac:dyDescent="0.25">
      <c r="A354" s="147"/>
      <c r="B354" s="153"/>
      <c r="C354" s="153"/>
      <c r="D354" s="153"/>
      <c r="E354" s="153"/>
      <c r="F354" s="153"/>
      <c r="G354" s="153"/>
      <c r="H354" s="153"/>
      <c r="I354" s="153"/>
      <c r="J354" s="153"/>
      <c r="K354" s="153"/>
      <c r="L354" s="153"/>
      <c r="M354" s="153"/>
      <c r="N354" s="153"/>
      <c r="O354" s="153"/>
      <c r="P354" s="153"/>
      <c r="Q354" s="153"/>
      <c r="R354" s="153"/>
      <c r="S354" s="153"/>
      <c r="T354" s="153"/>
      <c r="U354" s="153"/>
      <c r="V354" s="153"/>
      <c r="W354" s="153"/>
      <c r="X354" s="153"/>
      <c r="Y354" s="153"/>
      <c r="Z354" s="153"/>
      <c r="AA354" s="153"/>
      <c r="AB354" s="153"/>
      <c r="AC354" s="153"/>
      <c r="AD354" s="153"/>
      <c r="AE354" s="153"/>
      <c r="AF354" s="153"/>
      <c r="AG354" s="153"/>
      <c r="AH354" s="153"/>
      <c r="AI354" s="153"/>
      <c r="AJ354" s="153"/>
      <c r="AK354" s="153"/>
      <c r="AL354" s="147"/>
      <c r="AM354" s="147"/>
    </row>
    <row r="355" spans="1:39" x14ac:dyDescent="0.25">
      <c r="A355" s="147"/>
      <c r="B355" s="153"/>
      <c r="C355" s="153"/>
      <c r="D355" s="153"/>
      <c r="E355" s="153"/>
      <c r="F355" s="153"/>
      <c r="G355" s="153"/>
      <c r="H355" s="153"/>
      <c r="I355" s="153"/>
      <c r="J355" s="153"/>
      <c r="K355" s="153"/>
      <c r="L355" s="153"/>
      <c r="M355" s="153"/>
      <c r="N355" s="153"/>
      <c r="O355" s="153"/>
      <c r="P355" s="153"/>
      <c r="Q355" s="153"/>
      <c r="R355" s="153"/>
      <c r="S355" s="153"/>
      <c r="T355" s="153"/>
      <c r="U355" s="153"/>
      <c r="V355" s="153"/>
      <c r="W355" s="153"/>
      <c r="X355" s="153"/>
      <c r="Y355" s="153"/>
      <c r="Z355" s="153"/>
      <c r="AA355" s="153"/>
      <c r="AB355" s="153"/>
      <c r="AC355" s="153"/>
      <c r="AD355" s="153"/>
      <c r="AE355" s="153"/>
      <c r="AF355" s="153"/>
      <c r="AG355" s="153"/>
      <c r="AH355" s="153"/>
      <c r="AI355" s="153"/>
      <c r="AJ355" s="153"/>
      <c r="AK355" s="153"/>
      <c r="AL355" s="147"/>
      <c r="AM355" s="147"/>
    </row>
    <row r="356" spans="1:39" x14ac:dyDescent="0.25">
      <c r="A356" s="147"/>
      <c r="B356" s="153"/>
      <c r="C356" s="153"/>
      <c r="D356" s="153"/>
      <c r="E356" s="153"/>
      <c r="F356" s="153"/>
      <c r="G356" s="153"/>
      <c r="H356" s="153"/>
      <c r="I356" s="153"/>
      <c r="J356" s="153"/>
      <c r="K356" s="153"/>
      <c r="L356" s="153"/>
      <c r="M356" s="153"/>
      <c r="N356" s="153"/>
      <c r="O356" s="153"/>
      <c r="P356" s="153"/>
      <c r="Q356" s="153"/>
      <c r="R356" s="153"/>
      <c r="S356" s="153"/>
      <c r="T356" s="153"/>
      <c r="U356" s="153"/>
      <c r="V356" s="153"/>
      <c r="W356" s="153"/>
      <c r="X356" s="153"/>
      <c r="Y356" s="153"/>
      <c r="Z356" s="153"/>
      <c r="AA356" s="153"/>
      <c r="AB356" s="153"/>
      <c r="AC356" s="153"/>
      <c r="AD356" s="153"/>
      <c r="AE356" s="153"/>
      <c r="AF356" s="153"/>
      <c r="AG356" s="153"/>
      <c r="AH356" s="153"/>
      <c r="AI356" s="153"/>
      <c r="AJ356" s="153"/>
      <c r="AK356" s="153"/>
      <c r="AL356" s="147"/>
      <c r="AM356" s="147"/>
    </row>
    <row r="357" spans="1:39" x14ac:dyDescent="0.25">
      <c r="A357" s="147"/>
      <c r="B357" s="153"/>
      <c r="C357" s="153"/>
      <c r="D357" s="153"/>
      <c r="E357" s="153"/>
      <c r="F357" s="153"/>
      <c r="G357" s="153"/>
      <c r="H357" s="153"/>
      <c r="I357" s="153"/>
      <c r="J357" s="153"/>
      <c r="K357" s="153"/>
      <c r="L357" s="153"/>
      <c r="M357" s="153"/>
      <c r="N357" s="153"/>
      <c r="O357" s="153"/>
      <c r="P357" s="153"/>
      <c r="Q357" s="153"/>
      <c r="R357" s="153"/>
      <c r="S357" s="153"/>
      <c r="T357" s="153"/>
      <c r="U357" s="153"/>
      <c r="V357" s="153"/>
      <c r="W357" s="153"/>
      <c r="X357" s="153"/>
      <c r="Y357" s="153"/>
      <c r="Z357" s="153"/>
      <c r="AA357" s="153"/>
      <c r="AB357" s="153"/>
      <c r="AC357" s="153"/>
      <c r="AD357" s="153"/>
      <c r="AE357" s="153"/>
      <c r="AF357" s="153"/>
      <c r="AG357" s="153"/>
      <c r="AH357" s="153"/>
      <c r="AI357" s="153"/>
      <c r="AJ357" s="153"/>
      <c r="AK357" s="153"/>
      <c r="AL357" s="147"/>
      <c r="AM357" s="147"/>
    </row>
    <row r="358" spans="1:39" x14ac:dyDescent="0.25">
      <c r="A358" s="147"/>
      <c r="B358" s="153"/>
      <c r="C358" s="153"/>
      <c r="D358" s="153"/>
      <c r="E358" s="153"/>
      <c r="F358" s="153"/>
      <c r="G358" s="153"/>
      <c r="H358" s="153"/>
      <c r="I358" s="153"/>
      <c r="J358" s="153"/>
      <c r="K358" s="153"/>
      <c r="L358" s="153"/>
      <c r="M358" s="153"/>
      <c r="N358" s="153"/>
      <c r="O358" s="153"/>
      <c r="P358" s="153"/>
      <c r="Q358" s="153"/>
      <c r="R358" s="153"/>
      <c r="S358" s="153"/>
      <c r="T358" s="153"/>
      <c r="U358" s="153"/>
      <c r="V358" s="153"/>
      <c r="W358" s="153"/>
      <c r="X358" s="153"/>
      <c r="Y358" s="153"/>
      <c r="Z358" s="153"/>
      <c r="AA358" s="153"/>
      <c r="AB358" s="153"/>
      <c r="AC358" s="153"/>
      <c r="AD358" s="153"/>
      <c r="AE358" s="153"/>
      <c r="AF358" s="153"/>
      <c r="AG358" s="153"/>
      <c r="AH358" s="153"/>
      <c r="AI358" s="153"/>
      <c r="AJ358" s="153"/>
      <c r="AK358" s="153"/>
      <c r="AL358" s="147"/>
      <c r="AM358" s="147"/>
    </row>
    <row r="359" spans="1:39" x14ac:dyDescent="0.25">
      <c r="A359" s="147"/>
      <c r="B359" s="153"/>
      <c r="C359" s="153"/>
      <c r="D359" s="153"/>
      <c r="E359" s="153"/>
      <c r="F359" s="153"/>
      <c r="G359" s="153"/>
      <c r="H359" s="153"/>
      <c r="I359" s="153"/>
      <c r="J359" s="153"/>
      <c r="K359" s="153"/>
      <c r="L359" s="153"/>
      <c r="M359" s="153"/>
      <c r="N359" s="153"/>
      <c r="O359" s="153"/>
      <c r="P359" s="153"/>
      <c r="Q359" s="153"/>
      <c r="R359" s="153"/>
      <c r="S359" s="153"/>
      <c r="T359" s="153"/>
      <c r="U359" s="153"/>
      <c r="V359" s="153"/>
      <c r="W359" s="153"/>
      <c r="X359" s="153"/>
      <c r="Y359" s="153"/>
      <c r="Z359" s="153"/>
      <c r="AA359" s="153"/>
      <c r="AB359" s="153"/>
      <c r="AC359" s="153"/>
      <c r="AD359" s="153"/>
      <c r="AE359" s="153"/>
      <c r="AF359" s="153"/>
      <c r="AG359" s="153"/>
      <c r="AH359" s="153"/>
      <c r="AI359" s="153"/>
      <c r="AJ359" s="153"/>
      <c r="AK359" s="153"/>
      <c r="AL359" s="147"/>
      <c r="AM359" s="147"/>
    </row>
    <row r="360" spans="1:39" x14ac:dyDescent="0.25">
      <c r="A360" s="147"/>
      <c r="B360" s="153"/>
      <c r="C360" s="153"/>
      <c r="D360" s="153"/>
      <c r="E360" s="153"/>
      <c r="F360" s="153"/>
      <c r="G360" s="153"/>
      <c r="H360" s="153"/>
      <c r="I360" s="153"/>
      <c r="J360" s="153"/>
      <c r="K360" s="153"/>
      <c r="L360" s="153"/>
      <c r="M360" s="153"/>
      <c r="N360" s="153"/>
      <c r="O360" s="153"/>
      <c r="P360" s="153"/>
      <c r="Q360" s="153"/>
      <c r="R360" s="153"/>
      <c r="S360" s="153"/>
      <c r="T360" s="153"/>
      <c r="U360" s="153"/>
      <c r="V360" s="153"/>
      <c r="W360" s="153"/>
      <c r="X360" s="153"/>
      <c r="Y360" s="153"/>
      <c r="Z360" s="153"/>
      <c r="AA360" s="153"/>
      <c r="AB360" s="153"/>
      <c r="AC360" s="153"/>
      <c r="AD360" s="153"/>
      <c r="AE360" s="153"/>
      <c r="AF360" s="153"/>
      <c r="AG360" s="153"/>
      <c r="AH360" s="153"/>
      <c r="AI360" s="153"/>
      <c r="AJ360" s="153"/>
      <c r="AK360" s="153"/>
      <c r="AL360" s="147"/>
      <c r="AM360" s="147"/>
    </row>
    <row r="361" spans="1:39" x14ac:dyDescent="0.25">
      <c r="A361" s="147"/>
      <c r="B361" s="153"/>
      <c r="C361" s="153"/>
      <c r="D361" s="153"/>
      <c r="E361" s="153"/>
      <c r="F361" s="153"/>
      <c r="G361" s="153"/>
      <c r="H361" s="153"/>
      <c r="I361" s="153"/>
      <c r="J361" s="153"/>
      <c r="K361" s="153"/>
      <c r="L361" s="153"/>
      <c r="M361" s="153"/>
      <c r="N361" s="153"/>
      <c r="O361" s="153"/>
      <c r="P361" s="153"/>
      <c r="Q361" s="153"/>
      <c r="R361" s="153"/>
      <c r="S361" s="153"/>
      <c r="T361" s="153"/>
      <c r="U361" s="153"/>
      <c r="V361" s="153"/>
      <c r="W361" s="153"/>
      <c r="X361" s="153"/>
      <c r="Y361" s="153"/>
      <c r="Z361" s="153"/>
      <c r="AA361" s="153"/>
      <c r="AB361" s="153"/>
      <c r="AC361" s="153"/>
      <c r="AD361" s="153"/>
      <c r="AE361" s="153"/>
      <c r="AF361" s="153"/>
      <c r="AG361" s="153"/>
      <c r="AH361" s="153"/>
      <c r="AI361" s="153"/>
      <c r="AJ361" s="153"/>
      <c r="AK361" s="153"/>
      <c r="AL361" s="147"/>
      <c r="AM361" s="147"/>
    </row>
    <row r="362" spans="1:39" x14ac:dyDescent="0.25">
      <c r="A362" s="147"/>
      <c r="B362" s="153"/>
      <c r="C362" s="153"/>
      <c r="D362" s="153"/>
      <c r="E362" s="153"/>
      <c r="F362" s="153"/>
      <c r="G362" s="153"/>
      <c r="H362" s="153"/>
      <c r="I362" s="153"/>
      <c r="J362" s="153"/>
      <c r="K362" s="153"/>
      <c r="L362" s="153"/>
      <c r="M362" s="153"/>
      <c r="N362" s="153"/>
      <c r="O362" s="153"/>
      <c r="P362" s="153"/>
      <c r="Q362" s="153"/>
      <c r="R362" s="153"/>
      <c r="S362" s="153"/>
      <c r="T362" s="153"/>
      <c r="U362" s="153"/>
      <c r="V362" s="153"/>
      <c r="W362" s="153"/>
      <c r="X362" s="153"/>
      <c r="Y362" s="153"/>
      <c r="Z362" s="153"/>
      <c r="AA362" s="153"/>
      <c r="AB362" s="153"/>
      <c r="AC362" s="153"/>
      <c r="AD362" s="153"/>
      <c r="AE362" s="153"/>
      <c r="AF362" s="153"/>
      <c r="AG362" s="153"/>
      <c r="AH362" s="153"/>
      <c r="AI362" s="153"/>
      <c r="AJ362" s="153"/>
      <c r="AK362" s="153"/>
      <c r="AL362" s="147"/>
      <c r="AM362" s="147"/>
    </row>
    <row r="363" spans="1:39" x14ac:dyDescent="0.25">
      <c r="A363" s="147"/>
      <c r="B363" s="153"/>
      <c r="C363" s="153"/>
      <c r="D363" s="153"/>
      <c r="E363" s="153"/>
      <c r="F363" s="153"/>
      <c r="G363" s="153"/>
      <c r="H363" s="153"/>
      <c r="I363" s="153"/>
      <c r="J363" s="153"/>
      <c r="K363" s="153"/>
      <c r="L363" s="153"/>
      <c r="M363" s="153"/>
      <c r="N363" s="153"/>
      <c r="O363" s="153"/>
      <c r="P363" s="153"/>
      <c r="Q363" s="153"/>
      <c r="R363" s="153"/>
      <c r="S363" s="153"/>
      <c r="T363" s="153"/>
      <c r="U363" s="153"/>
      <c r="V363" s="153"/>
      <c r="W363" s="153"/>
      <c r="X363" s="153"/>
      <c r="Y363" s="153"/>
      <c r="Z363" s="153"/>
      <c r="AA363" s="153"/>
      <c r="AB363" s="153"/>
      <c r="AC363" s="153"/>
      <c r="AD363" s="153"/>
      <c r="AE363" s="153"/>
      <c r="AF363" s="153"/>
      <c r="AG363" s="153"/>
      <c r="AH363" s="153"/>
      <c r="AI363" s="153"/>
      <c r="AJ363" s="153"/>
      <c r="AK363" s="153"/>
      <c r="AL363" s="147"/>
      <c r="AM363" s="147"/>
    </row>
    <row r="364" spans="1:39" x14ac:dyDescent="0.25">
      <c r="A364" s="147"/>
      <c r="B364" s="153"/>
      <c r="C364" s="153"/>
      <c r="D364" s="153"/>
      <c r="E364" s="153"/>
      <c r="F364" s="153"/>
      <c r="G364" s="153"/>
      <c r="H364" s="153"/>
      <c r="I364" s="153"/>
      <c r="J364" s="153"/>
      <c r="K364" s="153"/>
      <c r="L364" s="153"/>
      <c r="M364" s="153"/>
      <c r="N364" s="153"/>
      <c r="O364" s="153"/>
      <c r="P364" s="153"/>
      <c r="Q364" s="153"/>
      <c r="R364" s="153"/>
      <c r="S364" s="153"/>
      <c r="T364" s="153"/>
      <c r="U364" s="153"/>
      <c r="V364" s="153"/>
      <c r="W364" s="153"/>
      <c r="X364" s="153"/>
      <c r="Y364" s="153"/>
      <c r="Z364" s="153"/>
      <c r="AA364" s="153"/>
      <c r="AB364" s="153"/>
      <c r="AC364" s="153"/>
      <c r="AD364" s="153"/>
      <c r="AE364" s="153"/>
      <c r="AF364" s="153"/>
      <c r="AG364" s="153"/>
      <c r="AH364" s="153"/>
      <c r="AI364" s="153"/>
      <c r="AJ364" s="153"/>
      <c r="AK364" s="153"/>
      <c r="AL364" s="147"/>
      <c r="AM364" s="147"/>
    </row>
    <row r="365" spans="1:39" x14ac:dyDescent="0.25">
      <c r="A365" s="147"/>
      <c r="B365" s="153"/>
      <c r="C365" s="153"/>
      <c r="D365" s="153"/>
      <c r="E365" s="153"/>
      <c r="F365" s="153"/>
      <c r="G365" s="153"/>
      <c r="H365" s="153"/>
      <c r="I365" s="153"/>
      <c r="J365" s="153"/>
      <c r="K365" s="153"/>
      <c r="L365" s="153"/>
      <c r="M365" s="153"/>
      <c r="N365" s="153"/>
      <c r="O365" s="153"/>
      <c r="P365" s="153"/>
      <c r="Q365" s="153"/>
      <c r="R365" s="153"/>
      <c r="S365" s="153"/>
      <c r="T365" s="153"/>
      <c r="U365" s="153"/>
      <c r="V365" s="153"/>
      <c r="W365" s="153"/>
      <c r="X365" s="153"/>
      <c r="Y365" s="153"/>
      <c r="Z365" s="153"/>
      <c r="AA365" s="153"/>
      <c r="AB365" s="153"/>
      <c r="AC365" s="153"/>
      <c r="AD365" s="153"/>
      <c r="AE365" s="153"/>
      <c r="AF365" s="153"/>
      <c r="AG365" s="153"/>
      <c r="AH365" s="153"/>
      <c r="AI365" s="153"/>
      <c r="AJ365" s="153"/>
      <c r="AK365" s="153"/>
      <c r="AL365" s="147"/>
      <c r="AM365" s="147"/>
    </row>
    <row r="366" spans="1:39" x14ac:dyDescent="0.25">
      <c r="A366" s="147"/>
      <c r="B366" s="153"/>
      <c r="C366" s="153"/>
      <c r="D366" s="153"/>
      <c r="E366" s="153"/>
      <c r="F366" s="153"/>
      <c r="G366" s="153"/>
      <c r="H366" s="153"/>
      <c r="I366" s="153"/>
      <c r="J366" s="153"/>
      <c r="K366" s="153"/>
      <c r="L366" s="153"/>
      <c r="M366" s="153"/>
      <c r="N366" s="153"/>
      <c r="O366" s="153"/>
      <c r="P366" s="153"/>
      <c r="Q366" s="153"/>
      <c r="R366" s="153"/>
      <c r="S366" s="153"/>
      <c r="T366" s="153"/>
      <c r="U366" s="153"/>
      <c r="V366" s="153"/>
      <c r="W366" s="153"/>
      <c r="X366" s="153"/>
      <c r="Y366" s="153"/>
      <c r="Z366" s="153"/>
      <c r="AA366" s="153"/>
      <c r="AB366" s="153"/>
      <c r="AC366" s="153"/>
      <c r="AD366" s="153"/>
      <c r="AE366" s="153"/>
      <c r="AF366" s="153"/>
      <c r="AG366" s="153"/>
      <c r="AH366" s="153"/>
      <c r="AI366" s="153"/>
      <c r="AJ366" s="153"/>
      <c r="AK366" s="153"/>
      <c r="AL366" s="147"/>
      <c r="AM366" s="147"/>
    </row>
    <row r="367" spans="1:39" x14ac:dyDescent="0.25">
      <c r="A367" s="147"/>
      <c r="B367" s="153"/>
      <c r="C367" s="153"/>
      <c r="D367" s="153"/>
      <c r="E367" s="153"/>
      <c r="F367" s="153"/>
      <c r="G367" s="153"/>
      <c r="H367" s="153"/>
      <c r="I367" s="153"/>
      <c r="J367" s="153"/>
      <c r="K367" s="153"/>
      <c r="L367" s="153"/>
      <c r="M367" s="153"/>
      <c r="N367" s="153"/>
      <c r="O367" s="153"/>
      <c r="P367" s="153"/>
      <c r="Q367" s="153"/>
      <c r="R367" s="153"/>
      <c r="S367" s="153"/>
      <c r="T367" s="153"/>
      <c r="U367" s="153"/>
      <c r="V367" s="153"/>
      <c r="W367" s="153"/>
      <c r="X367" s="153"/>
      <c r="Y367" s="153"/>
      <c r="Z367" s="153"/>
      <c r="AA367" s="153"/>
      <c r="AB367" s="153"/>
      <c r="AC367" s="153"/>
      <c r="AD367" s="153"/>
      <c r="AE367" s="153"/>
      <c r="AF367" s="153"/>
      <c r="AG367" s="153"/>
      <c r="AH367" s="153"/>
      <c r="AI367" s="153"/>
      <c r="AJ367" s="153"/>
      <c r="AK367" s="153"/>
      <c r="AL367" s="147"/>
      <c r="AM367" s="147"/>
    </row>
    <row r="368" spans="1:39" x14ac:dyDescent="0.25">
      <c r="A368" s="147"/>
      <c r="B368" s="153"/>
      <c r="C368" s="153"/>
      <c r="D368" s="153"/>
      <c r="E368" s="153"/>
      <c r="F368" s="153"/>
      <c r="G368" s="153"/>
      <c r="H368" s="153"/>
      <c r="I368" s="153"/>
      <c r="J368" s="153"/>
      <c r="K368" s="153"/>
      <c r="L368" s="153"/>
      <c r="M368" s="153"/>
      <c r="N368" s="153"/>
      <c r="O368" s="153"/>
      <c r="P368" s="153"/>
      <c r="Q368" s="153"/>
      <c r="R368" s="153"/>
      <c r="S368" s="153"/>
      <c r="T368" s="153"/>
      <c r="U368" s="153"/>
      <c r="V368" s="153"/>
      <c r="W368" s="153"/>
      <c r="X368" s="153"/>
      <c r="Y368" s="153"/>
      <c r="Z368" s="153"/>
      <c r="AA368" s="153"/>
      <c r="AB368" s="153"/>
      <c r="AC368" s="153"/>
      <c r="AD368" s="153"/>
      <c r="AE368" s="153"/>
      <c r="AF368" s="153"/>
      <c r="AG368" s="153"/>
      <c r="AH368" s="153"/>
      <c r="AI368" s="153"/>
      <c r="AJ368" s="153"/>
      <c r="AK368" s="153"/>
      <c r="AL368" s="147"/>
      <c r="AM368" s="147"/>
    </row>
    <row r="369" spans="1:39" x14ac:dyDescent="0.25">
      <c r="A369" s="147"/>
      <c r="B369" s="153"/>
      <c r="C369" s="153"/>
      <c r="D369" s="153"/>
      <c r="E369" s="153"/>
      <c r="F369" s="153"/>
      <c r="G369" s="153"/>
      <c r="H369" s="153"/>
      <c r="I369" s="153"/>
      <c r="J369" s="153"/>
      <c r="K369" s="153"/>
      <c r="L369" s="153"/>
      <c r="M369" s="153"/>
      <c r="N369" s="153"/>
      <c r="O369" s="153"/>
      <c r="P369" s="153"/>
      <c r="Q369" s="153"/>
      <c r="R369" s="153"/>
      <c r="S369" s="153"/>
      <c r="T369" s="153"/>
      <c r="U369" s="153"/>
      <c r="V369" s="153"/>
      <c r="W369" s="153"/>
      <c r="X369" s="153"/>
      <c r="Y369" s="153"/>
      <c r="Z369" s="153"/>
      <c r="AA369" s="153"/>
      <c r="AB369" s="153"/>
      <c r="AC369" s="153"/>
      <c r="AD369" s="153"/>
      <c r="AE369" s="153"/>
      <c r="AF369" s="153"/>
      <c r="AG369" s="153"/>
      <c r="AH369" s="153"/>
      <c r="AI369" s="153"/>
      <c r="AJ369" s="153"/>
      <c r="AK369" s="153"/>
      <c r="AL369" s="147"/>
      <c r="AM369" s="147"/>
    </row>
    <row r="370" spans="1:39" x14ac:dyDescent="0.25">
      <c r="A370" s="147"/>
      <c r="B370" s="153"/>
      <c r="C370" s="153"/>
      <c r="D370" s="153"/>
      <c r="E370" s="153"/>
      <c r="F370" s="153"/>
      <c r="G370" s="153"/>
      <c r="H370" s="153"/>
      <c r="I370" s="153"/>
      <c r="J370" s="153"/>
      <c r="K370" s="153"/>
      <c r="L370" s="153"/>
      <c r="M370" s="153"/>
      <c r="N370" s="153"/>
      <c r="O370" s="153"/>
      <c r="P370" s="153"/>
      <c r="Q370" s="153"/>
      <c r="R370" s="153"/>
      <c r="S370" s="153"/>
      <c r="T370" s="153"/>
      <c r="U370" s="153"/>
      <c r="V370" s="153"/>
      <c r="W370" s="153"/>
      <c r="X370" s="153"/>
      <c r="Y370" s="153"/>
      <c r="Z370" s="153"/>
      <c r="AA370" s="153"/>
      <c r="AB370" s="153"/>
      <c r="AC370" s="153"/>
      <c r="AD370" s="153"/>
      <c r="AE370" s="153"/>
      <c r="AF370" s="153"/>
      <c r="AG370" s="153"/>
      <c r="AH370" s="153"/>
      <c r="AI370" s="153"/>
      <c r="AJ370" s="153"/>
      <c r="AK370" s="153"/>
      <c r="AL370" s="147"/>
      <c r="AM370" s="147"/>
    </row>
    <row r="371" spans="1:39" x14ac:dyDescent="0.25">
      <c r="A371" s="147"/>
      <c r="B371" s="153"/>
      <c r="C371" s="153"/>
      <c r="D371" s="153"/>
      <c r="E371" s="153"/>
      <c r="F371" s="153"/>
      <c r="G371" s="153"/>
      <c r="H371" s="153"/>
      <c r="I371" s="153"/>
      <c r="J371" s="153"/>
      <c r="K371" s="153"/>
      <c r="L371" s="153"/>
      <c r="M371" s="153"/>
      <c r="N371" s="153"/>
      <c r="O371" s="153"/>
      <c r="P371" s="153"/>
      <c r="Q371" s="153"/>
      <c r="R371" s="153"/>
      <c r="S371" s="153"/>
      <c r="T371" s="153"/>
      <c r="U371" s="153"/>
      <c r="V371" s="153"/>
      <c r="W371" s="153"/>
      <c r="X371" s="153"/>
      <c r="Y371" s="153"/>
      <c r="Z371" s="153"/>
      <c r="AA371" s="153"/>
      <c r="AB371" s="153"/>
      <c r="AC371" s="153"/>
      <c r="AD371" s="153"/>
      <c r="AE371" s="153"/>
      <c r="AF371" s="153"/>
      <c r="AG371" s="153"/>
      <c r="AH371" s="153"/>
      <c r="AI371" s="153"/>
      <c r="AJ371" s="153"/>
      <c r="AK371" s="153"/>
      <c r="AL371" s="147"/>
      <c r="AM371" s="147"/>
    </row>
    <row r="372" spans="1:39" x14ac:dyDescent="0.25">
      <c r="A372" s="147"/>
      <c r="B372" s="153"/>
      <c r="C372" s="153"/>
      <c r="D372" s="153"/>
      <c r="E372" s="153"/>
      <c r="F372" s="153"/>
      <c r="G372" s="153"/>
      <c r="H372" s="153"/>
      <c r="I372" s="153"/>
      <c r="J372" s="153"/>
      <c r="K372" s="153"/>
      <c r="L372" s="153"/>
      <c r="M372" s="153"/>
      <c r="N372" s="153"/>
      <c r="O372" s="153"/>
      <c r="P372" s="153"/>
      <c r="Q372" s="153"/>
      <c r="R372" s="153"/>
      <c r="S372" s="153"/>
      <c r="T372" s="153"/>
      <c r="U372" s="153"/>
      <c r="V372" s="153"/>
      <c r="W372" s="153"/>
      <c r="X372" s="153"/>
      <c r="Y372" s="153"/>
      <c r="Z372" s="153"/>
      <c r="AA372" s="153"/>
      <c r="AB372" s="153"/>
      <c r="AC372" s="153"/>
      <c r="AD372" s="153"/>
      <c r="AE372" s="153"/>
      <c r="AF372" s="153"/>
      <c r="AG372" s="153"/>
      <c r="AH372" s="153"/>
      <c r="AI372" s="153"/>
      <c r="AJ372" s="153"/>
      <c r="AK372" s="153"/>
      <c r="AL372" s="147"/>
      <c r="AM372" s="147"/>
    </row>
    <row r="373" spans="1:39" x14ac:dyDescent="0.25">
      <c r="A373" s="147"/>
      <c r="B373" s="153"/>
      <c r="C373" s="153"/>
      <c r="D373" s="153"/>
      <c r="E373" s="153"/>
      <c r="F373" s="153"/>
      <c r="G373" s="153"/>
      <c r="H373" s="153"/>
      <c r="I373" s="153"/>
      <c r="J373" s="153"/>
      <c r="K373" s="153"/>
      <c r="L373" s="153"/>
      <c r="M373" s="153"/>
      <c r="N373" s="153"/>
      <c r="O373" s="153"/>
      <c r="P373" s="153"/>
      <c r="Q373" s="153"/>
      <c r="R373" s="153"/>
      <c r="S373" s="153"/>
      <c r="T373" s="153"/>
      <c r="U373" s="153"/>
      <c r="V373" s="153"/>
      <c r="W373" s="153"/>
      <c r="X373" s="153"/>
      <c r="Y373" s="153"/>
      <c r="Z373" s="153"/>
      <c r="AA373" s="153"/>
      <c r="AB373" s="153"/>
      <c r="AC373" s="153"/>
      <c r="AD373" s="153"/>
      <c r="AE373" s="153"/>
      <c r="AF373" s="153"/>
      <c r="AG373" s="153"/>
      <c r="AH373" s="153"/>
      <c r="AI373" s="153"/>
      <c r="AJ373" s="153"/>
      <c r="AK373" s="153"/>
      <c r="AL373" s="147"/>
      <c r="AM373" s="147"/>
    </row>
    <row r="374" spans="1:39" x14ac:dyDescent="0.25">
      <c r="A374" s="147"/>
      <c r="B374" s="153"/>
      <c r="C374" s="153"/>
      <c r="D374" s="153"/>
      <c r="E374" s="153"/>
      <c r="F374" s="153"/>
      <c r="G374" s="153"/>
      <c r="H374" s="153"/>
      <c r="I374" s="153"/>
      <c r="J374" s="153"/>
      <c r="K374" s="153"/>
      <c r="L374" s="153"/>
      <c r="M374" s="153"/>
      <c r="N374" s="153"/>
      <c r="O374" s="153"/>
      <c r="P374" s="153"/>
      <c r="Q374" s="153"/>
      <c r="R374" s="153"/>
      <c r="S374" s="153"/>
      <c r="T374" s="153"/>
      <c r="U374" s="153"/>
      <c r="V374" s="153"/>
      <c r="W374" s="153"/>
      <c r="X374" s="153"/>
      <c r="Y374" s="153"/>
      <c r="Z374" s="153"/>
      <c r="AA374" s="153"/>
      <c r="AB374" s="153"/>
      <c r="AC374" s="153"/>
      <c r="AD374" s="153"/>
      <c r="AE374" s="153"/>
      <c r="AF374" s="153"/>
      <c r="AG374" s="153"/>
      <c r="AH374" s="153"/>
      <c r="AI374" s="153"/>
      <c r="AJ374" s="153"/>
      <c r="AK374" s="153"/>
      <c r="AL374" s="147"/>
      <c r="AM374" s="147"/>
    </row>
    <row r="375" spans="1:39" x14ac:dyDescent="0.25">
      <c r="A375" s="147"/>
      <c r="B375" s="153"/>
      <c r="C375" s="153"/>
      <c r="D375" s="153"/>
      <c r="E375" s="153"/>
      <c r="F375" s="153"/>
      <c r="G375" s="153"/>
      <c r="H375" s="153"/>
      <c r="I375" s="153"/>
      <c r="J375" s="153"/>
      <c r="K375" s="153"/>
      <c r="L375" s="153"/>
      <c r="M375" s="153"/>
      <c r="N375" s="153"/>
      <c r="O375" s="153"/>
      <c r="P375" s="153"/>
      <c r="Q375" s="153"/>
      <c r="R375" s="153"/>
      <c r="S375" s="153"/>
      <c r="T375" s="153"/>
      <c r="U375" s="153"/>
      <c r="V375" s="153"/>
      <c r="W375" s="153"/>
      <c r="X375" s="153"/>
      <c r="Y375" s="153"/>
      <c r="Z375" s="153"/>
      <c r="AA375" s="153"/>
      <c r="AB375" s="153"/>
      <c r="AC375" s="153"/>
      <c r="AD375" s="153"/>
      <c r="AE375" s="153"/>
      <c r="AF375" s="153"/>
      <c r="AG375" s="153"/>
      <c r="AH375" s="153"/>
      <c r="AI375" s="153"/>
      <c r="AJ375" s="153"/>
      <c r="AK375" s="153"/>
      <c r="AL375" s="147"/>
      <c r="AM375" s="147"/>
    </row>
    <row r="376" spans="1:39" x14ac:dyDescent="0.25">
      <c r="A376" s="147"/>
      <c r="B376" s="153"/>
      <c r="C376" s="153"/>
      <c r="D376" s="153"/>
      <c r="E376" s="153"/>
      <c r="F376" s="153"/>
      <c r="G376" s="153"/>
      <c r="H376" s="153"/>
      <c r="I376" s="153"/>
      <c r="J376" s="153"/>
      <c r="K376" s="153"/>
      <c r="L376" s="153"/>
      <c r="M376" s="153"/>
      <c r="N376" s="153"/>
      <c r="O376" s="153"/>
      <c r="P376" s="153"/>
      <c r="Q376" s="153"/>
      <c r="R376" s="153"/>
      <c r="S376" s="153"/>
      <c r="T376" s="153"/>
      <c r="U376" s="153"/>
      <c r="V376" s="153"/>
      <c r="W376" s="153"/>
      <c r="X376" s="153"/>
      <c r="Y376" s="153"/>
      <c r="Z376" s="153"/>
      <c r="AA376" s="153"/>
      <c r="AB376" s="153"/>
      <c r="AC376" s="153"/>
      <c r="AD376" s="153"/>
      <c r="AE376" s="153"/>
      <c r="AF376" s="153"/>
      <c r="AG376" s="153"/>
      <c r="AH376" s="153"/>
      <c r="AI376" s="153"/>
      <c r="AJ376" s="153"/>
      <c r="AK376" s="153"/>
      <c r="AL376" s="147"/>
      <c r="AM376" s="147"/>
    </row>
    <row r="377" spans="1:39" x14ac:dyDescent="0.25">
      <c r="A377" s="147"/>
      <c r="B377" s="153"/>
      <c r="C377" s="153"/>
      <c r="D377" s="153"/>
      <c r="E377" s="153"/>
      <c r="F377" s="153"/>
      <c r="G377" s="153"/>
      <c r="H377" s="153"/>
      <c r="I377" s="153"/>
      <c r="J377" s="153"/>
      <c r="K377" s="153"/>
      <c r="L377" s="153"/>
      <c r="M377" s="153"/>
      <c r="N377" s="153"/>
      <c r="O377" s="153"/>
      <c r="P377" s="153"/>
      <c r="Q377" s="153"/>
      <c r="R377" s="153"/>
      <c r="S377" s="153"/>
      <c r="T377" s="153"/>
      <c r="U377" s="153"/>
      <c r="V377" s="153"/>
      <c r="W377" s="153"/>
      <c r="X377" s="153"/>
      <c r="Y377" s="153"/>
      <c r="Z377" s="153"/>
      <c r="AA377" s="153"/>
      <c r="AB377" s="153"/>
      <c r="AC377" s="153"/>
      <c r="AD377" s="153"/>
      <c r="AE377" s="153"/>
      <c r="AF377" s="153"/>
      <c r="AG377" s="153"/>
      <c r="AH377" s="153"/>
      <c r="AI377" s="153"/>
      <c r="AJ377" s="153"/>
      <c r="AK377" s="153"/>
      <c r="AL377" s="147"/>
      <c r="AM377" s="147"/>
    </row>
    <row r="378" spans="1:39" x14ac:dyDescent="0.25">
      <c r="A378" s="147"/>
      <c r="B378" s="153"/>
      <c r="C378" s="153"/>
      <c r="D378" s="153"/>
      <c r="E378" s="153"/>
      <c r="F378" s="153"/>
      <c r="G378" s="153"/>
      <c r="H378" s="153"/>
      <c r="I378" s="153"/>
      <c r="J378" s="153"/>
      <c r="K378" s="153"/>
      <c r="L378" s="153"/>
      <c r="M378" s="153"/>
      <c r="N378" s="153"/>
      <c r="O378" s="153"/>
      <c r="P378" s="153"/>
      <c r="Q378" s="153"/>
      <c r="R378" s="153"/>
      <c r="S378" s="153"/>
      <c r="T378" s="153"/>
      <c r="U378" s="153"/>
      <c r="V378" s="153"/>
      <c r="W378" s="153"/>
      <c r="X378" s="153"/>
      <c r="Y378" s="153"/>
      <c r="Z378" s="153"/>
      <c r="AA378" s="153"/>
      <c r="AB378" s="153"/>
      <c r="AC378" s="153"/>
      <c r="AD378" s="153"/>
      <c r="AE378" s="153"/>
      <c r="AF378" s="153"/>
      <c r="AG378" s="153"/>
      <c r="AH378" s="153"/>
      <c r="AI378" s="153"/>
      <c r="AJ378" s="153"/>
      <c r="AK378" s="153"/>
      <c r="AL378" s="147"/>
      <c r="AM378" s="147"/>
    </row>
    <row r="379" spans="1:39" x14ac:dyDescent="0.25">
      <c r="A379" s="147"/>
      <c r="B379" s="153"/>
      <c r="C379" s="153"/>
      <c r="D379" s="153"/>
      <c r="E379" s="153"/>
      <c r="F379" s="153"/>
      <c r="G379" s="153"/>
      <c r="H379" s="153"/>
      <c r="I379" s="153"/>
      <c r="J379" s="153"/>
      <c r="K379" s="153"/>
      <c r="L379" s="153"/>
      <c r="M379" s="153"/>
      <c r="N379" s="153"/>
      <c r="O379" s="153"/>
      <c r="P379" s="153"/>
      <c r="Q379" s="153"/>
      <c r="R379" s="153"/>
      <c r="S379" s="153"/>
      <c r="T379" s="153"/>
      <c r="U379" s="153"/>
      <c r="V379" s="153"/>
      <c r="W379" s="153"/>
      <c r="X379" s="153"/>
      <c r="Y379" s="153"/>
      <c r="Z379" s="153"/>
      <c r="AA379" s="153"/>
      <c r="AB379" s="153"/>
      <c r="AC379" s="153"/>
      <c r="AD379" s="153"/>
      <c r="AE379" s="153"/>
      <c r="AF379" s="153"/>
      <c r="AG379" s="153"/>
      <c r="AH379" s="153"/>
      <c r="AI379" s="153"/>
      <c r="AJ379" s="153"/>
      <c r="AK379" s="153"/>
      <c r="AL379" s="147"/>
      <c r="AM379" s="147"/>
    </row>
    <row r="380" spans="1:39" x14ac:dyDescent="0.25">
      <c r="A380" s="147"/>
      <c r="B380" s="153"/>
      <c r="C380" s="153"/>
      <c r="D380" s="153"/>
      <c r="E380" s="153"/>
      <c r="F380" s="153"/>
      <c r="G380" s="153"/>
      <c r="H380" s="153"/>
      <c r="I380" s="153"/>
      <c r="J380" s="153"/>
      <c r="K380" s="153"/>
      <c r="L380" s="153"/>
      <c r="M380" s="153"/>
      <c r="N380" s="153"/>
      <c r="O380" s="153"/>
      <c r="P380" s="153"/>
      <c r="Q380" s="153"/>
      <c r="R380" s="153"/>
      <c r="S380" s="153"/>
      <c r="T380" s="153"/>
      <c r="U380" s="153"/>
      <c r="V380" s="153"/>
      <c r="W380" s="153"/>
      <c r="X380" s="153"/>
      <c r="Y380" s="153"/>
      <c r="Z380" s="153"/>
      <c r="AA380" s="153"/>
      <c r="AB380" s="153"/>
      <c r="AC380" s="153"/>
      <c r="AD380" s="153"/>
      <c r="AE380" s="153"/>
      <c r="AF380" s="153"/>
      <c r="AG380" s="153"/>
      <c r="AH380" s="153"/>
      <c r="AI380" s="153"/>
      <c r="AJ380" s="153"/>
      <c r="AK380" s="153"/>
      <c r="AL380" s="147"/>
      <c r="AM380" s="147"/>
    </row>
    <row r="381" spans="1:39" x14ac:dyDescent="0.25">
      <c r="A381" s="147"/>
      <c r="B381" s="153"/>
      <c r="C381" s="153"/>
      <c r="D381" s="153"/>
      <c r="E381" s="153"/>
      <c r="F381" s="153"/>
      <c r="G381" s="153"/>
      <c r="H381" s="153"/>
      <c r="I381" s="153"/>
      <c r="J381" s="153"/>
      <c r="K381" s="153"/>
      <c r="L381" s="153"/>
      <c r="M381" s="153"/>
      <c r="N381" s="153"/>
      <c r="O381" s="153"/>
      <c r="P381" s="153"/>
      <c r="Q381" s="153"/>
      <c r="R381" s="153"/>
      <c r="S381" s="153"/>
      <c r="T381" s="153"/>
      <c r="U381" s="153"/>
      <c r="V381" s="153"/>
      <c r="W381" s="153"/>
      <c r="X381" s="153"/>
      <c r="Y381" s="153"/>
      <c r="Z381" s="153"/>
      <c r="AA381" s="153"/>
      <c r="AB381" s="153"/>
      <c r="AC381" s="153"/>
      <c r="AD381" s="153"/>
      <c r="AE381" s="153"/>
      <c r="AF381" s="153"/>
      <c r="AG381" s="153"/>
      <c r="AH381" s="153"/>
      <c r="AI381" s="153"/>
      <c r="AJ381" s="153"/>
      <c r="AK381" s="153"/>
      <c r="AL381" s="147"/>
      <c r="AM381" s="147"/>
    </row>
    <row r="382" spans="1:39" x14ac:dyDescent="0.25">
      <c r="A382" s="147"/>
      <c r="B382" s="153"/>
      <c r="C382" s="153"/>
      <c r="D382" s="153"/>
      <c r="E382" s="153"/>
      <c r="F382" s="153"/>
      <c r="G382" s="153"/>
      <c r="H382" s="153"/>
      <c r="I382" s="153"/>
      <c r="J382" s="153"/>
      <c r="K382" s="153"/>
      <c r="L382" s="153"/>
      <c r="M382" s="153"/>
      <c r="N382" s="153"/>
      <c r="O382" s="153"/>
      <c r="P382" s="153"/>
      <c r="Q382" s="153"/>
      <c r="R382" s="153"/>
      <c r="S382" s="153"/>
      <c r="T382" s="153"/>
      <c r="U382" s="153"/>
      <c r="V382" s="153"/>
      <c r="W382" s="153"/>
      <c r="X382" s="153"/>
      <c r="Y382" s="153"/>
      <c r="Z382" s="153"/>
      <c r="AA382" s="153"/>
      <c r="AB382" s="153"/>
      <c r="AC382" s="153"/>
      <c r="AD382" s="153"/>
      <c r="AE382" s="153"/>
      <c r="AF382" s="153"/>
      <c r="AG382" s="153"/>
      <c r="AH382" s="153"/>
      <c r="AI382" s="153"/>
      <c r="AJ382" s="153"/>
      <c r="AK382" s="153"/>
      <c r="AL382" s="147"/>
      <c r="AM382" s="147"/>
    </row>
    <row r="383" spans="1:39" x14ac:dyDescent="0.25">
      <c r="A383" s="147"/>
      <c r="B383" s="153"/>
      <c r="C383" s="153"/>
      <c r="D383" s="153"/>
      <c r="E383" s="153"/>
      <c r="F383" s="153"/>
      <c r="G383" s="153"/>
      <c r="H383" s="153"/>
      <c r="I383" s="153"/>
      <c r="J383" s="153"/>
      <c r="K383" s="153"/>
      <c r="L383" s="153"/>
      <c r="M383" s="153"/>
      <c r="N383" s="153"/>
      <c r="O383" s="153"/>
      <c r="P383" s="153"/>
      <c r="Q383" s="153"/>
      <c r="R383" s="153"/>
      <c r="S383" s="153"/>
      <c r="T383" s="153"/>
      <c r="U383" s="153"/>
      <c r="V383" s="153"/>
      <c r="W383" s="153"/>
      <c r="X383" s="153"/>
      <c r="Y383" s="153"/>
      <c r="Z383" s="153"/>
      <c r="AA383" s="153"/>
      <c r="AB383" s="153"/>
      <c r="AC383" s="153"/>
      <c r="AD383" s="153"/>
      <c r="AE383" s="153"/>
      <c r="AF383" s="153"/>
      <c r="AG383" s="153"/>
      <c r="AH383" s="153"/>
      <c r="AI383" s="153"/>
      <c r="AJ383" s="153"/>
      <c r="AK383" s="153"/>
      <c r="AL383" s="147"/>
      <c r="AM383" s="147"/>
    </row>
    <row r="384" spans="1:39" x14ac:dyDescent="0.25">
      <c r="A384" s="147"/>
      <c r="B384" s="153"/>
      <c r="C384" s="153"/>
      <c r="D384" s="153"/>
      <c r="E384" s="153"/>
      <c r="F384" s="153"/>
      <c r="G384" s="153"/>
      <c r="H384" s="153"/>
      <c r="I384" s="153"/>
      <c r="J384" s="153"/>
      <c r="K384" s="153"/>
      <c r="L384" s="153"/>
      <c r="M384" s="153"/>
      <c r="N384" s="153"/>
      <c r="O384" s="153"/>
      <c r="P384" s="153"/>
      <c r="Q384" s="153"/>
      <c r="R384" s="153"/>
      <c r="S384" s="153"/>
      <c r="T384" s="153"/>
      <c r="U384" s="153"/>
      <c r="V384" s="153"/>
      <c r="W384" s="153"/>
      <c r="X384" s="153"/>
      <c r="Y384" s="153"/>
      <c r="Z384" s="153"/>
      <c r="AA384" s="153"/>
      <c r="AB384" s="153"/>
      <c r="AC384" s="153"/>
      <c r="AD384" s="153"/>
      <c r="AE384" s="153"/>
      <c r="AF384" s="153"/>
      <c r="AG384" s="153"/>
      <c r="AH384" s="153"/>
      <c r="AI384" s="153"/>
      <c r="AJ384" s="153"/>
      <c r="AK384" s="153"/>
      <c r="AL384" s="147"/>
      <c r="AM384" s="147"/>
    </row>
    <row r="385" spans="1:39" x14ac:dyDescent="0.25">
      <c r="A385" s="147"/>
      <c r="B385" s="153"/>
      <c r="C385" s="153"/>
      <c r="D385" s="153"/>
      <c r="E385" s="153"/>
      <c r="F385" s="153"/>
      <c r="G385" s="153"/>
      <c r="H385" s="153"/>
      <c r="I385" s="153"/>
      <c r="J385" s="153"/>
      <c r="K385" s="153"/>
      <c r="L385" s="153"/>
      <c r="M385" s="153"/>
      <c r="N385" s="153"/>
      <c r="O385" s="153"/>
      <c r="P385" s="153"/>
      <c r="Q385" s="153"/>
      <c r="R385" s="153"/>
      <c r="S385" s="153"/>
      <c r="T385" s="153"/>
      <c r="U385" s="153"/>
      <c r="V385" s="153"/>
      <c r="W385" s="153"/>
      <c r="X385" s="153"/>
      <c r="Y385" s="153"/>
      <c r="Z385" s="153"/>
      <c r="AA385" s="153"/>
      <c r="AB385" s="153"/>
      <c r="AC385" s="153"/>
      <c r="AD385" s="153"/>
      <c r="AE385" s="153"/>
      <c r="AF385" s="153"/>
      <c r="AG385" s="153"/>
      <c r="AH385" s="153"/>
      <c r="AI385" s="153"/>
      <c r="AJ385" s="153"/>
      <c r="AK385" s="153"/>
      <c r="AL385" s="147"/>
      <c r="AM385" s="147"/>
    </row>
    <row r="386" spans="1:39" x14ac:dyDescent="0.25">
      <c r="A386" s="147"/>
      <c r="B386" s="153"/>
      <c r="C386" s="153"/>
      <c r="D386" s="153"/>
      <c r="E386" s="153"/>
      <c r="F386" s="153"/>
      <c r="G386" s="153"/>
      <c r="H386" s="153"/>
      <c r="I386" s="153"/>
      <c r="J386" s="153"/>
      <c r="K386" s="153"/>
      <c r="L386" s="153"/>
      <c r="M386" s="153"/>
      <c r="N386" s="153"/>
      <c r="O386" s="153"/>
      <c r="P386" s="153"/>
      <c r="Q386" s="153"/>
      <c r="R386" s="153"/>
      <c r="S386" s="153"/>
      <c r="T386" s="153"/>
      <c r="U386" s="153"/>
      <c r="V386" s="153"/>
      <c r="W386" s="153"/>
      <c r="X386" s="153"/>
      <c r="Y386" s="153"/>
      <c r="Z386" s="153"/>
      <c r="AA386" s="153"/>
      <c r="AB386" s="153"/>
      <c r="AC386" s="153"/>
      <c r="AD386" s="153"/>
      <c r="AE386" s="153"/>
      <c r="AF386" s="153"/>
      <c r="AG386" s="153"/>
      <c r="AH386" s="153"/>
      <c r="AI386" s="153"/>
      <c r="AJ386" s="153"/>
      <c r="AK386" s="153"/>
      <c r="AL386" s="147"/>
      <c r="AM386" s="147"/>
    </row>
    <row r="387" spans="1:39" x14ac:dyDescent="0.25">
      <c r="A387" s="147"/>
      <c r="B387" s="153"/>
      <c r="C387" s="153"/>
      <c r="D387" s="153"/>
      <c r="E387" s="153"/>
      <c r="F387" s="153"/>
      <c r="G387" s="153"/>
      <c r="H387" s="153"/>
      <c r="I387" s="153"/>
      <c r="J387" s="153"/>
      <c r="K387" s="153"/>
      <c r="L387" s="153"/>
      <c r="M387" s="153"/>
      <c r="N387" s="153"/>
      <c r="O387" s="153"/>
      <c r="P387" s="153"/>
      <c r="Q387" s="153"/>
      <c r="R387" s="153"/>
      <c r="S387" s="153"/>
      <c r="T387" s="153"/>
      <c r="U387" s="153"/>
      <c r="V387" s="153"/>
      <c r="W387" s="153"/>
      <c r="X387" s="153"/>
      <c r="Y387" s="153"/>
      <c r="Z387" s="153"/>
      <c r="AA387" s="153"/>
      <c r="AB387" s="153"/>
      <c r="AC387" s="153"/>
      <c r="AD387" s="153"/>
      <c r="AE387" s="153"/>
      <c r="AF387" s="153"/>
      <c r="AG387" s="153"/>
      <c r="AH387" s="153"/>
      <c r="AI387" s="153"/>
      <c r="AJ387" s="153"/>
      <c r="AK387" s="153"/>
      <c r="AL387" s="147"/>
      <c r="AM387" s="147"/>
    </row>
    <row r="388" spans="1:39" x14ac:dyDescent="0.25">
      <c r="A388" s="147"/>
      <c r="B388" s="153"/>
      <c r="C388" s="153"/>
      <c r="D388" s="153"/>
      <c r="E388" s="153"/>
      <c r="F388" s="153"/>
      <c r="G388" s="153"/>
      <c r="H388" s="153"/>
      <c r="I388" s="153"/>
      <c r="J388" s="153"/>
      <c r="K388" s="153"/>
      <c r="L388" s="153"/>
      <c r="M388" s="153"/>
      <c r="N388" s="153"/>
      <c r="O388" s="153"/>
      <c r="P388" s="153"/>
      <c r="Q388" s="153"/>
      <c r="R388" s="153"/>
      <c r="S388" s="153"/>
      <c r="T388" s="153"/>
      <c r="U388" s="153"/>
      <c r="V388" s="153"/>
      <c r="W388" s="153"/>
      <c r="X388" s="153"/>
      <c r="Y388" s="153"/>
      <c r="Z388" s="153"/>
      <c r="AA388" s="153"/>
      <c r="AB388" s="153"/>
      <c r="AC388" s="153"/>
      <c r="AD388" s="153"/>
      <c r="AE388" s="153"/>
      <c r="AF388" s="153"/>
      <c r="AG388" s="153"/>
      <c r="AH388" s="153"/>
      <c r="AI388" s="153"/>
      <c r="AJ388" s="153"/>
      <c r="AK388" s="153"/>
      <c r="AL388" s="147"/>
      <c r="AM388" s="147"/>
    </row>
    <row r="389" spans="1:39" x14ac:dyDescent="0.25">
      <c r="A389" s="147"/>
      <c r="B389" s="153"/>
      <c r="C389" s="153"/>
      <c r="D389" s="153"/>
      <c r="E389" s="153"/>
      <c r="F389" s="153"/>
      <c r="G389" s="153"/>
      <c r="H389" s="153"/>
      <c r="I389" s="153"/>
      <c r="J389" s="153"/>
      <c r="K389" s="153"/>
      <c r="L389" s="153"/>
      <c r="M389" s="153"/>
      <c r="N389" s="153"/>
      <c r="O389" s="153"/>
      <c r="P389" s="153"/>
      <c r="Q389" s="153"/>
      <c r="R389" s="153"/>
      <c r="S389" s="153"/>
      <c r="T389" s="153"/>
      <c r="U389" s="153"/>
      <c r="V389" s="153"/>
      <c r="W389" s="153"/>
      <c r="X389" s="153"/>
      <c r="Y389" s="153"/>
      <c r="Z389" s="153"/>
      <c r="AA389" s="153"/>
      <c r="AB389" s="153"/>
      <c r="AC389" s="153"/>
      <c r="AD389" s="153"/>
      <c r="AE389" s="153"/>
      <c r="AF389" s="153"/>
      <c r="AG389" s="153"/>
      <c r="AH389" s="153"/>
      <c r="AI389" s="153"/>
      <c r="AJ389" s="153"/>
      <c r="AK389" s="153"/>
      <c r="AL389" s="147"/>
      <c r="AM389" s="147"/>
    </row>
    <row r="390" spans="1:39" x14ac:dyDescent="0.25">
      <c r="A390" s="147"/>
      <c r="B390" s="153"/>
      <c r="C390" s="153"/>
      <c r="D390" s="153"/>
      <c r="E390" s="153"/>
      <c r="F390" s="153"/>
      <c r="G390" s="153"/>
      <c r="H390" s="153"/>
      <c r="I390" s="153"/>
      <c r="J390" s="153"/>
      <c r="K390" s="153"/>
      <c r="L390" s="153"/>
      <c r="M390" s="153"/>
      <c r="N390" s="153"/>
      <c r="O390" s="153"/>
      <c r="P390" s="153"/>
      <c r="Q390" s="153"/>
      <c r="R390" s="153"/>
      <c r="S390" s="153"/>
      <c r="T390" s="153"/>
      <c r="U390" s="153"/>
      <c r="V390" s="153"/>
      <c r="W390" s="153"/>
      <c r="X390" s="153"/>
      <c r="Y390" s="153"/>
      <c r="Z390" s="153"/>
      <c r="AA390" s="153"/>
      <c r="AB390" s="153"/>
      <c r="AC390" s="153"/>
      <c r="AD390" s="153"/>
      <c r="AE390" s="153"/>
      <c r="AF390" s="153"/>
      <c r="AG390" s="153"/>
      <c r="AH390" s="153"/>
      <c r="AI390" s="153"/>
      <c r="AJ390" s="153"/>
      <c r="AK390" s="153"/>
      <c r="AL390" s="147"/>
      <c r="AM390" s="147"/>
    </row>
    <row r="391" spans="1:39" x14ac:dyDescent="0.25">
      <c r="A391" s="147"/>
      <c r="B391" s="153"/>
      <c r="C391" s="153"/>
      <c r="D391" s="153"/>
      <c r="E391" s="153"/>
      <c r="F391" s="153"/>
      <c r="G391" s="153"/>
      <c r="H391" s="153"/>
      <c r="I391" s="153"/>
      <c r="J391" s="153"/>
      <c r="K391" s="153"/>
      <c r="L391" s="153"/>
      <c r="M391" s="153"/>
      <c r="N391" s="153"/>
      <c r="O391" s="153"/>
      <c r="P391" s="153"/>
      <c r="Q391" s="153"/>
      <c r="R391" s="153"/>
      <c r="S391" s="153"/>
      <c r="T391" s="153"/>
      <c r="U391" s="153"/>
      <c r="V391" s="153"/>
      <c r="W391" s="153"/>
      <c r="X391" s="153"/>
      <c r="Y391" s="153"/>
      <c r="Z391" s="153"/>
      <c r="AA391" s="153"/>
      <c r="AB391" s="153"/>
      <c r="AC391" s="153"/>
      <c r="AD391" s="153"/>
      <c r="AE391" s="153"/>
      <c r="AF391" s="153"/>
      <c r="AG391" s="153"/>
      <c r="AH391" s="153"/>
      <c r="AI391" s="153"/>
      <c r="AJ391" s="153"/>
      <c r="AK391" s="153"/>
      <c r="AL391" s="147"/>
      <c r="AM391" s="147"/>
    </row>
    <row r="392" spans="1:39" x14ac:dyDescent="0.25">
      <c r="A392" s="147"/>
      <c r="B392" s="153"/>
      <c r="C392" s="153"/>
      <c r="D392" s="153"/>
      <c r="E392" s="153"/>
      <c r="F392" s="153"/>
      <c r="G392" s="153"/>
      <c r="H392" s="153"/>
      <c r="I392" s="153"/>
      <c r="J392" s="153"/>
      <c r="K392" s="153"/>
      <c r="L392" s="153"/>
      <c r="M392" s="153"/>
      <c r="N392" s="153"/>
      <c r="O392" s="153"/>
      <c r="P392" s="153"/>
      <c r="Q392" s="153"/>
      <c r="R392" s="153"/>
      <c r="S392" s="153"/>
      <c r="T392" s="153"/>
      <c r="U392" s="153"/>
      <c r="V392" s="153"/>
      <c r="W392" s="153"/>
      <c r="X392" s="153"/>
      <c r="Y392" s="153"/>
      <c r="Z392" s="153"/>
      <c r="AA392" s="153"/>
      <c r="AB392" s="153"/>
      <c r="AC392" s="153"/>
      <c r="AD392" s="153"/>
      <c r="AE392" s="153"/>
      <c r="AF392" s="153"/>
      <c r="AG392" s="153"/>
      <c r="AH392" s="153"/>
      <c r="AI392" s="153"/>
      <c r="AJ392" s="153"/>
      <c r="AK392" s="153"/>
      <c r="AL392" s="147"/>
      <c r="AM392" s="147"/>
    </row>
    <row r="393" spans="1:39" x14ac:dyDescent="0.25">
      <c r="A393" s="147"/>
      <c r="B393" s="153"/>
      <c r="C393" s="153"/>
      <c r="D393" s="153"/>
      <c r="E393" s="153"/>
      <c r="F393" s="153"/>
      <c r="G393" s="153"/>
      <c r="H393" s="153"/>
      <c r="I393" s="153"/>
      <c r="J393" s="153"/>
      <c r="K393" s="153"/>
      <c r="L393" s="153"/>
      <c r="M393" s="153"/>
      <c r="N393" s="153"/>
      <c r="O393" s="153"/>
      <c r="P393" s="153"/>
      <c r="Q393" s="153"/>
      <c r="R393" s="153"/>
      <c r="S393" s="153"/>
      <c r="T393" s="153"/>
      <c r="U393" s="153"/>
      <c r="V393" s="153"/>
      <c r="W393" s="153"/>
      <c r="X393" s="153"/>
      <c r="Y393" s="153"/>
      <c r="Z393" s="153"/>
      <c r="AA393" s="153"/>
      <c r="AB393" s="153"/>
      <c r="AC393" s="153"/>
      <c r="AD393" s="153"/>
      <c r="AE393" s="153"/>
      <c r="AF393" s="153"/>
      <c r="AG393" s="153"/>
      <c r="AH393" s="153"/>
      <c r="AI393" s="153"/>
      <c r="AJ393" s="153"/>
      <c r="AK393" s="153"/>
      <c r="AL393" s="147"/>
      <c r="AM393" s="147"/>
    </row>
    <row r="394" spans="1:39" x14ac:dyDescent="0.25">
      <c r="A394" s="147"/>
      <c r="B394" s="153"/>
      <c r="C394" s="153"/>
      <c r="D394" s="153"/>
      <c r="E394" s="153"/>
      <c r="F394" s="153"/>
      <c r="G394" s="153"/>
      <c r="H394" s="153"/>
      <c r="I394" s="153"/>
      <c r="J394" s="153"/>
      <c r="K394" s="153"/>
      <c r="L394" s="153"/>
      <c r="M394" s="153"/>
      <c r="N394" s="153"/>
      <c r="O394" s="153"/>
      <c r="P394" s="153"/>
      <c r="Q394" s="153"/>
      <c r="R394" s="153"/>
      <c r="S394" s="153"/>
      <c r="T394" s="153"/>
      <c r="U394" s="153"/>
      <c r="V394" s="153"/>
      <c r="W394" s="153"/>
      <c r="X394" s="153"/>
      <c r="Y394" s="153"/>
      <c r="Z394" s="153"/>
      <c r="AA394" s="153"/>
      <c r="AB394" s="153"/>
      <c r="AC394" s="153"/>
      <c r="AD394" s="153"/>
      <c r="AE394" s="153"/>
      <c r="AF394" s="153"/>
      <c r="AG394" s="153"/>
      <c r="AH394" s="153"/>
      <c r="AI394" s="153"/>
      <c r="AJ394" s="153"/>
      <c r="AK394" s="153"/>
      <c r="AL394" s="147"/>
      <c r="AM394" s="147"/>
    </row>
    <row r="395" spans="1:39" x14ac:dyDescent="0.25">
      <c r="A395" s="147"/>
      <c r="B395" s="153"/>
      <c r="C395" s="153"/>
      <c r="D395" s="153"/>
      <c r="E395" s="153"/>
      <c r="F395" s="153"/>
      <c r="G395" s="153"/>
      <c r="H395" s="153"/>
      <c r="I395" s="153"/>
      <c r="J395" s="153"/>
      <c r="K395" s="153"/>
      <c r="L395" s="153"/>
      <c r="M395" s="153"/>
      <c r="N395" s="153"/>
      <c r="O395" s="153"/>
      <c r="P395" s="153"/>
      <c r="Q395" s="153"/>
      <c r="R395" s="153"/>
      <c r="S395" s="153"/>
      <c r="T395" s="153"/>
      <c r="U395" s="153"/>
      <c r="V395" s="153"/>
      <c r="W395" s="153"/>
      <c r="X395" s="153"/>
      <c r="Y395" s="153"/>
      <c r="Z395" s="153"/>
      <c r="AA395" s="153"/>
      <c r="AB395" s="153"/>
      <c r="AC395" s="153"/>
      <c r="AD395" s="153"/>
      <c r="AE395" s="153"/>
      <c r="AF395" s="153"/>
      <c r="AG395" s="153"/>
      <c r="AH395" s="153"/>
      <c r="AI395" s="153"/>
      <c r="AJ395" s="153"/>
      <c r="AK395" s="153"/>
      <c r="AL395" s="147"/>
      <c r="AM395" s="147"/>
    </row>
    <row r="396" spans="1:39" x14ac:dyDescent="0.25">
      <c r="A396" s="147"/>
      <c r="B396" s="153"/>
      <c r="C396" s="153"/>
      <c r="D396" s="153"/>
      <c r="E396" s="153"/>
      <c r="F396" s="153"/>
      <c r="G396" s="153"/>
      <c r="H396" s="153"/>
      <c r="I396" s="153"/>
      <c r="J396" s="153"/>
      <c r="K396" s="153"/>
      <c r="L396" s="153"/>
      <c r="M396" s="153"/>
      <c r="N396" s="153"/>
      <c r="O396" s="153"/>
      <c r="P396" s="153"/>
      <c r="Q396" s="153"/>
      <c r="R396" s="153"/>
      <c r="S396" s="153"/>
      <c r="T396" s="153"/>
      <c r="U396" s="153"/>
      <c r="V396" s="153"/>
      <c r="W396" s="153"/>
      <c r="X396" s="153"/>
      <c r="Y396" s="153"/>
      <c r="Z396" s="153"/>
      <c r="AA396" s="153"/>
      <c r="AB396" s="153"/>
      <c r="AC396" s="153"/>
      <c r="AD396" s="153"/>
      <c r="AE396" s="153"/>
      <c r="AF396" s="153"/>
      <c r="AG396" s="153"/>
      <c r="AH396" s="153"/>
      <c r="AI396" s="153"/>
      <c r="AJ396" s="153"/>
      <c r="AK396" s="153"/>
      <c r="AL396" s="147"/>
      <c r="AM396" s="147"/>
    </row>
    <row r="397" spans="1:39" x14ac:dyDescent="0.25">
      <c r="A397" s="147"/>
      <c r="B397" s="153"/>
      <c r="C397" s="153"/>
      <c r="D397" s="153"/>
      <c r="E397" s="153"/>
      <c r="F397" s="153"/>
      <c r="G397" s="153"/>
      <c r="H397" s="153"/>
      <c r="I397" s="153"/>
      <c r="J397" s="153"/>
      <c r="K397" s="153"/>
      <c r="L397" s="153"/>
      <c r="M397" s="153"/>
      <c r="N397" s="153"/>
      <c r="O397" s="153"/>
      <c r="P397" s="153"/>
      <c r="Q397" s="153"/>
      <c r="R397" s="153"/>
      <c r="S397" s="153"/>
      <c r="T397" s="153"/>
      <c r="U397" s="153"/>
      <c r="V397" s="153"/>
      <c r="W397" s="153"/>
      <c r="X397" s="153"/>
      <c r="Y397" s="153"/>
      <c r="Z397" s="153"/>
      <c r="AA397" s="153"/>
      <c r="AB397" s="153"/>
      <c r="AC397" s="153"/>
      <c r="AD397" s="153"/>
      <c r="AE397" s="153"/>
      <c r="AF397" s="153"/>
      <c r="AG397" s="153"/>
      <c r="AH397" s="153"/>
      <c r="AI397" s="153"/>
      <c r="AJ397" s="153"/>
      <c r="AK397" s="153"/>
      <c r="AL397" s="147"/>
      <c r="AM397" s="147"/>
    </row>
    <row r="398" spans="1:39" x14ac:dyDescent="0.25">
      <c r="A398" s="147"/>
      <c r="B398" s="153"/>
      <c r="C398" s="153"/>
      <c r="D398" s="153"/>
      <c r="E398" s="153"/>
      <c r="F398" s="153"/>
      <c r="G398" s="153"/>
      <c r="H398" s="153"/>
      <c r="I398" s="153"/>
      <c r="J398" s="153"/>
      <c r="K398" s="153"/>
      <c r="L398" s="153"/>
      <c r="M398" s="153"/>
      <c r="N398" s="153"/>
      <c r="O398" s="153"/>
      <c r="P398" s="153"/>
      <c r="Q398" s="153"/>
      <c r="R398" s="153"/>
      <c r="S398" s="153"/>
      <c r="T398" s="153"/>
      <c r="U398" s="153"/>
      <c r="V398" s="153"/>
      <c r="W398" s="153"/>
      <c r="X398" s="153"/>
      <c r="Y398" s="153"/>
      <c r="Z398" s="153"/>
      <c r="AA398" s="153"/>
      <c r="AB398" s="153"/>
      <c r="AC398" s="153"/>
      <c r="AD398" s="153"/>
      <c r="AE398" s="153"/>
      <c r="AF398" s="153"/>
      <c r="AG398" s="153"/>
      <c r="AH398" s="153"/>
      <c r="AI398" s="153"/>
      <c r="AJ398" s="153"/>
      <c r="AK398" s="153"/>
      <c r="AL398" s="147"/>
      <c r="AM398" s="147"/>
    </row>
    <row r="399" spans="1:39" x14ac:dyDescent="0.25">
      <c r="A399" s="147"/>
      <c r="B399" s="153"/>
      <c r="C399" s="153"/>
      <c r="D399" s="153"/>
      <c r="E399" s="153"/>
      <c r="F399" s="153"/>
      <c r="G399" s="153"/>
      <c r="H399" s="153"/>
      <c r="I399" s="153"/>
      <c r="J399" s="153"/>
      <c r="K399" s="153"/>
      <c r="L399" s="153"/>
      <c r="M399" s="153"/>
      <c r="N399" s="153"/>
      <c r="O399" s="153"/>
      <c r="P399" s="153"/>
      <c r="Q399" s="153"/>
      <c r="R399" s="153"/>
      <c r="S399" s="153"/>
      <c r="T399" s="153"/>
      <c r="U399" s="153"/>
      <c r="V399" s="153"/>
      <c r="W399" s="153"/>
      <c r="X399" s="153"/>
      <c r="Y399" s="153"/>
      <c r="Z399" s="153"/>
      <c r="AA399" s="153"/>
      <c r="AB399" s="153"/>
      <c r="AC399" s="153"/>
      <c r="AD399" s="153"/>
      <c r="AE399" s="153"/>
      <c r="AF399" s="153"/>
      <c r="AG399" s="153"/>
      <c r="AH399" s="153"/>
      <c r="AI399" s="153"/>
      <c r="AJ399" s="153"/>
      <c r="AK399" s="153"/>
      <c r="AL399" s="147"/>
      <c r="AM399" s="147"/>
    </row>
    <row r="400" spans="1:39" x14ac:dyDescent="0.25">
      <c r="A400" s="147"/>
      <c r="B400" s="153"/>
      <c r="C400" s="153"/>
      <c r="D400" s="153"/>
      <c r="E400" s="153"/>
      <c r="F400" s="153"/>
      <c r="G400" s="153"/>
      <c r="H400" s="153"/>
      <c r="I400" s="153"/>
      <c r="J400" s="153"/>
      <c r="K400" s="153"/>
      <c r="L400" s="153"/>
      <c r="M400" s="153"/>
      <c r="N400" s="153"/>
      <c r="O400" s="153"/>
      <c r="P400" s="153"/>
      <c r="Q400" s="153"/>
      <c r="R400" s="153"/>
      <c r="S400" s="153"/>
      <c r="T400" s="153"/>
      <c r="U400" s="153"/>
      <c r="V400" s="153"/>
      <c r="W400" s="153"/>
      <c r="X400" s="153"/>
      <c r="Y400" s="153"/>
      <c r="Z400" s="153"/>
      <c r="AA400" s="153"/>
      <c r="AB400" s="153"/>
      <c r="AC400" s="153"/>
      <c r="AD400" s="153"/>
      <c r="AE400" s="153"/>
      <c r="AF400" s="153"/>
      <c r="AG400" s="153"/>
      <c r="AH400" s="153"/>
      <c r="AI400" s="153"/>
      <c r="AJ400" s="153"/>
      <c r="AK400" s="153"/>
      <c r="AL400" s="147"/>
      <c r="AM400" s="147"/>
    </row>
    <row r="401" spans="1:39" x14ac:dyDescent="0.25">
      <c r="A401" s="147"/>
      <c r="B401" s="153"/>
      <c r="C401" s="153"/>
      <c r="D401" s="153"/>
      <c r="E401" s="153"/>
      <c r="F401" s="153"/>
      <c r="G401" s="153"/>
      <c r="H401" s="153"/>
      <c r="I401" s="153"/>
      <c r="J401" s="153"/>
      <c r="K401" s="153"/>
      <c r="L401" s="153"/>
      <c r="M401" s="153"/>
      <c r="N401" s="153"/>
      <c r="O401" s="153"/>
      <c r="P401" s="153"/>
      <c r="Q401" s="153"/>
      <c r="R401" s="153"/>
      <c r="S401" s="153"/>
      <c r="T401" s="153"/>
      <c r="U401" s="153"/>
      <c r="V401" s="153"/>
      <c r="W401" s="153"/>
      <c r="X401" s="153"/>
      <c r="Y401" s="153"/>
      <c r="Z401" s="153"/>
      <c r="AA401" s="153"/>
      <c r="AB401" s="153"/>
      <c r="AC401" s="153"/>
      <c r="AD401" s="153"/>
      <c r="AE401" s="153"/>
      <c r="AF401" s="153"/>
      <c r="AG401" s="153"/>
      <c r="AH401" s="153"/>
      <c r="AI401" s="153"/>
      <c r="AJ401" s="153"/>
      <c r="AK401" s="153"/>
      <c r="AL401" s="147"/>
      <c r="AM401" s="147"/>
    </row>
    <row r="402" spans="1:39" x14ac:dyDescent="0.25">
      <c r="A402" s="147"/>
      <c r="B402" s="153"/>
      <c r="C402" s="153"/>
      <c r="D402" s="153"/>
      <c r="E402" s="153"/>
      <c r="F402" s="153"/>
      <c r="G402" s="153"/>
      <c r="H402" s="153"/>
      <c r="I402" s="153"/>
      <c r="J402" s="153"/>
      <c r="K402" s="153"/>
      <c r="L402" s="153"/>
      <c r="M402" s="153"/>
      <c r="N402" s="153"/>
      <c r="O402" s="153"/>
      <c r="P402" s="153"/>
      <c r="Q402" s="153"/>
      <c r="R402" s="153"/>
      <c r="S402" s="153"/>
      <c r="T402" s="153"/>
      <c r="U402" s="153"/>
      <c r="V402" s="153"/>
      <c r="W402" s="153"/>
      <c r="X402" s="153"/>
      <c r="Y402" s="153"/>
      <c r="Z402" s="153"/>
      <c r="AA402" s="153"/>
      <c r="AB402" s="153"/>
      <c r="AC402" s="153"/>
      <c r="AD402" s="153"/>
      <c r="AE402" s="153"/>
      <c r="AF402" s="153"/>
      <c r="AG402" s="153"/>
      <c r="AH402" s="153"/>
      <c r="AI402" s="153"/>
      <c r="AJ402" s="153"/>
      <c r="AK402" s="153"/>
      <c r="AL402" s="147"/>
      <c r="AM402" s="147"/>
    </row>
    <row r="403" spans="1:39" x14ac:dyDescent="0.25">
      <c r="A403" s="147"/>
      <c r="B403" s="153"/>
      <c r="C403" s="153"/>
      <c r="D403" s="153"/>
      <c r="E403" s="153"/>
      <c r="F403" s="153"/>
      <c r="G403" s="153"/>
      <c r="H403" s="153"/>
      <c r="I403" s="153"/>
      <c r="J403" s="153"/>
      <c r="K403" s="153"/>
      <c r="L403" s="153"/>
      <c r="M403" s="153"/>
      <c r="N403" s="153"/>
      <c r="O403" s="153"/>
      <c r="P403" s="153"/>
      <c r="Q403" s="153"/>
      <c r="R403" s="153"/>
      <c r="S403" s="153"/>
      <c r="T403" s="153"/>
      <c r="U403" s="153"/>
      <c r="V403" s="153"/>
      <c r="W403" s="153"/>
      <c r="X403" s="153"/>
      <c r="Y403" s="153"/>
      <c r="Z403" s="153"/>
      <c r="AA403" s="153"/>
      <c r="AB403" s="153"/>
      <c r="AC403" s="153"/>
      <c r="AD403" s="153"/>
      <c r="AE403" s="153"/>
      <c r="AF403" s="153"/>
      <c r="AG403" s="153"/>
      <c r="AH403" s="153"/>
      <c r="AI403" s="153"/>
      <c r="AJ403" s="153"/>
      <c r="AK403" s="153"/>
      <c r="AL403" s="147"/>
      <c r="AM403" s="147"/>
    </row>
    <row r="404" spans="1:39" x14ac:dyDescent="0.25">
      <c r="A404" s="147"/>
      <c r="B404" s="153"/>
      <c r="C404" s="153"/>
      <c r="D404" s="153"/>
      <c r="E404" s="153"/>
      <c r="F404" s="153"/>
      <c r="G404" s="153"/>
      <c r="H404" s="153"/>
      <c r="I404" s="153"/>
      <c r="J404" s="153"/>
      <c r="K404" s="153"/>
      <c r="L404" s="153"/>
      <c r="M404" s="153"/>
      <c r="N404" s="153"/>
      <c r="O404" s="153"/>
      <c r="P404" s="153"/>
      <c r="Q404" s="153"/>
      <c r="R404" s="153"/>
      <c r="S404" s="153"/>
      <c r="T404" s="153"/>
      <c r="U404" s="153"/>
      <c r="V404" s="153"/>
      <c r="W404" s="153"/>
      <c r="X404" s="153"/>
      <c r="Y404" s="153"/>
      <c r="Z404" s="153"/>
      <c r="AA404" s="153"/>
      <c r="AB404" s="153"/>
      <c r="AC404" s="153"/>
      <c r="AD404" s="153"/>
      <c r="AE404" s="153"/>
      <c r="AF404" s="153"/>
      <c r="AG404" s="153"/>
      <c r="AH404" s="153"/>
      <c r="AI404" s="153"/>
      <c r="AJ404" s="153"/>
      <c r="AK404" s="153"/>
      <c r="AL404" s="147"/>
      <c r="AM404" s="147"/>
    </row>
    <row r="405" spans="1:39" x14ac:dyDescent="0.25">
      <c r="A405" s="147"/>
      <c r="B405" s="153"/>
      <c r="C405" s="153"/>
      <c r="D405" s="153"/>
      <c r="E405" s="153"/>
      <c r="F405" s="153"/>
      <c r="G405" s="153"/>
      <c r="H405" s="153"/>
      <c r="I405" s="153"/>
      <c r="J405" s="153"/>
      <c r="K405" s="153"/>
      <c r="L405" s="153"/>
      <c r="M405" s="153"/>
      <c r="N405" s="153"/>
      <c r="O405" s="153"/>
      <c r="P405" s="153"/>
      <c r="Q405" s="153"/>
      <c r="R405" s="153"/>
      <c r="S405" s="153"/>
      <c r="T405" s="153"/>
      <c r="U405" s="153"/>
      <c r="V405" s="153"/>
      <c r="W405" s="153"/>
      <c r="X405" s="153"/>
      <c r="Y405" s="153"/>
      <c r="Z405" s="153"/>
      <c r="AA405" s="153"/>
      <c r="AB405" s="153"/>
      <c r="AC405" s="153"/>
      <c r="AD405" s="153"/>
      <c r="AE405" s="153"/>
      <c r="AF405" s="153"/>
      <c r="AG405" s="153"/>
      <c r="AH405" s="153"/>
      <c r="AI405" s="153"/>
      <c r="AJ405" s="153"/>
      <c r="AK405" s="153"/>
      <c r="AL405" s="147"/>
      <c r="AM405" s="147"/>
    </row>
    <row r="406" spans="1:39" x14ac:dyDescent="0.25">
      <c r="A406" s="147"/>
      <c r="B406" s="153"/>
      <c r="C406" s="153"/>
      <c r="D406" s="153"/>
      <c r="E406" s="153"/>
      <c r="F406" s="153"/>
      <c r="G406" s="153"/>
      <c r="H406" s="153"/>
      <c r="I406" s="153"/>
      <c r="J406" s="153"/>
      <c r="K406" s="153"/>
      <c r="L406" s="153"/>
      <c r="M406" s="153"/>
      <c r="N406" s="153"/>
      <c r="O406" s="153"/>
      <c r="P406" s="153"/>
      <c r="Q406" s="153"/>
      <c r="R406" s="153"/>
      <c r="S406" s="153"/>
      <c r="T406" s="153"/>
      <c r="U406" s="153"/>
      <c r="V406" s="153"/>
      <c r="W406" s="153"/>
      <c r="X406" s="153"/>
      <c r="Y406" s="153"/>
      <c r="Z406" s="153"/>
      <c r="AA406" s="153"/>
      <c r="AB406" s="153"/>
      <c r="AC406" s="153"/>
      <c r="AD406" s="153"/>
      <c r="AE406" s="153"/>
      <c r="AF406" s="153"/>
      <c r="AG406" s="153"/>
      <c r="AH406" s="153"/>
      <c r="AI406" s="153"/>
      <c r="AJ406" s="153"/>
      <c r="AK406" s="153"/>
      <c r="AL406" s="147"/>
      <c r="AM406" s="147"/>
    </row>
    <row r="407" spans="1:39" x14ac:dyDescent="0.25">
      <c r="A407" s="147"/>
      <c r="B407" s="153"/>
      <c r="C407" s="153"/>
      <c r="D407" s="153"/>
      <c r="E407" s="153"/>
      <c r="F407" s="153"/>
      <c r="G407" s="153"/>
      <c r="H407" s="153"/>
      <c r="I407" s="153"/>
      <c r="J407" s="153"/>
      <c r="K407" s="153"/>
      <c r="L407" s="153"/>
      <c r="M407" s="153"/>
      <c r="N407" s="153"/>
      <c r="O407" s="153"/>
      <c r="P407" s="153"/>
      <c r="Q407" s="153"/>
      <c r="R407" s="153"/>
      <c r="S407" s="153"/>
      <c r="T407" s="153"/>
      <c r="U407" s="153"/>
      <c r="V407" s="153"/>
      <c r="W407" s="153"/>
      <c r="X407" s="153"/>
      <c r="Y407" s="153"/>
      <c r="Z407" s="153"/>
      <c r="AA407" s="153"/>
      <c r="AB407" s="153"/>
      <c r="AC407" s="153"/>
      <c r="AD407" s="153"/>
      <c r="AE407" s="153"/>
      <c r="AF407" s="153"/>
      <c r="AG407" s="153"/>
      <c r="AH407" s="153"/>
      <c r="AI407" s="153"/>
      <c r="AJ407" s="153"/>
      <c r="AK407" s="153"/>
      <c r="AL407" s="147"/>
      <c r="AM407" s="147"/>
    </row>
    <row r="408" spans="1:39" x14ac:dyDescent="0.25">
      <c r="A408" s="147"/>
      <c r="B408" s="153"/>
      <c r="C408" s="153"/>
      <c r="D408" s="153"/>
      <c r="E408" s="153"/>
      <c r="F408" s="153"/>
      <c r="G408" s="153"/>
      <c r="H408" s="153"/>
      <c r="I408" s="153"/>
      <c r="J408" s="153"/>
      <c r="K408" s="153"/>
      <c r="L408" s="153"/>
      <c r="M408" s="153"/>
      <c r="N408" s="153"/>
      <c r="O408" s="153"/>
      <c r="P408" s="153"/>
      <c r="Q408" s="153"/>
      <c r="R408" s="153"/>
      <c r="S408" s="153"/>
      <c r="T408" s="153"/>
      <c r="U408" s="153"/>
      <c r="V408" s="153"/>
      <c r="W408" s="153"/>
      <c r="X408" s="153"/>
      <c r="Y408" s="153"/>
      <c r="Z408" s="153"/>
      <c r="AA408" s="153"/>
      <c r="AB408" s="153"/>
      <c r="AC408" s="153"/>
      <c r="AD408" s="153"/>
      <c r="AE408" s="153"/>
      <c r="AF408" s="153"/>
      <c r="AG408" s="153"/>
      <c r="AH408" s="153"/>
      <c r="AI408" s="153"/>
      <c r="AJ408" s="153"/>
      <c r="AK408" s="153"/>
      <c r="AL408" s="147"/>
      <c r="AM408" s="147"/>
    </row>
    <row r="409" spans="1:39" x14ac:dyDescent="0.25">
      <c r="A409" s="147"/>
      <c r="B409" s="153"/>
      <c r="C409" s="153"/>
      <c r="D409" s="153"/>
      <c r="E409" s="153"/>
      <c r="F409" s="153"/>
      <c r="G409" s="153"/>
      <c r="H409" s="153"/>
      <c r="I409" s="153"/>
      <c r="J409" s="153"/>
      <c r="K409" s="153"/>
      <c r="L409" s="153"/>
      <c r="M409" s="153"/>
      <c r="N409" s="153"/>
      <c r="O409" s="153"/>
      <c r="P409" s="153"/>
      <c r="Q409" s="153"/>
      <c r="R409" s="153"/>
      <c r="S409" s="153"/>
      <c r="T409" s="153"/>
      <c r="U409" s="153"/>
      <c r="V409" s="153"/>
      <c r="W409" s="153"/>
      <c r="X409" s="153"/>
      <c r="Y409" s="153"/>
      <c r="Z409" s="153"/>
      <c r="AA409" s="153"/>
      <c r="AB409" s="153"/>
      <c r="AC409" s="153"/>
      <c r="AD409" s="153"/>
      <c r="AE409" s="153"/>
      <c r="AF409" s="153"/>
      <c r="AG409" s="153"/>
      <c r="AH409" s="153"/>
      <c r="AI409" s="153"/>
      <c r="AJ409" s="153"/>
      <c r="AK409" s="153"/>
      <c r="AL409" s="147"/>
      <c r="AM409" s="147"/>
    </row>
    <row r="410" spans="1:39" x14ac:dyDescent="0.25">
      <c r="A410" s="147"/>
      <c r="B410" s="153"/>
      <c r="C410" s="153"/>
      <c r="D410" s="153"/>
      <c r="E410" s="153"/>
      <c r="F410" s="153"/>
      <c r="G410" s="153"/>
      <c r="H410" s="153"/>
      <c r="I410" s="153"/>
      <c r="J410" s="153"/>
      <c r="K410" s="153"/>
      <c r="L410" s="153"/>
      <c r="M410" s="153"/>
      <c r="N410" s="153"/>
      <c r="O410" s="153"/>
      <c r="P410" s="153"/>
      <c r="Q410" s="153"/>
      <c r="R410" s="153"/>
      <c r="S410" s="153"/>
      <c r="T410" s="153"/>
      <c r="U410" s="153"/>
      <c r="V410" s="153"/>
      <c r="W410" s="153"/>
      <c r="X410" s="153"/>
      <c r="Y410" s="153"/>
      <c r="Z410" s="153"/>
      <c r="AA410" s="153"/>
      <c r="AB410" s="153"/>
      <c r="AC410" s="153"/>
      <c r="AD410" s="153"/>
      <c r="AE410" s="153"/>
      <c r="AF410" s="153"/>
      <c r="AG410" s="153"/>
      <c r="AH410" s="153"/>
      <c r="AI410" s="153"/>
      <c r="AJ410" s="153"/>
      <c r="AK410" s="153"/>
      <c r="AL410" s="147"/>
      <c r="AM410" s="147"/>
    </row>
    <row r="411" spans="1:39" x14ac:dyDescent="0.25">
      <c r="A411" s="147"/>
      <c r="B411" s="153"/>
      <c r="C411" s="153"/>
      <c r="D411" s="153"/>
      <c r="E411" s="153"/>
      <c r="F411" s="153"/>
      <c r="G411" s="153"/>
      <c r="H411" s="153"/>
      <c r="I411" s="153"/>
      <c r="J411" s="153"/>
      <c r="K411" s="153"/>
      <c r="L411" s="153"/>
      <c r="M411" s="153"/>
      <c r="N411" s="153"/>
      <c r="O411" s="153"/>
      <c r="P411" s="153"/>
      <c r="Q411" s="153"/>
      <c r="R411" s="153"/>
      <c r="S411" s="153"/>
      <c r="T411" s="153"/>
      <c r="U411" s="153"/>
      <c r="V411" s="153"/>
      <c r="W411" s="153"/>
      <c r="X411" s="153"/>
      <c r="Y411" s="153"/>
      <c r="Z411" s="153"/>
      <c r="AA411" s="153"/>
      <c r="AB411" s="153"/>
      <c r="AC411" s="153"/>
      <c r="AD411" s="153"/>
      <c r="AE411" s="153"/>
      <c r="AF411" s="153"/>
      <c r="AG411" s="153"/>
      <c r="AH411" s="153"/>
      <c r="AI411" s="153"/>
      <c r="AJ411" s="153"/>
      <c r="AK411" s="153"/>
      <c r="AL411" s="147"/>
      <c r="AM411" s="147"/>
    </row>
    <row r="412" spans="1:39" x14ac:dyDescent="0.25">
      <c r="A412" s="147"/>
      <c r="B412" s="153"/>
      <c r="C412" s="153"/>
      <c r="D412" s="153"/>
      <c r="E412" s="153"/>
      <c r="F412" s="153"/>
      <c r="G412" s="153"/>
      <c r="H412" s="153"/>
      <c r="I412" s="153"/>
      <c r="J412" s="153"/>
      <c r="K412" s="153"/>
      <c r="L412" s="153"/>
      <c r="M412" s="153"/>
      <c r="N412" s="153"/>
      <c r="O412" s="153"/>
      <c r="P412" s="153"/>
      <c r="Q412" s="153"/>
      <c r="R412" s="153"/>
      <c r="S412" s="153"/>
      <c r="T412" s="153"/>
      <c r="U412" s="153"/>
      <c r="V412" s="153"/>
      <c r="W412" s="153"/>
      <c r="X412" s="153"/>
      <c r="Y412" s="153"/>
      <c r="Z412" s="153"/>
      <c r="AA412" s="153"/>
      <c r="AB412" s="153"/>
      <c r="AC412" s="153"/>
      <c r="AD412" s="153"/>
      <c r="AE412" s="153"/>
      <c r="AF412" s="153"/>
      <c r="AG412" s="153"/>
      <c r="AH412" s="153"/>
      <c r="AI412" s="153"/>
      <c r="AJ412" s="153"/>
      <c r="AK412" s="153"/>
      <c r="AL412" s="147"/>
      <c r="AM412" s="147"/>
    </row>
    <row r="413" spans="1:39" x14ac:dyDescent="0.25">
      <c r="A413" s="147"/>
      <c r="B413" s="153"/>
      <c r="C413" s="153"/>
      <c r="D413" s="153"/>
      <c r="E413" s="153"/>
      <c r="F413" s="153"/>
      <c r="G413" s="153"/>
      <c r="H413" s="153"/>
      <c r="I413" s="153"/>
      <c r="J413" s="153"/>
      <c r="K413" s="153"/>
      <c r="L413" s="153"/>
      <c r="M413" s="153"/>
      <c r="N413" s="153"/>
      <c r="O413" s="153"/>
      <c r="P413" s="153"/>
      <c r="Q413" s="153"/>
      <c r="R413" s="153"/>
      <c r="S413" s="153"/>
      <c r="T413" s="153"/>
      <c r="U413" s="153"/>
      <c r="V413" s="153"/>
      <c r="W413" s="153"/>
      <c r="X413" s="153"/>
      <c r="Y413" s="153"/>
      <c r="Z413" s="153"/>
      <c r="AA413" s="153"/>
      <c r="AB413" s="153"/>
      <c r="AC413" s="153"/>
      <c r="AD413" s="153"/>
      <c r="AE413" s="153"/>
      <c r="AF413" s="153"/>
      <c r="AG413" s="153"/>
      <c r="AH413" s="153"/>
      <c r="AI413" s="153"/>
      <c r="AJ413" s="153"/>
      <c r="AK413" s="153"/>
      <c r="AL413" s="147"/>
      <c r="AM413" s="147"/>
    </row>
    <row r="414" spans="1:39" x14ac:dyDescent="0.25">
      <c r="A414" s="147"/>
      <c r="B414" s="153"/>
      <c r="C414" s="153"/>
      <c r="D414" s="153"/>
      <c r="E414" s="153"/>
      <c r="F414" s="153"/>
      <c r="G414" s="153"/>
      <c r="H414" s="153"/>
      <c r="I414" s="153"/>
      <c r="J414" s="153"/>
      <c r="K414" s="153"/>
      <c r="L414" s="153"/>
      <c r="M414" s="153"/>
      <c r="N414" s="153"/>
      <c r="O414" s="153"/>
      <c r="P414" s="153"/>
      <c r="Q414" s="153"/>
      <c r="R414" s="153"/>
      <c r="S414" s="153"/>
      <c r="T414" s="153"/>
      <c r="U414" s="153"/>
      <c r="V414" s="153"/>
      <c r="W414" s="153"/>
      <c r="X414" s="153"/>
      <c r="Y414" s="153"/>
      <c r="Z414" s="153"/>
      <c r="AA414" s="153"/>
      <c r="AB414" s="153"/>
      <c r="AC414" s="153"/>
      <c r="AD414" s="153"/>
      <c r="AE414" s="153"/>
      <c r="AF414" s="153"/>
      <c r="AG414" s="153"/>
      <c r="AH414" s="153"/>
      <c r="AI414" s="153"/>
      <c r="AJ414" s="153"/>
      <c r="AK414" s="153"/>
      <c r="AL414" s="147"/>
      <c r="AM414" s="147"/>
    </row>
    <row r="415" spans="1:39" x14ac:dyDescent="0.25">
      <c r="A415" s="147"/>
      <c r="B415" s="153"/>
      <c r="C415" s="153"/>
      <c r="D415" s="153"/>
      <c r="E415" s="153"/>
      <c r="F415" s="153"/>
      <c r="G415" s="153"/>
      <c r="H415" s="153"/>
      <c r="I415" s="153"/>
      <c r="J415" s="153"/>
      <c r="K415" s="153"/>
      <c r="L415" s="153"/>
      <c r="M415" s="153"/>
      <c r="N415" s="153"/>
      <c r="O415" s="153"/>
      <c r="P415" s="153"/>
      <c r="Q415" s="153"/>
      <c r="R415" s="153"/>
      <c r="S415" s="153"/>
      <c r="T415" s="153"/>
      <c r="U415" s="153"/>
      <c r="V415" s="153"/>
      <c r="W415" s="153"/>
      <c r="X415" s="153"/>
      <c r="Y415" s="153"/>
      <c r="Z415" s="153"/>
      <c r="AA415" s="153"/>
      <c r="AB415" s="153"/>
      <c r="AC415" s="153"/>
      <c r="AD415" s="153"/>
      <c r="AE415" s="153"/>
      <c r="AF415" s="153"/>
      <c r="AG415" s="153"/>
      <c r="AH415" s="153"/>
      <c r="AI415" s="153"/>
      <c r="AJ415" s="153"/>
      <c r="AK415" s="153"/>
      <c r="AL415" s="147"/>
      <c r="AM415" s="147"/>
    </row>
    <row r="416" spans="1:39" x14ac:dyDescent="0.25">
      <c r="A416" s="147"/>
      <c r="B416" s="153"/>
      <c r="C416" s="153"/>
      <c r="D416" s="153"/>
      <c r="E416" s="153"/>
      <c r="F416" s="153"/>
      <c r="G416" s="153"/>
      <c r="H416" s="153"/>
      <c r="I416" s="153"/>
      <c r="J416" s="153"/>
      <c r="K416" s="153"/>
      <c r="L416" s="153"/>
      <c r="M416" s="153"/>
      <c r="N416" s="153"/>
      <c r="O416" s="153"/>
      <c r="P416" s="153"/>
      <c r="Q416" s="153"/>
      <c r="R416" s="153"/>
      <c r="S416" s="153"/>
      <c r="T416" s="153"/>
      <c r="U416" s="153"/>
      <c r="V416" s="153"/>
      <c r="W416" s="153"/>
      <c r="X416" s="153"/>
      <c r="Y416" s="153"/>
      <c r="Z416" s="153"/>
      <c r="AA416" s="153"/>
      <c r="AB416" s="153"/>
      <c r="AC416" s="153"/>
      <c r="AD416" s="153"/>
      <c r="AE416" s="153"/>
      <c r="AF416" s="153"/>
      <c r="AG416" s="153"/>
      <c r="AH416" s="153"/>
      <c r="AI416" s="153"/>
      <c r="AJ416" s="153"/>
      <c r="AK416" s="153"/>
      <c r="AL416" s="147"/>
      <c r="AM416" s="147"/>
    </row>
    <row r="417" spans="1:39" x14ac:dyDescent="0.25">
      <c r="A417" s="147"/>
      <c r="B417" s="153"/>
      <c r="C417" s="153"/>
      <c r="D417" s="153"/>
      <c r="E417" s="153"/>
      <c r="F417" s="153"/>
      <c r="G417" s="153"/>
      <c r="H417" s="153"/>
      <c r="I417" s="153"/>
      <c r="J417" s="153"/>
      <c r="K417" s="153"/>
      <c r="L417" s="153"/>
      <c r="M417" s="153"/>
      <c r="N417" s="153"/>
      <c r="O417" s="153"/>
      <c r="P417" s="153"/>
      <c r="Q417" s="153"/>
      <c r="R417" s="153"/>
      <c r="S417" s="153"/>
      <c r="T417" s="153"/>
      <c r="U417" s="153"/>
      <c r="V417" s="153"/>
      <c r="W417" s="153"/>
      <c r="X417" s="153"/>
      <c r="Y417" s="153"/>
      <c r="Z417" s="153"/>
      <c r="AA417" s="153"/>
      <c r="AB417" s="153"/>
      <c r="AC417" s="153"/>
      <c r="AD417" s="153"/>
      <c r="AE417" s="153"/>
      <c r="AF417" s="153"/>
      <c r="AG417" s="153"/>
      <c r="AH417" s="153"/>
      <c r="AI417" s="153"/>
      <c r="AJ417" s="153"/>
      <c r="AK417" s="153"/>
      <c r="AL417" s="147"/>
      <c r="AM417" s="147"/>
    </row>
    <row r="418" spans="1:39" x14ac:dyDescent="0.25">
      <c r="A418" s="147"/>
      <c r="B418" s="153"/>
      <c r="C418" s="153"/>
      <c r="D418" s="153"/>
      <c r="E418" s="153"/>
      <c r="F418" s="153"/>
      <c r="G418" s="153"/>
      <c r="H418" s="153"/>
      <c r="I418" s="153"/>
      <c r="J418" s="153"/>
      <c r="K418" s="153"/>
      <c r="L418" s="153"/>
      <c r="M418" s="153"/>
      <c r="N418" s="153"/>
      <c r="O418" s="153"/>
      <c r="P418" s="153"/>
      <c r="Q418" s="153"/>
      <c r="R418" s="153"/>
      <c r="S418" s="153"/>
      <c r="T418" s="153"/>
      <c r="U418" s="153"/>
      <c r="V418" s="153"/>
      <c r="W418" s="153"/>
      <c r="X418" s="153"/>
      <c r="Y418" s="153"/>
      <c r="Z418" s="153"/>
      <c r="AA418" s="153"/>
      <c r="AB418" s="153"/>
      <c r="AC418" s="153"/>
      <c r="AD418" s="153"/>
      <c r="AE418" s="153"/>
      <c r="AF418" s="153"/>
      <c r="AG418" s="153"/>
      <c r="AH418" s="153"/>
      <c r="AI418" s="153"/>
      <c r="AJ418" s="153"/>
      <c r="AK418" s="153"/>
      <c r="AL418" s="147"/>
      <c r="AM418" s="147"/>
    </row>
    <row r="419" spans="1:39" x14ac:dyDescent="0.25">
      <c r="A419" s="147"/>
      <c r="B419" s="153"/>
      <c r="C419" s="153"/>
      <c r="D419" s="153"/>
      <c r="E419" s="153"/>
      <c r="F419" s="153"/>
      <c r="G419" s="153"/>
      <c r="H419" s="153"/>
      <c r="I419" s="153"/>
      <c r="J419" s="153"/>
      <c r="K419" s="153"/>
      <c r="L419" s="153"/>
      <c r="M419" s="153"/>
      <c r="N419" s="153"/>
      <c r="O419" s="153"/>
      <c r="P419" s="153"/>
      <c r="Q419" s="153"/>
      <c r="R419" s="153"/>
      <c r="S419" s="153"/>
      <c r="T419" s="153"/>
      <c r="U419" s="153"/>
      <c r="V419" s="153"/>
      <c r="W419" s="153"/>
      <c r="X419" s="153"/>
      <c r="Y419" s="153"/>
      <c r="Z419" s="153"/>
      <c r="AA419" s="153"/>
      <c r="AB419" s="153"/>
      <c r="AC419" s="153"/>
      <c r="AD419" s="153"/>
      <c r="AE419" s="153"/>
      <c r="AF419" s="153"/>
      <c r="AG419" s="153"/>
      <c r="AH419" s="153"/>
      <c r="AI419" s="153"/>
      <c r="AJ419" s="153"/>
      <c r="AK419" s="153"/>
      <c r="AL419" s="147"/>
      <c r="AM419" s="147"/>
    </row>
    <row r="420" spans="1:39" x14ac:dyDescent="0.25">
      <c r="A420" s="147"/>
      <c r="B420" s="153"/>
      <c r="C420" s="153"/>
      <c r="D420" s="153"/>
      <c r="E420" s="153"/>
      <c r="F420" s="153"/>
      <c r="G420" s="153"/>
      <c r="H420" s="153"/>
      <c r="I420" s="153"/>
      <c r="J420" s="153"/>
      <c r="K420" s="153"/>
      <c r="L420" s="153"/>
      <c r="M420" s="153"/>
      <c r="N420" s="153"/>
      <c r="O420" s="153"/>
      <c r="P420" s="153"/>
      <c r="Q420" s="153"/>
      <c r="R420" s="153"/>
      <c r="S420" s="153"/>
      <c r="T420" s="153"/>
      <c r="U420" s="153"/>
      <c r="V420" s="153"/>
      <c r="W420" s="153"/>
      <c r="X420" s="153"/>
      <c r="Y420" s="153"/>
      <c r="Z420" s="153"/>
      <c r="AA420" s="153"/>
      <c r="AB420" s="153"/>
      <c r="AC420" s="153"/>
      <c r="AD420" s="153"/>
      <c r="AE420" s="153"/>
      <c r="AF420" s="153"/>
      <c r="AG420" s="153"/>
      <c r="AH420" s="153"/>
      <c r="AI420" s="153"/>
      <c r="AJ420" s="153"/>
      <c r="AK420" s="153"/>
      <c r="AL420" s="147"/>
      <c r="AM420" s="147"/>
    </row>
    <row r="421" spans="1:39" x14ac:dyDescent="0.25">
      <c r="A421" s="147"/>
      <c r="B421" s="153"/>
      <c r="C421" s="153"/>
      <c r="D421" s="153"/>
      <c r="E421" s="153"/>
      <c r="F421" s="153"/>
      <c r="G421" s="153"/>
      <c r="H421" s="153"/>
      <c r="I421" s="153"/>
      <c r="J421" s="153"/>
      <c r="K421" s="153"/>
      <c r="L421" s="153"/>
      <c r="M421" s="153"/>
      <c r="N421" s="153"/>
      <c r="O421" s="153"/>
      <c r="P421" s="153"/>
      <c r="Q421" s="153"/>
      <c r="R421" s="153"/>
      <c r="S421" s="153"/>
      <c r="T421" s="153"/>
      <c r="U421" s="153"/>
      <c r="V421" s="153"/>
      <c r="W421" s="153"/>
      <c r="X421" s="153"/>
      <c r="Y421" s="153"/>
      <c r="Z421" s="153"/>
      <c r="AA421" s="153"/>
      <c r="AB421" s="153"/>
      <c r="AC421" s="153"/>
      <c r="AD421" s="153"/>
      <c r="AE421" s="153"/>
      <c r="AF421" s="153"/>
      <c r="AG421" s="153"/>
      <c r="AH421" s="153"/>
      <c r="AI421" s="153"/>
      <c r="AJ421" s="153"/>
      <c r="AK421" s="153"/>
      <c r="AL421" s="147"/>
      <c r="AM421" s="147"/>
    </row>
    <row r="422" spans="1:39" x14ac:dyDescent="0.25">
      <c r="A422" s="147"/>
      <c r="B422" s="153"/>
      <c r="C422" s="153"/>
      <c r="D422" s="153"/>
      <c r="E422" s="153"/>
      <c r="F422" s="153"/>
      <c r="G422" s="153"/>
      <c r="H422" s="153"/>
      <c r="I422" s="153"/>
      <c r="J422" s="153"/>
      <c r="K422" s="153"/>
      <c r="L422" s="153"/>
      <c r="M422" s="153"/>
      <c r="N422" s="153"/>
      <c r="O422" s="153"/>
      <c r="P422" s="153"/>
      <c r="Q422" s="153"/>
      <c r="R422" s="153"/>
      <c r="S422" s="153"/>
      <c r="T422" s="153"/>
      <c r="U422" s="153"/>
      <c r="V422" s="153"/>
      <c r="W422" s="153"/>
      <c r="X422" s="153"/>
      <c r="Y422" s="153"/>
      <c r="Z422" s="153"/>
      <c r="AA422" s="153"/>
      <c r="AB422" s="153"/>
      <c r="AC422" s="153"/>
      <c r="AD422" s="153"/>
      <c r="AE422" s="153"/>
      <c r="AF422" s="153"/>
      <c r="AG422" s="153"/>
      <c r="AH422" s="153"/>
      <c r="AI422" s="153"/>
      <c r="AJ422" s="153"/>
      <c r="AK422" s="153"/>
      <c r="AL422" s="147"/>
      <c r="AM422" s="147"/>
    </row>
    <row r="423" spans="1:39" x14ac:dyDescent="0.25">
      <c r="A423" s="147"/>
      <c r="B423" s="153"/>
      <c r="C423" s="153"/>
      <c r="D423" s="153"/>
      <c r="E423" s="153"/>
      <c r="F423" s="153"/>
      <c r="G423" s="153"/>
      <c r="H423" s="153"/>
      <c r="I423" s="153"/>
      <c r="J423" s="153"/>
      <c r="K423" s="153"/>
      <c r="L423" s="153"/>
      <c r="M423" s="153"/>
      <c r="N423" s="153"/>
      <c r="O423" s="153"/>
      <c r="P423" s="153"/>
      <c r="Q423" s="153"/>
      <c r="R423" s="153"/>
      <c r="S423" s="153"/>
      <c r="T423" s="153"/>
      <c r="U423" s="153"/>
      <c r="V423" s="153"/>
      <c r="W423" s="153"/>
      <c r="X423" s="153"/>
      <c r="Y423" s="153"/>
      <c r="Z423" s="153"/>
      <c r="AA423" s="153"/>
      <c r="AB423" s="153"/>
      <c r="AC423" s="153"/>
      <c r="AD423" s="153"/>
      <c r="AE423" s="153"/>
      <c r="AF423" s="153"/>
      <c r="AG423" s="153"/>
      <c r="AH423" s="153"/>
      <c r="AI423" s="153"/>
      <c r="AJ423" s="153"/>
      <c r="AK423" s="153"/>
      <c r="AL423" s="147"/>
      <c r="AM423" s="147"/>
    </row>
    <row r="424" spans="1:39" x14ac:dyDescent="0.25">
      <c r="A424" s="147"/>
      <c r="B424" s="153"/>
      <c r="C424" s="153"/>
      <c r="D424" s="153"/>
      <c r="E424" s="153"/>
      <c r="F424" s="153"/>
      <c r="G424" s="153"/>
      <c r="H424" s="153"/>
      <c r="I424" s="153"/>
      <c r="J424" s="153"/>
      <c r="K424" s="153"/>
      <c r="L424" s="153"/>
      <c r="M424" s="153"/>
      <c r="N424" s="153"/>
      <c r="O424" s="153"/>
      <c r="P424" s="153"/>
      <c r="Q424" s="153"/>
      <c r="R424" s="153"/>
      <c r="S424" s="153"/>
      <c r="T424" s="153"/>
      <c r="U424" s="153"/>
      <c r="V424" s="153"/>
      <c r="W424" s="153"/>
      <c r="X424" s="153"/>
      <c r="Y424" s="153"/>
      <c r="Z424" s="153"/>
      <c r="AA424" s="153"/>
      <c r="AB424" s="153"/>
      <c r="AC424" s="153"/>
      <c r="AD424" s="153"/>
      <c r="AE424" s="153"/>
      <c r="AF424" s="153"/>
      <c r="AG424" s="153"/>
      <c r="AH424" s="153"/>
      <c r="AI424" s="153"/>
      <c r="AJ424" s="153"/>
      <c r="AK424" s="153"/>
      <c r="AL424" s="147"/>
      <c r="AM424" s="147"/>
    </row>
    <row r="425" spans="1:39" x14ac:dyDescent="0.25">
      <c r="A425" s="147"/>
      <c r="B425" s="153"/>
      <c r="C425" s="153"/>
      <c r="D425" s="153"/>
      <c r="E425" s="153"/>
      <c r="F425" s="153"/>
      <c r="G425" s="153"/>
      <c r="H425" s="153"/>
      <c r="I425" s="153"/>
      <c r="J425" s="153"/>
      <c r="K425" s="153"/>
      <c r="L425" s="153"/>
      <c r="M425" s="153"/>
      <c r="N425" s="153"/>
      <c r="O425" s="153"/>
      <c r="P425" s="153"/>
      <c r="Q425" s="153"/>
      <c r="R425" s="153"/>
      <c r="S425" s="153"/>
      <c r="T425" s="153"/>
      <c r="U425" s="153"/>
      <c r="V425" s="153"/>
      <c r="W425" s="153"/>
      <c r="X425" s="153"/>
      <c r="Y425" s="153"/>
      <c r="Z425" s="153"/>
      <c r="AA425" s="153"/>
      <c r="AB425" s="153"/>
      <c r="AC425" s="153"/>
      <c r="AD425" s="153"/>
      <c r="AE425" s="153"/>
      <c r="AF425" s="153"/>
      <c r="AG425" s="153"/>
      <c r="AH425" s="153"/>
      <c r="AI425" s="153"/>
      <c r="AJ425" s="153"/>
      <c r="AK425" s="153"/>
      <c r="AL425" s="147"/>
      <c r="AM425" s="147"/>
    </row>
    <row r="426" spans="1:39" x14ac:dyDescent="0.25">
      <c r="A426" s="147"/>
      <c r="B426" s="153"/>
      <c r="C426" s="153"/>
      <c r="D426" s="153"/>
      <c r="E426" s="153"/>
      <c r="F426" s="153"/>
      <c r="G426" s="153"/>
      <c r="H426" s="153"/>
      <c r="I426" s="153"/>
      <c r="J426" s="153"/>
      <c r="K426" s="153"/>
      <c r="L426" s="153"/>
      <c r="M426" s="153"/>
      <c r="N426" s="153"/>
      <c r="O426" s="153"/>
      <c r="P426" s="153"/>
      <c r="Q426" s="153"/>
      <c r="R426" s="153"/>
      <c r="S426" s="153"/>
      <c r="T426" s="153"/>
      <c r="U426" s="153"/>
      <c r="V426" s="153"/>
      <c r="W426" s="153"/>
      <c r="X426" s="153"/>
      <c r="Y426" s="153"/>
      <c r="Z426" s="153"/>
      <c r="AA426" s="153"/>
      <c r="AB426" s="153"/>
      <c r="AC426" s="153"/>
      <c r="AD426" s="153"/>
      <c r="AE426" s="153"/>
      <c r="AF426" s="153"/>
      <c r="AG426" s="153"/>
      <c r="AH426" s="153"/>
      <c r="AI426" s="153"/>
      <c r="AJ426" s="153"/>
      <c r="AK426" s="153"/>
      <c r="AL426" s="147"/>
      <c r="AM426" s="147"/>
    </row>
    <row r="427" spans="1:39" x14ac:dyDescent="0.25">
      <c r="A427" s="147"/>
      <c r="B427" s="153"/>
      <c r="C427" s="153"/>
      <c r="D427" s="153"/>
      <c r="E427" s="153"/>
      <c r="F427" s="153"/>
      <c r="G427" s="153"/>
      <c r="H427" s="153"/>
      <c r="I427" s="153"/>
      <c r="J427" s="153"/>
      <c r="K427" s="153"/>
      <c r="L427" s="153"/>
      <c r="M427" s="153"/>
      <c r="N427" s="153"/>
      <c r="O427" s="153"/>
      <c r="P427" s="153"/>
      <c r="Q427" s="153"/>
      <c r="R427" s="153"/>
      <c r="S427" s="153"/>
      <c r="T427" s="153"/>
      <c r="U427" s="153"/>
      <c r="V427" s="153"/>
      <c r="W427" s="153"/>
      <c r="X427" s="153"/>
      <c r="Y427" s="153"/>
      <c r="Z427" s="153"/>
      <c r="AA427" s="153"/>
      <c r="AB427" s="153"/>
      <c r="AC427" s="153"/>
      <c r="AD427" s="153"/>
      <c r="AE427" s="153"/>
      <c r="AF427" s="153"/>
      <c r="AG427" s="153"/>
      <c r="AH427" s="153"/>
      <c r="AI427" s="153"/>
      <c r="AJ427" s="153"/>
      <c r="AK427" s="153"/>
      <c r="AL427" s="147"/>
      <c r="AM427" s="147"/>
    </row>
    <row r="428" spans="1:39" x14ac:dyDescent="0.25">
      <c r="A428" s="147"/>
      <c r="B428" s="153"/>
      <c r="C428" s="153"/>
      <c r="D428" s="153"/>
      <c r="E428" s="153"/>
      <c r="F428" s="153"/>
      <c r="G428" s="153"/>
      <c r="H428" s="153"/>
      <c r="I428" s="153"/>
      <c r="J428" s="153"/>
      <c r="K428" s="153"/>
      <c r="L428" s="153"/>
      <c r="M428" s="153"/>
      <c r="N428" s="153"/>
      <c r="O428" s="153"/>
      <c r="P428" s="153"/>
      <c r="Q428" s="153"/>
      <c r="R428" s="153"/>
      <c r="S428" s="153"/>
      <c r="T428" s="153"/>
      <c r="U428" s="153"/>
      <c r="V428" s="153"/>
      <c r="W428" s="153"/>
      <c r="X428" s="153"/>
      <c r="Y428" s="153"/>
      <c r="Z428" s="153"/>
      <c r="AA428" s="153"/>
      <c r="AB428" s="153"/>
      <c r="AC428" s="153"/>
      <c r="AD428" s="153"/>
      <c r="AE428" s="153"/>
      <c r="AF428" s="153"/>
      <c r="AG428" s="153"/>
      <c r="AH428" s="153"/>
      <c r="AI428" s="153"/>
      <c r="AJ428" s="153"/>
      <c r="AK428" s="153"/>
      <c r="AL428" s="147"/>
      <c r="AM428" s="147"/>
    </row>
    <row r="429" spans="1:39" x14ac:dyDescent="0.25">
      <c r="A429" s="147"/>
      <c r="B429" s="153"/>
      <c r="C429" s="153"/>
      <c r="D429" s="153"/>
      <c r="E429" s="153"/>
      <c r="F429" s="153"/>
      <c r="G429" s="153"/>
      <c r="H429" s="153"/>
      <c r="I429" s="153"/>
      <c r="J429" s="153"/>
      <c r="K429" s="153"/>
      <c r="L429" s="153"/>
      <c r="M429" s="153"/>
      <c r="N429" s="153"/>
      <c r="O429" s="153"/>
      <c r="P429" s="153"/>
      <c r="Q429" s="153"/>
      <c r="R429" s="153"/>
      <c r="S429" s="153"/>
      <c r="T429" s="153"/>
      <c r="U429" s="153"/>
      <c r="V429" s="153"/>
      <c r="W429" s="153"/>
      <c r="X429" s="153"/>
      <c r="Y429" s="153"/>
      <c r="Z429" s="153"/>
      <c r="AA429" s="153"/>
      <c r="AB429" s="153"/>
      <c r="AC429" s="153"/>
      <c r="AD429" s="153"/>
      <c r="AE429" s="153"/>
      <c r="AF429" s="153"/>
      <c r="AG429" s="153"/>
      <c r="AH429" s="153"/>
      <c r="AI429" s="153"/>
      <c r="AJ429" s="153"/>
      <c r="AK429" s="153"/>
      <c r="AL429" s="147"/>
      <c r="AM429" s="147"/>
    </row>
    <row r="430" spans="1:39" x14ac:dyDescent="0.25">
      <c r="A430" s="147"/>
      <c r="B430" s="153"/>
      <c r="C430" s="153"/>
      <c r="D430" s="153"/>
      <c r="E430" s="153"/>
      <c r="F430" s="153"/>
      <c r="G430" s="153"/>
      <c r="H430" s="153"/>
      <c r="I430" s="153"/>
      <c r="J430" s="153"/>
      <c r="K430" s="153"/>
      <c r="L430" s="153"/>
      <c r="M430" s="153"/>
      <c r="N430" s="153"/>
      <c r="O430" s="153"/>
      <c r="P430" s="153"/>
      <c r="Q430" s="153"/>
      <c r="R430" s="153"/>
      <c r="S430" s="153"/>
      <c r="T430" s="153"/>
      <c r="U430" s="153"/>
      <c r="V430" s="153"/>
      <c r="W430" s="153"/>
      <c r="X430" s="153"/>
      <c r="Y430" s="153"/>
      <c r="Z430" s="153"/>
      <c r="AA430" s="153"/>
      <c r="AB430" s="153"/>
      <c r="AC430" s="153"/>
      <c r="AD430" s="153"/>
      <c r="AE430" s="153"/>
      <c r="AF430" s="153"/>
      <c r="AG430" s="153"/>
      <c r="AH430" s="153"/>
      <c r="AI430" s="153"/>
      <c r="AJ430" s="153"/>
      <c r="AK430" s="153"/>
      <c r="AL430" s="147"/>
      <c r="AM430" s="147"/>
    </row>
    <row r="431" spans="1:39" x14ac:dyDescent="0.25">
      <c r="A431" s="147"/>
      <c r="B431" s="153"/>
      <c r="C431" s="153"/>
      <c r="D431" s="153"/>
      <c r="E431" s="153"/>
      <c r="F431" s="153"/>
      <c r="G431" s="153"/>
      <c r="H431" s="153"/>
      <c r="I431" s="153"/>
      <c r="J431" s="153"/>
      <c r="K431" s="153"/>
      <c r="L431" s="153"/>
      <c r="M431" s="153"/>
      <c r="N431" s="153"/>
      <c r="O431" s="153"/>
      <c r="P431" s="153"/>
      <c r="Q431" s="153"/>
      <c r="R431" s="153"/>
      <c r="S431" s="153"/>
      <c r="T431" s="153"/>
      <c r="U431" s="153"/>
      <c r="V431" s="153"/>
      <c r="W431" s="153"/>
      <c r="X431" s="153"/>
      <c r="Y431" s="153"/>
      <c r="Z431" s="153"/>
      <c r="AA431" s="153"/>
      <c r="AB431" s="153"/>
      <c r="AC431" s="153"/>
      <c r="AD431" s="153"/>
      <c r="AE431" s="153"/>
      <c r="AF431" s="153"/>
      <c r="AG431" s="153"/>
      <c r="AH431" s="153"/>
      <c r="AI431" s="153"/>
      <c r="AJ431" s="153"/>
      <c r="AK431" s="153"/>
      <c r="AL431" s="147"/>
      <c r="AM431" s="147"/>
    </row>
    <row r="432" spans="1:39" x14ac:dyDescent="0.25">
      <c r="A432" s="147"/>
      <c r="B432" s="153"/>
      <c r="C432" s="153"/>
      <c r="D432" s="153"/>
      <c r="E432" s="153"/>
      <c r="F432" s="153"/>
      <c r="G432" s="153"/>
      <c r="H432" s="153"/>
      <c r="I432" s="153"/>
      <c r="J432" s="153"/>
      <c r="K432" s="153"/>
      <c r="L432" s="153"/>
      <c r="M432" s="153"/>
      <c r="N432" s="153"/>
      <c r="O432" s="153"/>
      <c r="P432" s="153"/>
      <c r="Q432" s="153"/>
      <c r="R432" s="153"/>
      <c r="S432" s="153"/>
      <c r="T432" s="153"/>
      <c r="U432" s="153"/>
      <c r="V432" s="153"/>
      <c r="W432" s="153"/>
      <c r="X432" s="153"/>
      <c r="Y432" s="153"/>
      <c r="Z432" s="153"/>
      <c r="AA432" s="153"/>
      <c r="AB432" s="153"/>
      <c r="AC432" s="153"/>
      <c r="AD432" s="153"/>
      <c r="AE432" s="153"/>
      <c r="AF432" s="153"/>
      <c r="AG432" s="153"/>
      <c r="AH432" s="153"/>
      <c r="AI432" s="153"/>
      <c r="AJ432" s="153"/>
      <c r="AK432" s="153"/>
      <c r="AL432" s="147"/>
      <c r="AM432" s="147"/>
    </row>
    <row r="433" spans="1:39" x14ac:dyDescent="0.25">
      <c r="A433" s="147"/>
      <c r="B433" s="153"/>
      <c r="C433" s="153"/>
      <c r="D433" s="153"/>
      <c r="E433" s="153"/>
      <c r="F433" s="153"/>
      <c r="G433" s="153"/>
      <c r="H433" s="153"/>
      <c r="I433" s="153"/>
      <c r="J433" s="153"/>
      <c r="K433" s="153"/>
      <c r="L433" s="153"/>
      <c r="M433" s="153"/>
      <c r="N433" s="153"/>
      <c r="O433" s="153"/>
      <c r="P433" s="153"/>
      <c r="Q433" s="153"/>
      <c r="R433" s="153"/>
      <c r="S433" s="153"/>
      <c r="T433" s="153"/>
      <c r="U433" s="153"/>
      <c r="V433" s="153"/>
      <c r="W433" s="153"/>
      <c r="X433" s="153"/>
      <c r="Y433" s="153"/>
      <c r="Z433" s="153"/>
      <c r="AA433" s="153"/>
      <c r="AB433" s="153"/>
      <c r="AC433" s="153"/>
      <c r="AD433" s="153"/>
      <c r="AE433" s="153"/>
      <c r="AF433" s="153"/>
      <c r="AG433" s="153"/>
      <c r="AH433" s="153"/>
      <c r="AI433" s="153"/>
      <c r="AJ433" s="153"/>
      <c r="AK433" s="153"/>
      <c r="AL433" s="147"/>
      <c r="AM433" s="147"/>
    </row>
    <row r="434" spans="1:39" x14ac:dyDescent="0.25">
      <c r="A434" s="147"/>
      <c r="B434" s="153"/>
      <c r="C434" s="153"/>
      <c r="D434" s="153"/>
      <c r="E434" s="153"/>
      <c r="F434" s="153"/>
      <c r="G434" s="153"/>
      <c r="H434" s="153"/>
      <c r="I434" s="153"/>
      <c r="J434" s="153"/>
      <c r="K434" s="153"/>
      <c r="L434" s="153"/>
      <c r="M434" s="153"/>
      <c r="N434" s="153"/>
      <c r="O434" s="153"/>
      <c r="P434" s="153"/>
      <c r="Q434" s="153"/>
      <c r="R434" s="153"/>
      <c r="S434" s="153"/>
      <c r="T434" s="153"/>
      <c r="U434" s="153"/>
      <c r="V434" s="153"/>
      <c r="W434" s="153"/>
      <c r="X434" s="153"/>
      <c r="Y434" s="153"/>
      <c r="Z434" s="153"/>
      <c r="AA434" s="153"/>
      <c r="AB434" s="153"/>
      <c r="AC434" s="153"/>
      <c r="AD434" s="153"/>
      <c r="AE434" s="153"/>
      <c r="AF434" s="153"/>
      <c r="AG434" s="153"/>
      <c r="AH434" s="153"/>
      <c r="AI434" s="153"/>
      <c r="AJ434" s="153"/>
      <c r="AK434" s="153"/>
      <c r="AL434" s="147"/>
      <c r="AM434" s="147"/>
    </row>
    <row r="435" spans="1:39" x14ac:dyDescent="0.25">
      <c r="A435" s="147"/>
      <c r="B435" s="153"/>
      <c r="C435" s="153"/>
      <c r="D435" s="153"/>
      <c r="E435" s="153"/>
      <c r="F435" s="153"/>
      <c r="G435" s="153"/>
      <c r="H435" s="153"/>
      <c r="I435" s="153"/>
      <c r="J435" s="153"/>
      <c r="K435" s="153"/>
      <c r="L435" s="153"/>
      <c r="M435" s="153"/>
      <c r="N435" s="153"/>
      <c r="O435" s="153"/>
      <c r="P435" s="153"/>
      <c r="Q435" s="153"/>
      <c r="R435" s="153"/>
      <c r="S435" s="153"/>
      <c r="T435" s="153"/>
      <c r="U435" s="153"/>
      <c r="V435" s="153"/>
      <c r="W435" s="153"/>
      <c r="X435" s="153"/>
      <c r="Y435" s="153"/>
      <c r="Z435" s="153"/>
      <c r="AA435" s="153"/>
      <c r="AB435" s="153"/>
      <c r="AC435" s="153"/>
      <c r="AD435" s="153"/>
      <c r="AE435" s="153"/>
      <c r="AF435" s="153"/>
      <c r="AG435" s="153"/>
      <c r="AH435" s="153"/>
      <c r="AI435" s="153"/>
      <c r="AJ435" s="153"/>
      <c r="AK435" s="153"/>
      <c r="AL435" s="147"/>
      <c r="AM435" s="147"/>
    </row>
    <row r="436" spans="1:39" x14ac:dyDescent="0.25">
      <c r="A436" s="147"/>
      <c r="B436" s="153"/>
      <c r="C436" s="153"/>
      <c r="D436" s="153"/>
      <c r="E436" s="153"/>
      <c r="F436" s="153"/>
      <c r="G436" s="153"/>
      <c r="H436" s="153"/>
      <c r="I436" s="153"/>
      <c r="J436" s="153"/>
      <c r="K436" s="153"/>
      <c r="L436" s="153"/>
      <c r="M436" s="153"/>
      <c r="N436" s="153"/>
      <c r="O436" s="153"/>
      <c r="P436" s="153"/>
      <c r="Q436" s="153"/>
      <c r="R436" s="153"/>
      <c r="S436" s="153"/>
      <c r="T436" s="153"/>
      <c r="U436" s="153"/>
      <c r="V436" s="153"/>
      <c r="W436" s="153"/>
      <c r="X436" s="153"/>
      <c r="Y436" s="153"/>
      <c r="Z436" s="153"/>
      <c r="AA436" s="153"/>
      <c r="AB436" s="153"/>
      <c r="AC436" s="153"/>
      <c r="AD436" s="153"/>
      <c r="AE436" s="153"/>
      <c r="AF436" s="153"/>
      <c r="AG436" s="153"/>
      <c r="AH436" s="153"/>
      <c r="AI436" s="153"/>
      <c r="AJ436" s="153"/>
      <c r="AK436" s="153"/>
      <c r="AL436" s="147"/>
      <c r="AM436" s="147"/>
    </row>
    <row r="437" spans="1:39" x14ac:dyDescent="0.25">
      <c r="A437" s="147"/>
      <c r="B437" s="153"/>
      <c r="C437" s="153"/>
      <c r="D437" s="153"/>
      <c r="E437" s="153"/>
      <c r="F437" s="153"/>
      <c r="G437" s="153"/>
      <c r="H437" s="153"/>
      <c r="I437" s="153"/>
      <c r="J437" s="153"/>
      <c r="K437" s="153"/>
      <c r="L437" s="153"/>
      <c r="M437" s="153"/>
      <c r="N437" s="153"/>
      <c r="O437" s="153"/>
      <c r="P437" s="153"/>
      <c r="Q437" s="153"/>
      <c r="R437" s="153"/>
      <c r="S437" s="153"/>
      <c r="T437" s="153"/>
      <c r="U437" s="153"/>
      <c r="V437" s="153"/>
      <c r="W437" s="153"/>
      <c r="X437" s="153"/>
      <c r="Y437" s="153"/>
      <c r="Z437" s="153"/>
      <c r="AA437" s="153"/>
      <c r="AB437" s="153"/>
      <c r="AC437" s="153"/>
      <c r="AD437" s="153"/>
      <c r="AE437" s="153"/>
      <c r="AF437" s="153"/>
      <c r="AG437" s="153"/>
      <c r="AH437" s="153"/>
      <c r="AI437" s="153"/>
      <c r="AJ437" s="153"/>
      <c r="AK437" s="153"/>
      <c r="AL437" s="147"/>
      <c r="AM437" s="147"/>
    </row>
    <row r="438" spans="1:39" x14ac:dyDescent="0.25">
      <c r="A438" s="147"/>
      <c r="B438" s="153"/>
      <c r="C438" s="153"/>
      <c r="D438" s="153"/>
      <c r="E438" s="153"/>
      <c r="F438" s="153"/>
      <c r="G438" s="153"/>
      <c r="H438" s="153"/>
      <c r="I438" s="153"/>
      <c r="J438" s="153"/>
      <c r="K438" s="153"/>
      <c r="L438" s="153"/>
      <c r="M438" s="153"/>
      <c r="N438" s="153"/>
      <c r="O438" s="153"/>
      <c r="P438" s="153"/>
      <c r="Q438" s="153"/>
      <c r="R438" s="153"/>
      <c r="S438" s="153"/>
      <c r="T438" s="153"/>
      <c r="U438" s="153"/>
      <c r="V438" s="153"/>
      <c r="W438" s="153"/>
      <c r="X438" s="153"/>
      <c r="Y438" s="153"/>
      <c r="Z438" s="153"/>
      <c r="AA438" s="153"/>
      <c r="AB438" s="153"/>
      <c r="AC438" s="153"/>
      <c r="AD438" s="153"/>
      <c r="AE438" s="153"/>
      <c r="AF438" s="153"/>
      <c r="AG438" s="153"/>
      <c r="AH438" s="153"/>
      <c r="AI438" s="153"/>
      <c r="AJ438" s="153"/>
      <c r="AK438" s="153"/>
      <c r="AL438" s="147"/>
      <c r="AM438" s="147"/>
    </row>
    <row r="439" spans="1:39" x14ac:dyDescent="0.25">
      <c r="A439" s="147"/>
      <c r="B439" s="153"/>
      <c r="C439" s="153"/>
      <c r="D439" s="153"/>
      <c r="E439" s="153"/>
      <c r="F439" s="153"/>
      <c r="G439" s="153"/>
      <c r="H439" s="153"/>
      <c r="I439" s="153"/>
      <c r="J439" s="153"/>
      <c r="K439" s="153"/>
      <c r="L439" s="153"/>
      <c r="M439" s="153"/>
      <c r="N439" s="153"/>
      <c r="O439" s="153"/>
      <c r="P439" s="153"/>
      <c r="Q439" s="153"/>
      <c r="R439" s="153"/>
      <c r="S439" s="153"/>
      <c r="T439" s="153"/>
      <c r="U439" s="153"/>
      <c r="V439" s="153"/>
      <c r="W439" s="153"/>
      <c r="X439" s="153"/>
      <c r="Y439" s="153"/>
      <c r="Z439" s="153"/>
      <c r="AA439" s="153"/>
      <c r="AB439" s="153"/>
      <c r="AC439" s="153"/>
      <c r="AD439" s="153"/>
      <c r="AE439" s="153"/>
      <c r="AF439" s="153"/>
      <c r="AG439" s="153"/>
      <c r="AH439" s="153"/>
      <c r="AI439" s="153"/>
      <c r="AJ439" s="153"/>
      <c r="AK439" s="153"/>
      <c r="AL439" s="147"/>
      <c r="AM439" s="147"/>
    </row>
    <row r="440" spans="1:39" x14ac:dyDescent="0.25">
      <c r="A440" s="147"/>
      <c r="B440" s="153"/>
      <c r="C440" s="153"/>
      <c r="D440" s="153"/>
      <c r="E440" s="153"/>
      <c r="F440" s="153"/>
      <c r="G440" s="153"/>
      <c r="H440" s="153"/>
      <c r="I440" s="153"/>
      <c r="J440" s="153"/>
      <c r="K440" s="153"/>
      <c r="L440" s="153"/>
      <c r="M440" s="153"/>
      <c r="N440" s="153"/>
      <c r="O440" s="153"/>
      <c r="P440" s="153"/>
      <c r="Q440" s="153"/>
      <c r="R440" s="153"/>
      <c r="S440" s="153"/>
      <c r="T440" s="153"/>
      <c r="U440" s="153"/>
      <c r="V440" s="153"/>
      <c r="W440" s="153"/>
      <c r="X440" s="153"/>
      <c r="Y440" s="153"/>
      <c r="Z440" s="153"/>
      <c r="AA440" s="153"/>
      <c r="AB440" s="153"/>
      <c r="AC440" s="153"/>
      <c r="AD440" s="153"/>
      <c r="AE440" s="153"/>
      <c r="AF440" s="153"/>
      <c r="AG440" s="153"/>
      <c r="AH440" s="153"/>
      <c r="AI440" s="153"/>
      <c r="AJ440" s="153"/>
      <c r="AK440" s="153"/>
      <c r="AL440" s="147"/>
      <c r="AM440" s="147"/>
    </row>
    <row r="441" spans="1:39" x14ac:dyDescent="0.25">
      <c r="A441" s="147"/>
      <c r="B441" s="153"/>
      <c r="C441" s="153"/>
      <c r="D441" s="153"/>
      <c r="E441" s="153"/>
      <c r="F441" s="153"/>
      <c r="G441" s="153"/>
      <c r="H441" s="153"/>
      <c r="I441" s="153"/>
      <c r="J441" s="153"/>
      <c r="K441" s="153"/>
      <c r="L441" s="153"/>
      <c r="M441" s="153"/>
      <c r="N441" s="153"/>
      <c r="O441" s="153"/>
      <c r="P441" s="153"/>
      <c r="Q441" s="153"/>
      <c r="R441" s="153"/>
      <c r="S441" s="153"/>
      <c r="T441" s="153"/>
      <c r="U441" s="153"/>
      <c r="V441" s="153"/>
      <c r="W441" s="153"/>
      <c r="X441" s="153"/>
      <c r="Y441" s="153"/>
      <c r="Z441" s="153"/>
      <c r="AA441" s="153"/>
      <c r="AB441" s="153"/>
      <c r="AC441" s="153"/>
      <c r="AD441" s="153"/>
      <c r="AE441" s="153"/>
      <c r="AF441" s="153"/>
      <c r="AG441" s="153"/>
      <c r="AH441" s="153"/>
      <c r="AI441" s="153"/>
      <c r="AJ441" s="153"/>
      <c r="AK441" s="153"/>
      <c r="AL441" s="147"/>
      <c r="AM441" s="147"/>
    </row>
    <row r="442" spans="1:39" x14ac:dyDescent="0.25">
      <c r="A442" s="147"/>
      <c r="B442" s="153"/>
      <c r="C442" s="153"/>
      <c r="D442" s="153"/>
      <c r="E442" s="153"/>
      <c r="F442" s="153"/>
      <c r="G442" s="153"/>
      <c r="H442" s="153"/>
      <c r="I442" s="153"/>
      <c r="J442" s="153"/>
      <c r="K442" s="153"/>
      <c r="L442" s="153"/>
      <c r="M442" s="153"/>
      <c r="N442" s="153"/>
      <c r="O442" s="153"/>
      <c r="P442" s="153"/>
      <c r="Q442" s="153"/>
      <c r="R442" s="153"/>
      <c r="S442" s="153"/>
      <c r="T442" s="153"/>
      <c r="U442" s="153"/>
      <c r="V442" s="153"/>
      <c r="W442" s="153"/>
      <c r="X442" s="153"/>
      <c r="Y442" s="153"/>
      <c r="Z442" s="153"/>
      <c r="AA442" s="153"/>
      <c r="AB442" s="153"/>
      <c r="AC442" s="153"/>
      <c r="AD442" s="153"/>
      <c r="AE442" s="153"/>
      <c r="AF442" s="153"/>
      <c r="AG442" s="153"/>
      <c r="AH442" s="153"/>
      <c r="AI442" s="153"/>
      <c r="AJ442" s="153"/>
      <c r="AK442" s="153"/>
      <c r="AL442" s="147"/>
      <c r="AM442" s="147"/>
    </row>
    <row r="443" spans="1:39" x14ac:dyDescent="0.25">
      <c r="A443" s="147"/>
      <c r="B443" s="153"/>
      <c r="C443" s="153"/>
      <c r="D443" s="153"/>
      <c r="E443" s="153"/>
      <c r="F443" s="153"/>
      <c r="G443" s="153"/>
      <c r="H443" s="153"/>
      <c r="I443" s="153"/>
      <c r="J443" s="153"/>
      <c r="K443" s="153"/>
      <c r="L443" s="153"/>
      <c r="M443" s="153"/>
      <c r="N443" s="153"/>
      <c r="O443" s="153"/>
      <c r="P443" s="153"/>
      <c r="Q443" s="153"/>
      <c r="R443" s="153"/>
      <c r="S443" s="153"/>
      <c r="T443" s="153"/>
      <c r="U443" s="153"/>
      <c r="V443" s="153"/>
      <c r="W443" s="153"/>
      <c r="X443" s="153"/>
      <c r="Y443" s="153"/>
      <c r="Z443" s="153"/>
      <c r="AA443" s="153"/>
      <c r="AB443" s="153"/>
      <c r="AC443" s="153"/>
      <c r="AD443" s="153"/>
      <c r="AE443" s="153"/>
      <c r="AF443" s="153"/>
      <c r="AG443" s="153"/>
      <c r="AH443" s="153"/>
      <c r="AI443" s="153"/>
      <c r="AJ443" s="153"/>
      <c r="AK443" s="153"/>
      <c r="AL443" s="147"/>
      <c r="AM443" s="147"/>
    </row>
    <row r="444" spans="1:39" x14ac:dyDescent="0.25">
      <c r="A444" s="147"/>
      <c r="B444" s="153"/>
      <c r="C444" s="153"/>
      <c r="D444" s="153"/>
      <c r="E444" s="153"/>
      <c r="F444" s="153"/>
      <c r="G444" s="153"/>
      <c r="H444" s="153"/>
      <c r="I444" s="153"/>
      <c r="J444" s="153"/>
      <c r="K444" s="153"/>
      <c r="L444" s="153"/>
      <c r="M444" s="153"/>
      <c r="N444" s="153"/>
      <c r="O444" s="153"/>
      <c r="P444" s="153"/>
      <c r="Q444" s="153"/>
      <c r="R444" s="153"/>
      <c r="S444" s="153"/>
      <c r="T444" s="153"/>
      <c r="U444" s="153"/>
      <c r="V444" s="153"/>
      <c r="W444" s="153"/>
      <c r="X444" s="153"/>
      <c r="Y444" s="153"/>
      <c r="Z444" s="153"/>
      <c r="AA444" s="153"/>
      <c r="AB444" s="153"/>
      <c r="AC444" s="153"/>
      <c r="AD444" s="153"/>
      <c r="AE444" s="153"/>
      <c r="AF444" s="153"/>
      <c r="AG444" s="153"/>
      <c r="AH444" s="153"/>
      <c r="AI444" s="153"/>
      <c r="AJ444" s="153"/>
      <c r="AK444" s="153"/>
      <c r="AL444" s="147"/>
      <c r="AM444" s="147"/>
    </row>
    <row r="445" spans="1:39" x14ac:dyDescent="0.25">
      <c r="A445" s="147"/>
      <c r="B445" s="153"/>
      <c r="C445" s="153"/>
      <c r="D445" s="153"/>
      <c r="E445" s="153"/>
      <c r="F445" s="153"/>
      <c r="G445" s="153"/>
      <c r="H445" s="153"/>
      <c r="I445" s="153"/>
      <c r="J445" s="153"/>
      <c r="K445" s="153"/>
      <c r="L445" s="153"/>
      <c r="M445" s="153"/>
      <c r="N445" s="153"/>
      <c r="O445" s="153"/>
      <c r="P445" s="153"/>
      <c r="Q445" s="153"/>
      <c r="R445" s="153"/>
      <c r="S445" s="153"/>
      <c r="T445" s="153"/>
      <c r="U445" s="153"/>
      <c r="V445" s="153"/>
      <c r="W445" s="153"/>
      <c r="X445" s="153"/>
      <c r="Y445" s="153"/>
      <c r="Z445" s="153"/>
      <c r="AA445" s="153"/>
      <c r="AB445" s="153"/>
      <c r="AC445" s="153"/>
      <c r="AD445" s="153"/>
      <c r="AE445" s="153"/>
      <c r="AF445" s="153"/>
      <c r="AG445" s="153"/>
      <c r="AH445" s="153"/>
      <c r="AI445" s="153"/>
      <c r="AJ445" s="153"/>
      <c r="AK445" s="153"/>
      <c r="AL445" s="147"/>
      <c r="AM445" s="147"/>
    </row>
    <row r="446" spans="1:39" x14ac:dyDescent="0.25">
      <c r="A446" s="147"/>
      <c r="B446" s="153"/>
      <c r="C446" s="153"/>
      <c r="D446" s="153"/>
      <c r="E446" s="153"/>
      <c r="F446" s="153"/>
      <c r="G446" s="153"/>
      <c r="H446" s="153"/>
      <c r="I446" s="153"/>
      <c r="J446" s="153"/>
      <c r="K446" s="153"/>
      <c r="L446" s="153"/>
      <c r="M446" s="153"/>
      <c r="N446" s="153"/>
      <c r="O446" s="153"/>
      <c r="P446" s="153"/>
      <c r="Q446" s="153"/>
      <c r="R446" s="153"/>
      <c r="S446" s="153"/>
      <c r="T446" s="153"/>
      <c r="U446" s="153"/>
      <c r="V446" s="153"/>
      <c r="W446" s="153"/>
      <c r="X446" s="153"/>
      <c r="Y446" s="153"/>
      <c r="Z446" s="153"/>
      <c r="AA446" s="153"/>
      <c r="AB446" s="153"/>
      <c r="AC446" s="153"/>
      <c r="AD446" s="153"/>
      <c r="AE446" s="153"/>
      <c r="AF446" s="153"/>
      <c r="AG446" s="153"/>
      <c r="AH446" s="153"/>
      <c r="AI446" s="153"/>
      <c r="AJ446" s="153"/>
      <c r="AK446" s="153"/>
      <c r="AL446" s="147"/>
      <c r="AM446" s="147"/>
    </row>
    <row r="447" spans="1:39" x14ac:dyDescent="0.25">
      <c r="A447" s="147"/>
      <c r="B447" s="153"/>
      <c r="C447" s="153"/>
      <c r="D447" s="153"/>
      <c r="E447" s="153"/>
      <c r="F447" s="153"/>
      <c r="G447" s="153"/>
      <c r="H447" s="153"/>
      <c r="I447" s="153"/>
      <c r="J447" s="153"/>
      <c r="K447" s="153"/>
      <c r="L447" s="153"/>
      <c r="M447" s="153"/>
      <c r="N447" s="153"/>
      <c r="O447" s="153"/>
      <c r="P447" s="153"/>
      <c r="Q447" s="153"/>
      <c r="R447" s="153"/>
      <c r="S447" s="153"/>
      <c r="T447" s="153"/>
      <c r="U447" s="153"/>
      <c r="V447" s="153"/>
      <c r="W447" s="153"/>
      <c r="X447" s="153"/>
      <c r="Y447" s="153"/>
      <c r="Z447" s="153"/>
      <c r="AA447" s="153"/>
      <c r="AB447" s="153"/>
      <c r="AC447" s="153"/>
      <c r="AD447" s="153"/>
      <c r="AE447" s="153"/>
      <c r="AF447" s="153"/>
      <c r="AG447" s="153"/>
      <c r="AH447" s="153"/>
      <c r="AI447" s="153"/>
      <c r="AJ447" s="153"/>
      <c r="AK447" s="153"/>
      <c r="AL447" s="147"/>
      <c r="AM447" s="147"/>
    </row>
    <row r="448" spans="1:39" x14ac:dyDescent="0.25">
      <c r="A448" s="147"/>
      <c r="B448" s="153"/>
      <c r="C448" s="153"/>
      <c r="D448" s="153"/>
      <c r="E448" s="153"/>
      <c r="F448" s="153"/>
      <c r="G448" s="153"/>
      <c r="H448" s="153"/>
      <c r="I448" s="153"/>
      <c r="J448" s="153"/>
      <c r="K448" s="153"/>
      <c r="L448" s="153"/>
      <c r="M448" s="153"/>
      <c r="N448" s="153"/>
      <c r="O448" s="153"/>
      <c r="P448" s="153"/>
      <c r="Q448" s="153"/>
      <c r="R448" s="153"/>
      <c r="S448" s="153"/>
      <c r="T448" s="153"/>
      <c r="U448" s="153"/>
      <c r="V448" s="153"/>
      <c r="W448" s="153"/>
      <c r="X448" s="153"/>
      <c r="Y448" s="153"/>
      <c r="Z448" s="153"/>
      <c r="AA448" s="153"/>
      <c r="AB448" s="153"/>
      <c r="AC448" s="153"/>
      <c r="AD448" s="153"/>
      <c r="AE448" s="153"/>
      <c r="AF448" s="153"/>
      <c r="AG448" s="153"/>
      <c r="AH448" s="153"/>
      <c r="AI448" s="153"/>
      <c r="AJ448" s="153"/>
      <c r="AK448" s="153"/>
      <c r="AL448" s="147"/>
      <c r="AM448" s="147"/>
    </row>
    <row r="449" spans="1:39" x14ac:dyDescent="0.25">
      <c r="A449" s="147"/>
      <c r="B449" s="153"/>
      <c r="C449" s="153"/>
      <c r="D449" s="153"/>
      <c r="E449" s="153"/>
      <c r="F449" s="153"/>
      <c r="G449" s="153"/>
      <c r="H449" s="153"/>
      <c r="I449" s="153"/>
      <c r="J449" s="153"/>
      <c r="K449" s="153"/>
      <c r="L449" s="153"/>
      <c r="M449" s="153"/>
      <c r="N449" s="153"/>
      <c r="O449" s="153"/>
      <c r="P449" s="153"/>
      <c r="Q449" s="153"/>
      <c r="R449" s="153"/>
      <c r="S449" s="153"/>
      <c r="T449" s="153"/>
      <c r="U449" s="153"/>
      <c r="V449" s="153"/>
      <c r="W449" s="153"/>
      <c r="X449" s="153"/>
      <c r="Y449" s="153"/>
      <c r="Z449" s="153"/>
      <c r="AA449" s="153"/>
      <c r="AB449" s="153"/>
      <c r="AC449" s="153"/>
      <c r="AD449" s="153"/>
      <c r="AE449" s="153"/>
      <c r="AF449" s="153"/>
      <c r="AG449" s="153"/>
      <c r="AH449" s="153"/>
      <c r="AI449" s="153"/>
      <c r="AJ449" s="153"/>
      <c r="AK449" s="153"/>
      <c r="AL449" s="147"/>
      <c r="AM449" s="147"/>
    </row>
    <row r="450" spans="1:39" x14ac:dyDescent="0.25">
      <c r="A450" s="147"/>
      <c r="B450" s="153"/>
      <c r="C450" s="153"/>
      <c r="D450" s="153"/>
      <c r="E450" s="153"/>
      <c r="F450" s="153"/>
      <c r="G450" s="153"/>
      <c r="H450" s="153"/>
      <c r="I450" s="153"/>
      <c r="J450" s="153"/>
      <c r="K450" s="153"/>
      <c r="L450" s="153"/>
      <c r="M450" s="153"/>
      <c r="N450" s="153"/>
      <c r="O450" s="153"/>
      <c r="P450" s="153"/>
      <c r="Q450" s="153"/>
      <c r="R450" s="153"/>
      <c r="S450" s="153"/>
      <c r="T450" s="153"/>
      <c r="U450" s="153"/>
      <c r="V450" s="153"/>
      <c r="W450" s="153"/>
      <c r="X450" s="153"/>
      <c r="Y450" s="153"/>
      <c r="Z450" s="153"/>
      <c r="AA450" s="153"/>
      <c r="AB450" s="153"/>
      <c r="AC450" s="153"/>
      <c r="AD450" s="153"/>
      <c r="AE450" s="153"/>
      <c r="AF450" s="153"/>
      <c r="AG450" s="153"/>
      <c r="AH450" s="153"/>
      <c r="AI450" s="153"/>
      <c r="AJ450" s="153"/>
      <c r="AK450" s="153"/>
      <c r="AL450" s="147"/>
      <c r="AM450" s="147"/>
    </row>
    <row r="451" spans="1:39" x14ac:dyDescent="0.25">
      <c r="A451" s="147"/>
      <c r="B451" s="153"/>
      <c r="C451" s="153"/>
      <c r="D451" s="153"/>
      <c r="E451" s="153"/>
      <c r="F451" s="153"/>
      <c r="G451" s="153"/>
      <c r="H451" s="153"/>
      <c r="I451" s="153"/>
      <c r="J451" s="153"/>
      <c r="K451" s="153"/>
      <c r="L451" s="153"/>
      <c r="M451" s="153"/>
      <c r="N451" s="153"/>
      <c r="O451" s="153"/>
      <c r="P451" s="153"/>
      <c r="Q451" s="153"/>
      <c r="R451" s="153"/>
      <c r="S451" s="153"/>
      <c r="T451" s="153"/>
      <c r="U451" s="153"/>
      <c r="V451" s="153"/>
      <c r="W451" s="153"/>
      <c r="X451" s="153"/>
      <c r="Y451" s="153"/>
      <c r="Z451" s="153"/>
      <c r="AA451" s="153"/>
      <c r="AB451" s="153"/>
      <c r="AC451" s="153"/>
      <c r="AD451" s="153"/>
      <c r="AE451" s="153"/>
      <c r="AF451" s="153"/>
      <c r="AG451" s="153"/>
      <c r="AH451" s="153"/>
      <c r="AI451" s="153"/>
      <c r="AJ451" s="153"/>
      <c r="AK451" s="153"/>
      <c r="AL451" s="147"/>
      <c r="AM451" s="147"/>
    </row>
    <row r="452" spans="1:39" x14ac:dyDescent="0.25">
      <c r="A452" s="147"/>
      <c r="B452" s="153"/>
      <c r="C452" s="153"/>
      <c r="D452" s="153"/>
      <c r="E452" s="153"/>
      <c r="F452" s="153"/>
      <c r="G452" s="153"/>
      <c r="H452" s="153"/>
      <c r="I452" s="153"/>
      <c r="J452" s="153"/>
      <c r="K452" s="153"/>
      <c r="L452" s="153"/>
      <c r="M452" s="153"/>
      <c r="N452" s="153"/>
      <c r="O452" s="153"/>
      <c r="P452" s="153"/>
      <c r="Q452" s="153"/>
      <c r="R452" s="153"/>
      <c r="S452" s="153"/>
      <c r="T452" s="153"/>
      <c r="U452" s="153"/>
      <c r="V452" s="153"/>
      <c r="W452" s="153"/>
      <c r="X452" s="153"/>
      <c r="Y452" s="153"/>
      <c r="Z452" s="153"/>
      <c r="AA452" s="153"/>
      <c r="AB452" s="153"/>
      <c r="AC452" s="153"/>
      <c r="AD452" s="153"/>
      <c r="AE452" s="153"/>
      <c r="AF452" s="153"/>
      <c r="AG452" s="153"/>
      <c r="AH452" s="153"/>
      <c r="AI452" s="153"/>
      <c r="AJ452" s="153"/>
      <c r="AK452" s="153"/>
      <c r="AL452" s="147"/>
      <c r="AM452" s="147"/>
    </row>
    <row r="453" spans="1:39" x14ac:dyDescent="0.25">
      <c r="A453" s="147"/>
      <c r="B453" s="153"/>
      <c r="C453" s="153"/>
      <c r="D453" s="153"/>
      <c r="E453" s="153"/>
      <c r="F453" s="153"/>
      <c r="G453" s="153"/>
      <c r="H453" s="153"/>
      <c r="I453" s="153"/>
      <c r="J453" s="153"/>
      <c r="K453" s="153"/>
      <c r="L453" s="153"/>
      <c r="M453" s="153"/>
      <c r="N453" s="153"/>
      <c r="O453" s="153"/>
      <c r="P453" s="153"/>
      <c r="Q453" s="153"/>
      <c r="R453" s="153"/>
      <c r="S453" s="153"/>
      <c r="T453" s="153"/>
      <c r="U453" s="153"/>
      <c r="V453" s="153"/>
      <c r="W453" s="153"/>
      <c r="X453" s="153"/>
      <c r="Y453" s="153"/>
      <c r="Z453" s="153"/>
      <c r="AA453" s="153"/>
      <c r="AB453" s="153"/>
      <c r="AC453" s="153"/>
      <c r="AD453" s="153"/>
      <c r="AE453" s="153"/>
      <c r="AF453" s="153"/>
      <c r="AG453" s="153"/>
      <c r="AH453" s="153"/>
      <c r="AI453" s="153"/>
      <c r="AJ453" s="153"/>
      <c r="AK453" s="153"/>
      <c r="AL453" s="147"/>
      <c r="AM453" s="147"/>
    </row>
    <row r="454" spans="1:39" x14ac:dyDescent="0.25">
      <c r="A454" s="147"/>
      <c r="B454" s="153"/>
      <c r="C454" s="153"/>
      <c r="D454" s="153"/>
      <c r="E454" s="153"/>
      <c r="F454" s="153"/>
      <c r="G454" s="153"/>
      <c r="H454" s="153"/>
      <c r="I454" s="153"/>
      <c r="J454" s="153"/>
      <c r="K454" s="153"/>
      <c r="L454" s="153"/>
      <c r="M454" s="153"/>
      <c r="N454" s="153"/>
      <c r="O454" s="153"/>
      <c r="P454" s="153"/>
      <c r="Q454" s="153"/>
      <c r="R454" s="153"/>
      <c r="S454" s="153"/>
      <c r="T454" s="153"/>
      <c r="U454" s="153"/>
      <c r="V454" s="153"/>
      <c r="W454" s="153"/>
      <c r="X454" s="153"/>
      <c r="Y454" s="153"/>
      <c r="Z454" s="153"/>
      <c r="AA454" s="153"/>
      <c r="AB454" s="153"/>
      <c r="AC454" s="153"/>
      <c r="AD454" s="153"/>
      <c r="AE454" s="153"/>
      <c r="AF454" s="153"/>
      <c r="AG454" s="153"/>
      <c r="AH454" s="153"/>
      <c r="AI454" s="153"/>
      <c r="AJ454" s="153"/>
      <c r="AK454" s="153"/>
      <c r="AL454" s="147"/>
      <c r="AM454" s="147"/>
    </row>
    <row r="455" spans="1:39" x14ac:dyDescent="0.25">
      <c r="A455" s="147"/>
      <c r="B455" s="153"/>
      <c r="C455" s="153"/>
      <c r="D455" s="153"/>
      <c r="E455" s="153"/>
      <c r="F455" s="153"/>
      <c r="G455" s="153"/>
      <c r="H455" s="153"/>
      <c r="I455" s="153"/>
      <c r="J455" s="153"/>
      <c r="K455" s="153"/>
      <c r="L455" s="153"/>
      <c r="M455" s="153"/>
      <c r="N455" s="153"/>
      <c r="O455" s="153"/>
      <c r="P455" s="153"/>
      <c r="Q455" s="153"/>
      <c r="R455" s="153"/>
      <c r="S455" s="153"/>
      <c r="T455" s="153"/>
      <c r="U455" s="153"/>
      <c r="V455" s="153"/>
      <c r="W455" s="153"/>
      <c r="X455" s="153"/>
      <c r="Y455" s="153"/>
      <c r="Z455" s="153"/>
      <c r="AA455" s="153"/>
      <c r="AB455" s="153"/>
      <c r="AC455" s="153"/>
      <c r="AD455" s="153"/>
      <c r="AE455" s="153"/>
      <c r="AF455" s="153"/>
      <c r="AG455" s="153"/>
      <c r="AH455" s="153"/>
      <c r="AI455" s="153"/>
      <c r="AJ455" s="153"/>
      <c r="AK455" s="153"/>
      <c r="AL455" s="147"/>
      <c r="AM455" s="147"/>
    </row>
    <row r="456" spans="1:39" x14ac:dyDescent="0.25">
      <c r="A456" s="147"/>
      <c r="B456" s="153"/>
      <c r="C456" s="153"/>
      <c r="D456" s="153"/>
      <c r="E456" s="153"/>
      <c r="F456" s="153"/>
      <c r="G456" s="153"/>
      <c r="H456" s="153"/>
      <c r="I456" s="153"/>
      <c r="J456" s="153"/>
      <c r="K456" s="153"/>
      <c r="L456" s="153"/>
      <c r="M456" s="153"/>
      <c r="N456" s="153"/>
      <c r="O456" s="153"/>
      <c r="P456" s="153"/>
      <c r="Q456" s="153"/>
      <c r="R456" s="153"/>
      <c r="S456" s="153"/>
      <c r="T456" s="153"/>
      <c r="U456" s="153"/>
      <c r="V456" s="153"/>
      <c r="W456" s="153"/>
      <c r="X456" s="153"/>
      <c r="Y456" s="153"/>
      <c r="Z456" s="153"/>
      <c r="AA456" s="153"/>
      <c r="AB456" s="153"/>
      <c r="AC456" s="153"/>
      <c r="AD456" s="153"/>
      <c r="AE456" s="153"/>
      <c r="AF456" s="153"/>
      <c r="AG456" s="153"/>
      <c r="AH456" s="153"/>
      <c r="AI456" s="153"/>
      <c r="AJ456" s="153"/>
      <c r="AK456" s="153"/>
      <c r="AL456" s="147"/>
      <c r="AM456" s="147"/>
    </row>
    <row r="457" spans="1:39" x14ac:dyDescent="0.25">
      <c r="A457" s="147"/>
      <c r="B457" s="153"/>
      <c r="C457" s="153"/>
      <c r="D457" s="153"/>
      <c r="E457" s="153"/>
      <c r="F457" s="153"/>
      <c r="G457" s="153"/>
      <c r="H457" s="153"/>
      <c r="I457" s="153"/>
      <c r="J457" s="153"/>
      <c r="K457" s="153"/>
      <c r="L457" s="153"/>
      <c r="M457" s="153"/>
      <c r="N457" s="153"/>
      <c r="O457" s="153"/>
      <c r="P457" s="153"/>
      <c r="Q457" s="153"/>
      <c r="R457" s="153"/>
      <c r="S457" s="153"/>
      <c r="T457" s="153"/>
      <c r="U457" s="153"/>
      <c r="V457" s="153"/>
      <c r="W457" s="153"/>
      <c r="X457" s="153"/>
      <c r="Y457" s="153"/>
      <c r="Z457" s="153"/>
      <c r="AA457" s="153"/>
      <c r="AB457" s="153"/>
      <c r="AC457" s="153"/>
      <c r="AD457" s="153"/>
      <c r="AE457" s="153"/>
      <c r="AF457" s="153"/>
      <c r="AG457" s="153"/>
      <c r="AH457" s="153"/>
      <c r="AI457" s="153"/>
      <c r="AJ457" s="153"/>
      <c r="AK457" s="153"/>
      <c r="AL457" s="147"/>
      <c r="AM457" s="147"/>
    </row>
    <row r="458" spans="1:39" x14ac:dyDescent="0.25">
      <c r="A458" s="147"/>
      <c r="B458" s="153"/>
      <c r="C458" s="153"/>
      <c r="D458" s="153"/>
      <c r="E458" s="153"/>
      <c r="F458" s="153"/>
      <c r="G458" s="153"/>
      <c r="H458" s="153"/>
      <c r="I458" s="153"/>
      <c r="J458" s="153"/>
      <c r="K458" s="153"/>
      <c r="L458" s="153"/>
      <c r="M458" s="153"/>
      <c r="N458" s="153"/>
      <c r="O458" s="153"/>
      <c r="P458" s="153"/>
      <c r="Q458" s="153"/>
      <c r="R458" s="153"/>
      <c r="S458" s="153"/>
      <c r="T458" s="153"/>
      <c r="U458" s="153"/>
      <c r="V458" s="153"/>
      <c r="W458" s="153"/>
      <c r="X458" s="153"/>
      <c r="Y458" s="153"/>
      <c r="Z458" s="153"/>
      <c r="AA458" s="153"/>
      <c r="AB458" s="153"/>
      <c r="AC458" s="153"/>
      <c r="AD458" s="153"/>
      <c r="AE458" s="153"/>
      <c r="AF458" s="153"/>
      <c r="AG458" s="153"/>
      <c r="AH458" s="153"/>
      <c r="AI458" s="153"/>
      <c r="AJ458" s="153"/>
      <c r="AK458" s="153"/>
      <c r="AL458" s="147"/>
      <c r="AM458" s="147"/>
    </row>
    <row r="459" spans="1:39" x14ac:dyDescent="0.25">
      <c r="A459" s="147"/>
      <c r="B459" s="153"/>
      <c r="C459" s="153"/>
      <c r="D459" s="153"/>
      <c r="E459" s="153"/>
      <c r="F459" s="153"/>
      <c r="G459" s="153"/>
      <c r="H459" s="153"/>
      <c r="I459" s="153"/>
      <c r="J459" s="153"/>
      <c r="K459" s="153"/>
      <c r="L459" s="153"/>
      <c r="M459" s="153"/>
      <c r="N459" s="153"/>
      <c r="O459" s="153"/>
      <c r="P459" s="153"/>
      <c r="Q459" s="153"/>
      <c r="R459" s="153"/>
      <c r="S459" s="153"/>
      <c r="T459" s="153"/>
      <c r="U459" s="153"/>
      <c r="V459" s="153"/>
      <c r="W459" s="153"/>
      <c r="X459" s="153"/>
      <c r="Y459" s="153"/>
      <c r="Z459" s="153"/>
      <c r="AA459" s="153"/>
      <c r="AB459" s="153"/>
      <c r="AC459" s="153"/>
      <c r="AD459" s="153"/>
      <c r="AE459" s="153"/>
      <c r="AF459" s="153"/>
      <c r="AG459" s="153"/>
      <c r="AH459" s="153"/>
      <c r="AI459" s="153"/>
      <c r="AJ459" s="153"/>
      <c r="AK459" s="153"/>
      <c r="AL459" s="147"/>
      <c r="AM459" s="147"/>
    </row>
    <row r="460" spans="1:39" x14ac:dyDescent="0.25">
      <c r="A460" s="147"/>
      <c r="B460" s="153"/>
      <c r="C460" s="153"/>
      <c r="D460" s="153"/>
      <c r="E460" s="153"/>
      <c r="F460" s="153"/>
      <c r="G460" s="153"/>
      <c r="H460" s="153"/>
      <c r="I460" s="153"/>
      <c r="J460" s="153"/>
      <c r="K460" s="153"/>
      <c r="L460" s="153"/>
      <c r="M460" s="153"/>
      <c r="N460" s="153"/>
      <c r="O460" s="153"/>
      <c r="P460" s="153"/>
      <c r="Q460" s="153"/>
      <c r="R460" s="153"/>
      <c r="S460" s="153"/>
      <c r="T460" s="153"/>
      <c r="U460" s="153"/>
      <c r="V460" s="153"/>
      <c r="W460" s="153"/>
      <c r="X460" s="153"/>
      <c r="Y460" s="153"/>
      <c r="Z460" s="153"/>
      <c r="AA460" s="153"/>
      <c r="AB460" s="153"/>
      <c r="AC460" s="153"/>
      <c r="AD460" s="153"/>
      <c r="AE460" s="153"/>
      <c r="AF460" s="153"/>
      <c r="AG460" s="153"/>
      <c r="AH460" s="153"/>
      <c r="AI460" s="153"/>
      <c r="AJ460" s="153"/>
      <c r="AK460" s="153"/>
      <c r="AL460" s="147"/>
      <c r="AM460" s="147"/>
    </row>
    <row r="461" spans="1:39" x14ac:dyDescent="0.25">
      <c r="A461" s="147"/>
      <c r="B461" s="153"/>
      <c r="C461" s="153"/>
      <c r="D461" s="153"/>
      <c r="E461" s="153"/>
      <c r="F461" s="153"/>
      <c r="G461" s="153"/>
      <c r="H461" s="153"/>
      <c r="I461" s="153"/>
      <c r="J461" s="153"/>
      <c r="K461" s="153"/>
      <c r="L461" s="153"/>
      <c r="M461" s="153"/>
      <c r="N461" s="153"/>
      <c r="O461" s="153"/>
      <c r="P461" s="153"/>
      <c r="Q461" s="153"/>
      <c r="R461" s="153"/>
      <c r="S461" s="153"/>
      <c r="T461" s="153"/>
      <c r="U461" s="153"/>
      <c r="V461" s="153"/>
      <c r="W461" s="153"/>
      <c r="X461" s="153"/>
      <c r="Y461" s="153"/>
      <c r="Z461" s="153"/>
      <c r="AA461" s="153"/>
      <c r="AB461" s="153"/>
      <c r="AC461" s="153"/>
      <c r="AD461" s="153"/>
      <c r="AE461" s="153"/>
      <c r="AF461" s="153"/>
      <c r="AG461" s="153"/>
      <c r="AH461" s="153"/>
      <c r="AI461" s="153"/>
      <c r="AJ461" s="153"/>
      <c r="AK461" s="153"/>
      <c r="AL461" s="147"/>
      <c r="AM461" s="147"/>
    </row>
    <row r="462" spans="1:39" x14ac:dyDescent="0.25">
      <c r="A462" s="147"/>
      <c r="B462" s="153"/>
      <c r="C462" s="153"/>
      <c r="D462" s="153"/>
      <c r="E462" s="153"/>
      <c r="F462" s="153"/>
      <c r="G462" s="153"/>
      <c r="H462" s="153"/>
      <c r="I462" s="153"/>
      <c r="J462" s="153"/>
      <c r="K462" s="153"/>
      <c r="L462" s="153"/>
      <c r="M462" s="153"/>
      <c r="N462" s="153"/>
      <c r="O462" s="153"/>
      <c r="P462" s="153"/>
      <c r="Q462" s="153"/>
      <c r="R462" s="153"/>
      <c r="S462" s="153"/>
      <c r="T462" s="153"/>
      <c r="U462" s="153"/>
      <c r="V462" s="153"/>
      <c r="W462" s="153"/>
      <c r="X462" s="153"/>
      <c r="Y462" s="153"/>
      <c r="Z462" s="153"/>
      <c r="AA462" s="153"/>
      <c r="AB462" s="153"/>
      <c r="AC462" s="153"/>
      <c r="AD462" s="153"/>
      <c r="AE462" s="153"/>
      <c r="AF462" s="153"/>
      <c r="AG462" s="153"/>
      <c r="AH462" s="153"/>
      <c r="AI462" s="153"/>
      <c r="AJ462" s="153"/>
      <c r="AK462" s="153"/>
      <c r="AL462" s="147"/>
      <c r="AM462" s="147"/>
    </row>
    <row r="463" spans="1:39" x14ac:dyDescent="0.25">
      <c r="A463" s="147"/>
      <c r="B463" s="153"/>
      <c r="C463" s="153"/>
      <c r="D463" s="153"/>
      <c r="E463" s="153"/>
      <c r="F463" s="153"/>
      <c r="G463" s="153"/>
      <c r="H463" s="153"/>
      <c r="I463" s="153"/>
      <c r="J463" s="153"/>
      <c r="K463" s="153"/>
      <c r="L463" s="153"/>
      <c r="M463" s="153"/>
      <c r="N463" s="153"/>
      <c r="O463" s="153"/>
      <c r="P463" s="153"/>
      <c r="Q463" s="153"/>
      <c r="R463" s="153"/>
      <c r="S463" s="153"/>
      <c r="T463" s="153"/>
      <c r="U463" s="153"/>
      <c r="V463" s="153"/>
      <c r="W463" s="153"/>
      <c r="X463" s="153"/>
      <c r="Y463" s="153"/>
      <c r="Z463" s="153"/>
      <c r="AA463" s="153"/>
      <c r="AB463" s="153"/>
      <c r="AC463" s="153"/>
      <c r="AD463" s="153"/>
      <c r="AE463" s="153"/>
      <c r="AF463" s="153"/>
      <c r="AG463" s="153"/>
      <c r="AH463" s="153"/>
      <c r="AI463" s="153"/>
      <c r="AJ463" s="153"/>
      <c r="AK463" s="153"/>
      <c r="AL463" s="147"/>
      <c r="AM463" s="147"/>
    </row>
    <row r="464" spans="1:39" x14ac:dyDescent="0.25">
      <c r="A464" s="147"/>
      <c r="B464" s="153"/>
      <c r="C464" s="153"/>
      <c r="D464" s="153"/>
      <c r="E464" s="153"/>
      <c r="F464" s="153"/>
      <c r="G464" s="153"/>
      <c r="H464" s="153"/>
      <c r="I464" s="153"/>
      <c r="J464" s="153"/>
      <c r="K464" s="153"/>
      <c r="L464" s="153"/>
      <c r="M464" s="153"/>
      <c r="N464" s="153"/>
      <c r="O464" s="153"/>
      <c r="P464" s="153"/>
      <c r="Q464" s="153"/>
      <c r="R464" s="153"/>
      <c r="S464" s="153"/>
      <c r="T464" s="153"/>
      <c r="U464" s="153"/>
      <c r="V464" s="153"/>
      <c r="W464" s="153"/>
      <c r="X464" s="153"/>
      <c r="Y464" s="153"/>
      <c r="Z464" s="153"/>
      <c r="AA464" s="153"/>
      <c r="AB464" s="153"/>
      <c r="AC464" s="153"/>
      <c r="AD464" s="153"/>
      <c r="AE464" s="153"/>
      <c r="AF464" s="153"/>
      <c r="AG464" s="153"/>
      <c r="AH464" s="153"/>
      <c r="AI464" s="153"/>
      <c r="AJ464" s="153"/>
      <c r="AK464" s="153"/>
      <c r="AL464" s="147"/>
      <c r="AM464" s="147"/>
    </row>
    <row r="465" spans="1:39" x14ac:dyDescent="0.25">
      <c r="A465" s="147"/>
      <c r="B465" s="153"/>
      <c r="C465" s="153"/>
      <c r="D465" s="153"/>
      <c r="E465" s="153"/>
      <c r="F465" s="153"/>
      <c r="G465" s="153"/>
      <c r="H465" s="153"/>
      <c r="I465" s="153"/>
      <c r="J465" s="153"/>
      <c r="K465" s="153"/>
      <c r="L465" s="153"/>
      <c r="M465" s="153"/>
      <c r="N465" s="153"/>
      <c r="O465" s="153"/>
      <c r="P465" s="153"/>
      <c r="Q465" s="153"/>
      <c r="R465" s="153"/>
      <c r="S465" s="153"/>
      <c r="T465" s="153"/>
      <c r="U465" s="153"/>
      <c r="V465" s="153"/>
      <c r="W465" s="153"/>
      <c r="X465" s="153"/>
      <c r="Y465" s="153"/>
      <c r="Z465" s="153"/>
      <c r="AA465" s="153"/>
      <c r="AB465" s="153"/>
      <c r="AC465" s="153"/>
      <c r="AD465" s="153"/>
      <c r="AE465" s="153"/>
      <c r="AF465" s="153"/>
      <c r="AG465" s="153"/>
      <c r="AH465" s="153"/>
      <c r="AI465" s="153"/>
      <c r="AJ465" s="153"/>
      <c r="AK465" s="153"/>
      <c r="AL465" s="147"/>
      <c r="AM465" s="147"/>
    </row>
    <row r="466" spans="1:39" x14ac:dyDescent="0.25">
      <c r="A466" s="147"/>
      <c r="B466" s="153"/>
      <c r="C466" s="153"/>
      <c r="D466" s="153"/>
      <c r="E466" s="153"/>
      <c r="F466" s="153"/>
      <c r="G466" s="153"/>
      <c r="H466" s="153"/>
      <c r="I466" s="153"/>
      <c r="J466" s="153"/>
      <c r="K466" s="153"/>
      <c r="L466" s="153"/>
      <c r="M466" s="153"/>
      <c r="N466" s="153"/>
      <c r="O466" s="153"/>
      <c r="P466" s="153"/>
      <c r="Q466" s="153"/>
      <c r="R466" s="153"/>
      <c r="S466" s="153"/>
      <c r="T466" s="153"/>
      <c r="U466" s="153"/>
      <c r="V466" s="153"/>
      <c r="W466" s="153"/>
      <c r="X466" s="153"/>
      <c r="Y466" s="153"/>
      <c r="Z466" s="153"/>
      <c r="AA466" s="153"/>
      <c r="AB466" s="153"/>
      <c r="AC466" s="153"/>
      <c r="AD466" s="153"/>
      <c r="AE466" s="153"/>
      <c r="AF466" s="153"/>
      <c r="AG466" s="153"/>
      <c r="AH466" s="153"/>
      <c r="AI466" s="153"/>
      <c r="AJ466" s="153"/>
      <c r="AK466" s="153"/>
      <c r="AL466" s="147"/>
      <c r="AM466" s="147"/>
    </row>
    <row r="467" spans="1:39" x14ac:dyDescent="0.25">
      <c r="A467" s="147"/>
      <c r="B467" s="153"/>
      <c r="C467" s="153"/>
      <c r="D467" s="153"/>
      <c r="E467" s="153"/>
      <c r="F467" s="153"/>
      <c r="G467" s="153"/>
      <c r="H467" s="153"/>
      <c r="I467" s="153"/>
      <c r="J467" s="153"/>
      <c r="K467" s="153"/>
      <c r="L467" s="153"/>
      <c r="M467" s="153"/>
      <c r="N467" s="153"/>
      <c r="O467" s="153"/>
      <c r="P467" s="153"/>
      <c r="Q467" s="153"/>
      <c r="R467" s="153"/>
      <c r="S467" s="153"/>
      <c r="T467" s="153"/>
      <c r="U467" s="153"/>
      <c r="V467" s="153"/>
      <c r="W467" s="153"/>
      <c r="X467" s="153"/>
      <c r="Y467" s="153"/>
      <c r="Z467" s="153"/>
      <c r="AA467" s="153"/>
      <c r="AB467" s="153"/>
      <c r="AC467" s="153"/>
      <c r="AD467" s="153"/>
      <c r="AE467" s="153"/>
      <c r="AF467" s="153"/>
      <c r="AG467" s="153"/>
      <c r="AH467" s="153"/>
      <c r="AI467" s="153"/>
      <c r="AJ467" s="153"/>
      <c r="AK467" s="153"/>
      <c r="AL467" s="147"/>
      <c r="AM467" s="147"/>
    </row>
    <row r="468" spans="1:39" x14ac:dyDescent="0.25">
      <c r="A468" s="147"/>
      <c r="B468" s="153"/>
      <c r="C468" s="153"/>
      <c r="D468" s="153"/>
      <c r="E468" s="153"/>
      <c r="F468" s="153"/>
      <c r="G468" s="153"/>
      <c r="H468" s="153"/>
      <c r="I468" s="153"/>
      <c r="J468" s="153"/>
      <c r="K468" s="153"/>
      <c r="L468" s="153"/>
      <c r="M468" s="153"/>
      <c r="N468" s="153"/>
      <c r="O468" s="153"/>
      <c r="P468" s="153"/>
      <c r="Q468" s="153"/>
      <c r="R468" s="153"/>
      <c r="S468" s="153"/>
      <c r="T468" s="153"/>
      <c r="U468" s="153"/>
      <c r="V468" s="153"/>
      <c r="W468" s="153"/>
      <c r="X468" s="153"/>
      <c r="Y468" s="153"/>
      <c r="Z468" s="153"/>
      <c r="AA468" s="153"/>
      <c r="AB468" s="153"/>
      <c r="AC468" s="153"/>
      <c r="AD468" s="153"/>
      <c r="AE468" s="153"/>
      <c r="AF468" s="153"/>
      <c r="AG468" s="153"/>
      <c r="AH468" s="153"/>
      <c r="AI468" s="153"/>
      <c r="AJ468" s="153"/>
      <c r="AK468" s="153"/>
      <c r="AL468" s="147"/>
      <c r="AM468" s="147"/>
    </row>
    <row r="469" spans="1:39" x14ac:dyDescent="0.25">
      <c r="A469" s="147"/>
      <c r="B469" s="153"/>
      <c r="C469" s="153"/>
      <c r="D469" s="153"/>
      <c r="E469" s="153"/>
      <c r="F469" s="153"/>
      <c r="G469" s="153"/>
      <c r="H469" s="153"/>
      <c r="I469" s="153"/>
      <c r="J469" s="153"/>
      <c r="K469" s="153"/>
      <c r="L469" s="153"/>
      <c r="M469" s="153"/>
      <c r="N469" s="153"/>
      <c r="O469" s="153"/>
      <c r="P469" s="153"/>
      <c r="Q469" s="153"/>
      <c r="R469" s="153"/>
      <c r="S469" s="153"/>
      <c r="T469" s="153"/>
      <c r="U469" s="153"/>
      <c r="V469" s="153"/>
      <c r="W469" s="153"/>
      <c r="X469" s="153"/>
      <c r="Y469" s="153"/>
      <c r="Z469" s="153"/>
      <c r="AA469" s="153"/>
      <c r="AB469" s="153"/>
      <c r="AC469" s="153"/>
      <c r="AD469" s="153"/>
      <c r="AE469" s="153"/>
      <c r="AF469" s="153"/>
      <c r="AG469" s="153"/>
      <c r="AH469" s="153"/>
      <c r="AI469" s="153"/>
      <c r="AJ469" s="153"/>
      <c r="AK469" s="153"/>
      <c r="AL469" s="147"/>
      <c r="AM469" s="147"/>
    </row>
    <row r="470" spans="1:39" x14ac:dyDescent="0.25">
      <c r="A470" s="147"/>
      <c r="B470" s="153"/>
      <c r="C470" s="153"/>
      <c r="D470" s="153"/>
      <c r="E470" s="153"/>
      <c r="F470" s="153"/>
      <c r="G470" s="153"/>
      <c r="H470" s="153"/>
      <c r="I470" s="153"/>
      <c r="J470" s="153"/>
      <c r="K470" s="153"/>
      <c r="L470" s="153"/>
      <c r="M470" s="153"/>
      <c r="N470" s="153"/>
      <c r="O470" s="153"/>
      <c r="P470" s="153"/>
      <c r="Q470" s="153"/>
      <c r="R470" s="153"/>
      <c r="S470" s="153"/>
      <c r="T470" s="153"/>
      <c r="U470" s="153"/>
      <c r="V470" s="153"/>
      <c r="W470" s="153"/>
      <c r="X470" s="153"/>
      <c r="Y470" s="153"/>
      <c r="Z470" s="153"/>
      <c r="AA470" s="153"/>
      <c r="AB470" s="153"/>
      <c r="AC470" s="153"/>
      <c r="AD470" s="153"/>
      <c r="AE470" s="153"/>
      <c r="AF470" s="153"/>
      <c r="AG470" s="153"/>
      <c r="AH470" s="153"/>
      <c r="AI470" s="153"/>
      <c r="AJ470" s="153"/>
      <c r="AK470" s="153"/>
      <c r="AL470" s="147"/>
      <c r="AM470" s="147"/>
    </row>
    <row r="471" spans="1:39" x14ac:dyDescent="0.25">
      <c r="A471" s="147"/>
      <c r="B471" s="153"/>
      <c r="C471" s="153"/>
      <c r="D471" s="153"/>
      <c r="E471" s="153"/>
      <c r="F471" s="153"/>
      <c r="G471" s="153"/>
      <c r="H471" s="153"/>
      <c r="I471" s="153"/>
      <c r="J471" s="153"/>
      <c r="K471" s="153"/>
      <c r="L471" s="153"/>
      <c r="M471" s="153"/>
      <c r="N471" s="153"/>
      <c r="O471" s="153"/>
      <c r="P471" s="153"/>
      <c r="Q471" s="153"/>
      <c r="R471" s="153"/>
      <c r="S471" s="153"/>
      <c r="T471" s="153"/>
      <c r="U471" s="153"/>
      <c r="V471" s="153"/>
      <c r="W471" s="153"/>
      <c r="X471" s="153"/>
      <c r="Y471" s="153"/>
      <c r="Z471" s="153"/>
      <c r="AA471" s="153"/>
      <c r="AB471" s="153"/>
      <c r="AC471" s="153"/>
      <c r="AD471" s="153"/>
      <c r="AE471" s="153"/>
      <c r="AF471" s="153"/>
      <c r="AG471" s="153"/>
      <c r="AH471" s="153"/>
      <c r="AI471" s="153"/>
      <c r="AJ471" s="153"/>
      <c r="AK471" s="153"/>
      <c r="AL471" s="147"/>
      <c r="AM471" s="147"/>
    </row>
    <row r="472" spans="1:39" x14ac:dyDescent="0.25">
      <c r="A472" s="147"/>
      <c r="B472" s="153"/>
      <c r="C472" s="153"/>
      <c r="D472" s="153"/>
      <c r="E472" s="153"/>
      <c r="F472" s="153"/>
      <c r="G472" s="153"/>
      <c r="H472" s="153"/>
      <c r="I472" s="153"/>
      <c r="J472" s="153"/>
      <c r="K472" s="153"/>
      <c r="L472" s="153"/>
      <c r="M472" s="153"/>
      <c r="N472" s="153"/>
      <c r="O472" s="153"/>
      <c r="P472" s="153"/>
      <c r="Q472" s="153"/>
      <c r="R472" s="153"/>
      <c r="S472" s="153"/>
      <c r="T472" s="153"/>
      <c r="U472" s="153"/>
      <c r="V472" s="153"/>
      <c r="W472" s="153"/>
      <c r="X472" s="153"/>
      <c r="Y472" s="153"/>
      <c r="Z472" s="153"/>
      <c r="AA472" s="153"/>
      <c r="AB472" s="153"/>
      <c r="AC472" s="153"/>
      <c r="AD472" s="153"/>
      <c r="AE472" s="153"/>
      <c r="AF472" s="153"/>
      <c r="AG472" s="153"/>
      <c r="AH472" s="153"/>
      <c r="AI472" s="153"/>
      <c r="AJ472" s="153"/>
      <c r="AK472" s="153"/>
      <c r="AL472" s="147"/>
      <c r="AM472" s="147"/>
    </row>
    <row r="473" spans="1:39" x14ac:dyDescent="0.25">
      <c r="A473" s="147"/>
      <c r="B473" s="153"/>
      <c r="C473" s="153"/>
      <c r="D473" s="153"/>
      <c r="E473" s="153"/>
      <c r="F473" s="153"/>
      <c r="G473" s="153"/>
      <c r="H473" s="153"/>
      <c r="I473" s="153"/>
      <c r="J473" s="153"/>
      <c r="K473" s="153"/>
      <c r="L473" s="153"/>
      <c r="M473" s="153"/>
      <c r="N473" s="153"/>
      <c r="O473" s="153"/>
      <c r="P473" s="153"/>
      <c r="Q473" s="153"/>
      <c r="R473" s="153"/>
      <c r="S473" s="153"/>
      <c r="T473" s="153"/>
      <c r="U473" s="153"/>
      <c r="V473" s="153"/>
      <c r="W473" s="153"/>
      <c r="X473" s="153"/>
      <c r="Y473" s="153"/>
      <c r="Z473" s="153"/>
      <c r="AA473" s="153"/>
      <c r="AB473" s="153"/>
      <c r="AC473" s="153"/>
      <c r="AD473" s="153"/>
      <c r="AE473" s="153"/>
      <c r="AF473" s="153"/>
      <c r="AG473" s="153"/>
      <c r="AH473" s="153"/>
      <c r="AI473" s="153"/>
      <c r="AJ473" s="153"/>
      <c r="AK473" s="153"/>
      <c r="AL473" s="147"/>
      <c r="AM473" s="147"/>
    </row>
    <row r="474" spans="1:39" x14ac:dyDescent="0.25">
      <c r="A474" s="147"/>
      <c r="B474" s="153"/>
      <c r="C474" s="153"/>
      <c r="D474" s="153"/>
      <c r="E474" s="153"/>
      <c r="F474" s="153"/>
      <c r="G474" s="153"/>
      <c r="H474" s="153"/>
      <c r="I474" s="153"/>
      <c r="J474" s="153"/>
      <c r="K474" s="153"/>
      <c r="L474" s="153"/>
      <c r="M474" s="153"/>
      <c r="N474" s="153"/>
      <c r="O474" s="153"/>
      <c r="P474" s="153"/>
      <c r="Q474" s="153"/>
      <c r="R474" s="153"/>
      <c r="S474" s="153"/>
      <c r="T474" s="153"/>
      <c r="U474" s="153"/>
      <c r="V474" s="153"/>
      <c r="W474" s="153"/>
      <c r="X474" s="153"/>
      <c r="Y474" s="153"/>
      <c r="Z474" s="153"/>
      <c r="AA474" s="153"/>
      <c r="AB474" s="153"/>
      <c r="AC474" s="153"/>
      <c r="AD474" s="153"/>
      <c r="AE474" s="153"/>
      <c r="AF474" s="153"/>
      <c r="AG474" s="153"/>
      <c r="AH474" s="153"/>
      <c r="AI474" s="153"/>
      <c r="AJ474" s="153"/>
      <c r="AK474" s="153"/>
      <c r="AL474" s="147"/>
      <c r="AM474" s="147"/>
    </row>
    <row r="475" spans="1:39" x14ac:dyDescent="0.25">
      <c r="A475" s="147"/>
      <c r="B475" s="153"/>
      <c r="C475" s="153"/>
      <c r="D475" s="153"/>
      <c r="E475" s="153"/>
      <c r="F475" s="153"/>
      <c r="G475" s="153"/>
      <c r="H475" s="153"/>
      <c r="I475" s="153"/>
      <c r="J475" s="153"/>
      <c r="K475" s="153"/>
      <c r="L475" s="153"/>
      <c r="M475" s="153"/>
      <c r="N475" s="153"/>
      <c r="O475" s="153"/>
      <c r="P475" s="153"/>
      <c r="Q475" s="153"/>
      <c r="R475" s="153"/>
      <c r="S475" s="153"/>
      <c r="T475" s="153"/>
      <c r="U475" s="153"/>
      <c r="V475" s="153"/>
      <c r="W475" s="153"/>
      <c r="X475" s="153"/>
      <c r="Y475" s="153"/>
      <c r="Z475" s="153"/>
      <c r="AA475" s="153"/>
      <c r="AB475" s="153"/>
      <c r="AC475" s="153"/>
      <c r="AD475" s="153"/>
      <c r="AE475" s="153"/>
      <c r="AF475" s="153"/>
      <c r="AG475" s="153"/>
      <c r="AH475" s="153"/>
      <c r="AI475" s="153"/>
      <c r="AJ475" s="153"/>
      <c r="AK475" s="153"/>
      <c r="AL475" s="147"/>
      <c r="AM475" s="147"/>
    </row>
    <row r="476" spans="1:39" x14ac:dyDescent="0.25">
      <c r="A476" s="147"/>
      <c r="B476" s="153"/>
      <c r="C476" s="153"/>
      <c r="D476" s="153"/>
      <c r="E476" s="153"/>
      <c r="F476" s="153"/>
      <c r="G476" s="153"/>
      <c r="H476" s="153"/>
      <c r="I476" s="153"/>
      <c r="J476" s="153"/>
      <c r="K476" s="153"/>
      <c r="L476" s="153"/>
      <c r="M476" s="153"/>
      <c r="N476" s="153"/>
      <c r="O476" s="153"/>
      <c r="P476" s="153"/>
      <c r="Q476" s="153"/>
      <c r="R476" s="153"/>
      <c r="S476" s="153"/>
      <c r="T476" s="153"/>
      <c r="U476" s="153"/>
      <c r="V476" s="153"/>
      <c r="W476" s="153"/>
      <c r="X476" s="153"/>
      <c r="Y476" s="153"/>
      <c r="Z476" s="153"/>
      <c r="AA476" s="153"/>
      <c r="AB476" s="153"/>
      <c r="AC476" s="153"/>
      <c r="AD476" s="153"/>
      <c r="AE476" s="153"/>
      <c r="AF476" s="153"/>
      <c r="AG476" s="153"/>
      <c r="AH476" s="153"/>
      <c r="AI476" s="153"/>
      <c r="AJ476" s="153"/>
      <c r="AK476" s="153"/>
      <c r="AL476" s="147"/>
      <c r="AM476" s="147"/>
    </row>
    <row r="477" spans="1:39" x14ac:dyDescent="0.25">
      <c r="A477" s="147"/>
      <c r="B477" s="153"/>
      <c r="C477" s="153"/>
      <c r="D477" s="153"/>
      <c r="E477" s="153"/>
      <c r="F477" s="153"/>
      <c r="G477" s="153"/>
      <c r="H477" s="153"/>
      <c r="I477" s="153"/>
      <c r="J477" s="153"/>
      <c r="K477" s="153"/>
      <c r="L477" s="153"/>
      <c r="M477" s="153"/>
      <c r="N477" s="153"/>
      <c r="O477" s="153"/>
      <c r="P477" s="153"/>
      <c r="Q477" s="153"/>
      <c r="R477" s="153"/>
      <c r="S477" s="153"/>
      <c r="T477" s="153"/>
      <c r="U477" s="153"/>
      <c r="V477" s="153"/>
      <c r="W477" s="153"/>
      <c r="X477" s="153"/>
      <c r="Y477" s="153"/>
      <c r="Z477" s="153"/>
      <c r="AA477" s="153"/>
      <c r="AB477" s="153"/>
      <c r="AC477" s="153"/>
      <c r="AD477" s="153"/>
      <c r="AE477" s="153"/>
      <c r="AF477" s="153"/>
      <c r="AG477" s="153"/>
      <c r="AH477" s="153"/>
      <c r="AI477" s="153"/>
      <c r="AJ477" s="153"/>
      <c r="AK477" s="153"/>
      <c r="AL477" s="147"/>
      <c r="AM477" s="147"/>
    </row>
    <row r="478" spans="1:39" x14ac:dyDescent="0.25">
      <c r="A478" s="147"/>
      <c r="B478" s="153"/>
      <c r="C478" s="153"/>
      <c r="D478" s="153"/>
      <c r="E478" s="153"/>
      <c r="F478" s="153"/>
      <c r="G478" s="153"/>
      <c r="H478" s="153"/>
      <c r="I478" s="153"/>
      <c r="J478" s="153"/>
      <c r="K478" s="153"/>
      <c r="L478" s="153"/>
      <c r="M478" s="153"/>
      <c r="N478" s="153"/>
      <c r="O478" s="153"/>
      <c r="P478" s="153"/>
      <c r="Q478" s="153"/>
      <c r="R478" s="153"/>
      <c r="S478" s="153"/>
      <c r="T478" s="153"/>
      <c r="U478" s="153"/>
      <c r="V478" s="153"/>
      <c r="W478" s="153"/>
      <c r="X478" s="153"/>
      <c r="Y478" s="153"/>
      <c r="Z478" s="153"/>
      <c r="AA478" s="153"/>
      <c r="AB478" s="153"/>
      <c r="AC478" s="153"/>
      <c r="AD478" s="153"/>
      <c r="AE478" s="153"/>
      <c r="AF478" s="153"/>
      <c r="AG478" s="153"/>
      <c r="AH478" s="153"/>
      <c r="AI478" s="153"/>
      <c r="AJ478" s="153"/>
      <c r="AK478" s="153"/>
      <c r="AL478" s="147"/>
      <c r="AM478" s="147"/>
    </row>
    <row r="479" spans="1:39" x14ac:dyDescent="0.25">
      <c r="A479" s="147"/>
      <c r="B479" s="153"/>
      <c r="C479" s="153"/>
      <c r="D479" s="153"/>
      <c r="E479" s="153"/>
      <c r="F479" s="153"/>
      <c r="G479" s="153"/>
      <c r="H479" s="153"/>
      <c r="I479" s="153"/>
      <c r="J479" s="153"/>
      <c r="K479" s="153"/>
      <c r="L479" s="153"/>
      <c r="M479" s="153"/>
      <c r="N479" s="153"/>
      <c r="O479" s="153"/>
      <c r="P479" s="153"/>
      <c r="Q479" s="153"/>
      <c r="R479" s="153"/>
      <c r="S479" s="153"/>
      <c r="T479" s="153"/>
      <c r="U479" s="153"/>
      <c r="V479" s="153"/>
      <c r="W479" s="153"/>
      <c r="X479" s="153"/>
      <c r="Y479" s="153"/>
      <c r="Z479" s="153"/>
      <c r="AA479" s="153"/>
      <c r="AB479" s="153"/>
      <c r="AC479" s="153"/>
      <c r="AD479" s="153"/>
      <c r="AE479" s="153"/>
      <c r="AF479" s="153"/>
      <c r="AG479" s="153"/>
      <c r="AH479" s="153"/>
      <c r="AI479" s="153"/>
      <c r="AJ479" s="153"/>
      <c r="AK479" s="153"/>
      <c r="AL479" s="147"/>
      <c r="AM479" s="147"/>
    </row>
    <row r="480" spans="1:39" x14ac:dyDescent="0.25">
      <c r="A480" s="147"/>
      <c r="B480" s="153"/>
      <c r="C480" s="153"/>
      <c r="D480" s="153"/>
      <c r="E480" s="153"/>
      <c r="F480" s="153"/>
      <c r="G480" s="153"/>
      <c r="H480" s="153"/>
      <c r="I480" s="153"/>
      <c r="J480" s="153"/>
      <c r="K480" s="153"/>
      <c r="L480" s="153"/>
      <c r="M480" s="153"/>
      <c r="N480" s="153"/>
      <c r="O480" s="153"/>
      <c r="P480" s="153"/>
      <c r="Q480" s="153"/>
      <c r="R480" s="153"/>
      <c r="S480" s="153"/>
      <c r="T480" s="153"/>
      <c r="U480" s="153"/>
      <c r="V480" s="153"/>
      <c r="W480" s="153"/>
      <c r="X480" s="153"/>
      <c r="Y480" s="153"/>
      <c r="Z480" s="153"/>
      <c r="AA480" s="153"/>
      <c r="AB480" s="153"/>
      <c r="AC480" s="153"/>
      <c r="AD480" s="153"/>
      <c r="AE480" s="153"/>
      <c r="AF480" s="153"/>
      <c r="AG480" s="153"/>
      <c r="AH480" s="153"/>
      <c r="AI480" s="153"/>
      <c r="AJ480" s="153"/>
      <c r="AK480" s="153"/>
      <c r="AL480" s="147"/>
      <c r="AM480" s="147"/>
    </row>
    <row r="481" spans="1:39" x14ac:dyDescent="0.25">
      <c r="A481" s="147"/>
      <c r="B481" s="153"/>
      <c r="C481" s="153"/>
      <c r="D481" s="153"/>
      <c r="E481" s="153"/>
      <c r="F481" s="153"/>
      <c r="G481" s="153"/>
      <c r="H481" s="153"/>
      <c r="I481" s="153"/>
      <c r="J481" s="153"/>
      <c r="K481" s="153"/>
      <c r="L481" s="153"/>
      <c r="M481" s="153"/>
      <c r="N481" s="153"/>
      <c r="O481" s="153"/>
      <c r="P481" s="153"/>
      <c r="Q481" s="153"/>
      <c r="R481" s="153"/>
      <c r="S481" s="153"/>
      <c r="T481" s="153"/>
      <c r="U481" s="153"/>
      <c r="V481" s="153"/>
      <c r="W481" s="153"/>
      <c r="X481" s="153"/>
      <c r="Y481" s="153"/>
      <c r="Z481" s="153"/>
      <c r="AA481" s="153"/>
      <c r="AB481" s="153"/>
      <c r="AC481" s="153"/>
      <c r="AD481" s="153"/>
      <c r="AE481" s="153"/>
      <c r="AF481" s="153"/>
      <c r="AG481" s="153"/>
      <c r="AH481" s="153"/>
      <c r="AI481" s="153"/>
      <c r="AJ481" s="153"/>
      <c r="AK481" s="153"/>
      <c r="AL481" s="147"/>
      <c r="AM481" s="147"/>
    </row>
    <row r="482" spans="1:39" x14ac:dyDescent="0.25">
      <c r="A482" s="147"/>
      <c r="B482" s="153"/>
      <c r="C482" s="153"/>
      <c r="D482" s="153"/>
      <c r="E482" s="153"/>
      <c r="F482" s="153"/>
      <c r="G482" s="153"/>
      <c r="H482" s="153"/>
      <c r="I482" s="153"/>
      <c r="J482" s="153"/>
      <c r="K482" s="153"/>
      <c r="L482" s="153"/>
      <c r="M482" s="153"/>
      <c r="N482" s="153"/>
      <c r="O482" s="153"/>
      <c r="P482" s="153"/>
      <c r="Q482" s="153"/>
      <c r="R482" s="153"/>
      <c r="S482" s="153"/>
      <c r="T482" s="153"/>
      <c r="U482" s="153"/>
      <c r="V482" s="153"/>
      <c r="W482" s="153"/>
      <c r="X482" s="153"/>
      <c r="Y482" s="153"/>
      <c r="Z482" s="153"/>
      <c r="AA482" s="153"/>
      <c r="AB482" s="153"/>
      <c r="AC482" s="153"/>
      <c r="AD482" s="153"/>
      <c r="AE482" s="153"/>
      <c r="AF482" s="153"/>
      <c r="AG482" s="153"/>
      <c r="AH482" s="153"/>
      <c r="AI482" s="153"/>
      <c r="AJ482" s="153"/>
      <c r="AK482" s="153"/>
      <c r="AL482" s="147"/>
      <c r="AM482" s="147"/>
    </row>
    <row r="483" spans="1:39" x14ac:dyDescent="0.25">
      <c r="A483" s="147"/>
      <c r="B483" s="153"/>
      <c r="C483" s="153"/>
      <c r="D483" s="153"/>
      <c r="E483" s="153"/>
      <c r="F483" s="153"/>
      <c r="G483" s="153"/>
      <c r="H483" s="153"/>
      <c r="I483" s="153"/>
      <c r="J483" s="153"/>
      <c r="K483" s="153"/>
      <c r="L483" s="153"/>
      <c r="M483" s="153"/>
      <c r="N483" s="153"/>
      <c r="O483" s="153"/>
      <c r="P483" s="153"/>
      <c r="Q483" s="153"/>
      <c r="R483" s="153"/>
      <c r="S483" s="153"/>
      <c r="T483" s="153"/>
      <c r="U483" s="153"/>
      <c r="V483" s="153"/>
      <c r="W483" s="153"/>
      <c r="X483" s="153"/>
      <c r="Y483" s="153"/>
      <c r="Z483" s="153"/>
      <c r="AA483" s="153"/>
      <c r="AB483" s="153"/>
      <c r="AC483" s="153"/>
      <c r="AD483" s="153"/>
      <c r="AE483" s="153"/>
      <c r="AF483" s="153"/>
      <c r="AG483" s="153"/>
      <c r="AH483" s="153"/>
      <c r="AI483" s="153"/>
      <c r="AJ483" s="153"/>
      <c r="AK483" s="153"/>
      <c r="AL483" s="147"/>
      <c r="AM483" s="147"/>
    </row>
    <row r="484" spans="1:39" x14ac:dyDescent="0.25">
      <c r="A484" s="147"/>
      <c r="B484" s="153"/>
      <c r="C484" s="153"/>
      <c r="D484" s="153"/>
      <c r="E484" s="153"/>
      <c r="F484" s="153"/>
      <c r="G484" s="153"/>
      <c r="H484" s="153"/>
      <c r="I484" s="153"/>
      <c r="J484" s="153"/>
      <c r="K484" s="153"/>
      <c r="L484" s="153"/>
      <c r="M484" s="153"/>
      <c r="N484" s="153"/>
      <c r="O484" s="153"/>
      <c r="P484" s="153"/>
      <c r="Q484" s="153"/>
      <c r="R484" s="153"/>
      <c r="S484" s="153"/>
      <c r="T484" s="153"/>
      <c r="U484" s="153"/>
      <c r="V484" s="153"/>
      <c r="W484" s="153"/>
      <c r="X484" s="153"/>
      <c r="Y484" s="153"/>
      <c r="Z484" s="153"/>
      <c r="AA484" s="153"/>
      <c r="AB484" s="153"/>
      <c r="AC484" s="153"/>
      <c r="AD484" s="153"/>
      <c r="AE484" s="153"/>
      <c r="AF484" s="153"/>
      <c r="AG484" s="153"/>
      <c r="AH484" s="153"/>
      <c r="AI484" s="153"/>
      <c r="AJ484" s="153"/>
      <c r="AK484" s="153"/>
      <c r="AL484" s="147"/>
      <c r="AM484" s="147"/>
    </row>
    <row r="485" spans="1:39" x14ac:dyDescent="0.25">
      <c r="A485" s="147"/>
      <c r="B485" s="153"/>
      <c r="C485" s="153"/>
      <c r="D485" s="153"/>
      <c r="E485" s="153"/>
      <c r="F485" s="153"/>
      <c r="G485" s="153"/>
      <c r="H485" s="153"/>
      <c r="I485" s="153"/>
      <c r="J485" s="153"/>
      <c r="K485" s="153"/>
      <c r="L485" s="153"/>
      <c r="M485" s="153"/>
      <c r="N485" s="153"/>
      <c r="O485" s="153"/>
      <c r="P485" s="153"/>
      <c r="Q485" s="153"/>
      <c r="R485" s="153"/>
      <c r="S485" s="153"/>
      <c r="T485" s="153"/>
      <c r="U485" s="153"/>
      <c r="V485" s="153"/>
      <c r="W485" s="153"/>
      <c r="X485" s="153"/>
      <c r="Y485" s="153"/>
      <c r="Z485" s="153"/>
      <c r="AA485" s="153"/>
      <c r="AB485" s="153"/>
      <c r="AC485" s="153"/>
      <c r="AD485" s="153"/>
      <c r="AE485" s="153"/>
      <c r="AF485" s="153"/>
      <c r="AG485" s="153"/>
      <c r="AH485" s="153"/>
      <c r="AI485" s="153"/>
      <c r="AJ485" s="153"/>
      <c r="AK485" s="153"/>
      <c r="AL485" s="147"/>
      <c r="AM485" s="147"/>
    </row>
    <row r="486" spans="1:39" x14ac:dyDescent="0.25">
      <c r="A486" s="147"/>
      <c r="B486" s="153"/>
      <c r="C486" s="153"/>
      <c r="D486" s="153"/>
      <c r="E486" s="153"/>
      <c r="F486" s="153"/>
      <c r="G486" s="153"/>
      <c r="H486" s="153"/>
      <c r="I486" s="153"/>
      <c r="J486" s="153"/>
      <c r="K486" s="153"/>
      <c r="L486" s="153"/>
      <c r="M486" s="153"/>
      <c r="N486" s="153"/>
      <c r="O486" s="153"/>
      <c r="P486" s="153"/>
      <c r="Q486" s="153"/>
      <c r="R486" s="153"/>
      <c r="S486" s="153"/>
      <c r="T486" s="153"/>
      <c r="U486" s="153"/>
      <c r="V486" s="153"/>
      <c r="W486" s="153"/>
      <c r="X486" s="153"/>
      <c r="Y486" s="153"/>
      <c r="Z486" s="153"/>
      <c r="AA486" s="153"/>
      <c r="AB486" s="153"/>
      <c r="AC486" s="153"/>
      <c r="AD486" s="153"/>
      <c r="AE486" s="153"/>
      <c r="AF486" s="153"/>
      <c r="AG486" s="153"/>
      <c r="AH486" s="153"/>
      <c r="AI486" s="153"/>
      <c r="AJ486" s="153"/>
      <c r="AK486" s="153"/>
      <c r="AL486" s="147"/>
      <c r="AM486" s="147"/>
    </row>
    <row r="487" spans="1:39" x14ac:dyDescent="0.25">
      <c r="A487" s="147"/>
      <c r="B487" s="153"/>
      <c r="C487" s="153"/>
      <c r="D487" s="153"/>
      <c r="E487" s="153"/>
      <c r="F487" s="153"/>
      <c r="G487" s="153"/>
      <c r="H487" s="153"/>
      <c r="I487" s="153"/>
      <c r="J487" s="153"/>
      <c r="K487" s="153"/>
      <c r="L487" s="153"/>
      <c r="M487" s="153"/>
      <c r="N487" s="153"/>
      <c r="O487" s="153"/>
      <c r="P487" s="153"/>
      <c r="Q487" s="153"/>
      <c r="R487" s="153"/>
      <c r="S487" s="153"/>
      <c r="T487" s="153"/>
      <c r="U487" s="153"/>
      <c r="V487" s="153"/>
      <c r="W487" s="153"/>
      <c r="X487" s="153"/>
      <c r="Y487" s="153"/>
      <c r="Z487" s="153"/>
      <c r="AA487" s="153"/>
      <c r="AB487" s="153"/>
      <c r="AC487" s="153"/>
      <c r="AD487" s="153"/>
      <c r="AE487" s="153"/>
      <c r="AF487" s="153"/>
      <c r="AG487" s="153"/>
      <c r="AH487" s="153"/>
      <c r="AI487" s="153"/>
      <c r="AJ487" s="153"/>
      <c r="AK487" s="153"/>
      <c r="AL487" s="147"/>
      <c r="AM487" s="147"/>
    </row>
    <row r="488" spans="1:39" x14ac:dyDescent="0.25">
      <c r="A488" s="147"/>
      <c r="B488" s="153"/>
      <c r="C488" s="153"/>
      <c r="D488" s="153"/>
      <c r="E488" s="153"/>
      <c r="F488" s="153"/>
      <c r="G488" s="153"/>
      <c r="H488" s="153"/>
      <c r="I488" s="153"/>
      <c r="J488" s="153"/>
      <c r="K488" s="153"/>
      <c r="L488" s="153"/>
      <c r="M488" s="153"/>
      <c r="N488" s="153"/>
      <c r="O488" s="153"/>
      <c r="P488" s="153"/>
      <c r="Q488" s="153"/>
      <c r="R488" s="153"/>
      <c r="S488" s="153"/>
      <c r="T488" s="153"/>
      <c r="U488" s="153"/>
      <c r="V488" s="153"/>
      <c r="W488" s="153"/>
      <c r="X488" s="153"/>
      <c r="Y488" s="153"/>
      <c r="Z488" s="153"/>
      <c r="AA488" s="153"/>
      <c r="AB488" s="153"/>
      <c r="AC488" s="153"/>
      <c r="AD488" s="153"/>
      <c r="AE488" s="153"/>
      <c r="AF488" s="153"/>
      <c r="AG488" s="153"/>
      <c r="AH488" s="153"/>
      <c r="AI488" s="153"/>
      <c r="AJ488" s="153"/>
      <c r="AK488" s="153"/>
      <c r="AL488" s="147"/>
      <c r="AM488" s="147"/>
    </row>
    <row r="489" spans="1:39" x14ac:dyDescent="0.25">
      <c r="A489" s="147"/>
      <c r="B489" s="153"/>
      <c r="C489" s="153"/>
      <c r="D489" s="153"/>
      <c r="E489" s="153"/>
      <c r="F489" s="153"/>
      <c r="G489" s="153"/>
      <c r="H489" s="153"/>
      <c r="I489" s="153"/>
      <c r="J489" s="153"/>
      <c r="K489" s="153"/>
      <c r="L489" s="153"/>
      <c r="M489" s="153"/>
      <c r="N489" s="153"/>
      <c r="O489" s="153"/>
      <c r="P489" s="153"/>
      <c r="Q489" s="153"/>
      <c r="R489" s="153"/>
      <c r="S489" s="153"/>
      <c r="T489" s="153"/>
      <c r="U489" s="153"/>
      <c r="V489" s="153"/>
      <c r="W489" s="153"/>
      <c r="X489" s="153"/>
      <c r="Y489" s="153"/>
      <c r="Z489" s="153"/>
      <c r="AA489" s="153"/>
      <c r="AB489" s="153"/>
      <c r="AC489" s="153"/>
      <c r="AD489" s="153"/>
      <c r="AE489" s="153"/>
      <c r="AF489" s="153"/>
      <c r="AG489" s="153"/>
      <c r="AH489" s="153"/>
      <c r="AI489" s="153"/>
      <c r="AJ489" s="153"/>
      <c r="AK489" s="153"/>
      <c r="AL489" s="147"/>
      <c r="AM489" s="147"/>
    </row>
    <row r="490" spans="1:39" x14ac:dyDescent="0.25">
      <c r="A490" s="147"/>
      <c r="B490" s="153"/>
      <c r="C490" s="153"/>
      <c r="D490" s="153"/>
      <c r="E490" s="153"/>
      <c r="F490" s="153"/>
      <c r="G490" s="153"/>
      <c r="H490" s="153"/>
      <c r="I490" s="153"/>
      <c r="J490" s="153"/>
      <c r="K490" s="153"/>
      <c r="L490" s="153"/>
      <c r="M490" s="153"/>
      <c r="N490" s="153"/>
      <c r="O490" s="153"/>
      <c r="P490" s="153"/>
      <c r="Q490" s="153"/>
      <c r="R490" s="153"/>
      <c r="S490" s="153"/>
      <c r="T490" s="153"/>
      <c r="U490" s="153"/>
      <c r="V490" s="153"/>
      <c r="W490" s="153"/>
      <c r="X490" s="153"/>
      <c r="Y490" s="153"/>
      <c r="Z490" s="153"/>
      <c r="AA490" s="153"/>
      <c r="AB490" s="153"/>
      <c r="AC490" s="153"/>
      <c r="AD490" s="153"/>
      <c r="AE490" s="153"/>
      <c r="AF490" s="153"/>
      <c r="AG490" s="153"/>
      <c r="AH490" s="153"/>
      <c r="AI490" s="153"/>
      <c r="AJ490" s="153"/>
      <c r="AK490" s="153"/>
      <c r="AL490" s="147"/>
      <c r="AM490" s="147"/>
    </row>
    <row r="491" spans="1:39" x14ac:dyDescent="0.25">
      <c r="A491" s="147"/>
      <c r="B491" s="153"/>
      <c r="C491" s="153"/>
      <c r="D491" s="153"/>
      <c r="E491" s="153"/>
      <c r="F491" s="153"/>
      <c r="G491" s="153"/>
      <c r="H491" s="153"/>
      <c r="I491" s="153"/>
      <c r="J491" s="153"/>
      <c r="K491" s="153"/>
      <c r="L491" s="153"/>
      <c r="M491" s="153"/>
      <c r="N491" s="153"/>
      <c r="O491" s="153"/>
      <c r="P491" s="153"/>
      <c r="Q491" s="153"/>
      <c r="R491" s="153"/>
      <c r="S491" s="153"/>
      <c r="T491" s="153"/>
      <c r="U491" s="153"/>
      <c r="V491" s="153"/>
      <c r="W491" s="153"/>
      <c r="X491" s="153"/>
      <c r="Y491" s="153"/>
      <c r="Z491" s="153"/>
      <c r="AA491" s="153"/>
      <c r="AB491" s="153"/>
      <c r="AC491" s="153"/>
      <c r="AD491" s="153"/>
      <c r="AE491" s="153"/>
      <c r="AF491" s="153"/>
      <c r="AG491" s="153"/>
      <c r="AH491" s="153"/>
      <c r="AI491" s="153"/>
      <c r="AJ491" s="153"/>
      <c r="AK491" s="153"/>
      <c r="AL491" s="147"/>
      <c r="AM491" s="147"/>
    </row>
    <row r="492" spans="1:39" x14ac:dyDescent="0.25">
      <c r="A492" s="147"/>
      <c r="B492" s="153"/>
      <c r="C492" s="153"/>
      <c r="D492" s="153"/>
      <c r="E492" s="153"/>
      <c r="F492" s="153"/>
      <c r="G492" s="153"/>
      <c r="H492" s="153"/>
      <c r="I492" s="153"/>
      <c r="J492" s="153"/>
      <c r="K492" s="153"/>
      <c r="L492" s="153"/>
      <c r="M492" s="153"/>
      <c r="N492" s="153"/>
      <c r="O492" s="153"/>
      <c r="P492" s="153"/>
      <c r="Q492" s="153"/>
      <c r="R492" s="153"/>
      <c r="S492" s="153"/>
      <c r="T492" s="153"/>
      <c r="U492" s="153"/>
      <c r="V492" s="153"/>
      <c r="W492" s="153"/>
      <c r="X492" s="153"/>
      <c r="Y492" s="153"/>
      <c r="Z492" s="153"/>
      <c r="AA492" s="153"/>
      <c r="AB492" s="153"/>
      <c r="AC492" s="153"/>
      <c r="AD492" s="153"/>
      <c r="AE492" s="153"/>
      <c r="AF492" s="153"/>
      <c r="AG492" s="153"/>
      <c r="AH492" s="153"/>
      <c r="AI492" s="153"/>
      <c r="AJ492" s="153"/>
      <c r="AK492" s="153"/>
      <c r="AL492" s="147"/>
      <c r="AM492" s="147"/>
    </row>
    <row r="493" spans="1:39" x14ac:dyDescent="0.25">
      <c r="A493" s="147"/>
      <c r="B493" s="153"/>
      <c r="C493" s="153"/>
      <c r="D493" s="153"/>
      <c r="E493" s="153"/>
      <c r="F493" s="153"/>
      <c r="G493" s="153"/>
      <c r="H493" s="153"/>
      <c r="I493" s="153"/>
      <c r="J493" s="153"/>
      <c r="K493" s="153"/>
      <c r="L493" s="153"/>
      <c r="M493" s="153"/>
      <c r="N493" s="153"/>
      <c r="O493" s="153"/>
      <c r="P493" s="153"/>
      <c r="Q493" s="153"/>
      <c r="R493" s="153"/>
      <c r="S493" s="153"/>
      <c r="T493" s="153"/>
      <c r="U493" s="153"/>
      <c r="V493" s="153"/>
      <c r="W493" s="153"/>
      <c r="X493" s="153"/>
      <c r="Y493" s="153"/>
      <c r="Z493" s="153"/>
      <c r="AA493" s="153"/>
      <c r="AB493" s="153"/>
      <c r="AC493" s="153"/>
      <c r="AD493" s="153"/>
      <c r="AE493" s="153"/>
      <c r="AF493" s="153"/>
      <c r="AG493" s="153"/>
      <c r="AH493" s="153"/>
      <c r="AI493" s="153"/>
      <c r="AJ493" s="153"/>
      <c r="AK493" s="153"/>
      <c r="AL493" s="147"/>
      <c r="AM493" s="147"/>
    </row>
    <row r="494" spans="1:39" x14ac:dyDescent="0.25">
      <c r="A494" s="147"/>
      <c r="B494" s="153"/>
      <c r="C494" s="153"/>
      <c r="D494" s="153"/>
      <c r="E494" s="153"/>
      <c r="F494" s="153"/>
      <c r="G494" s="153"/>
      <c r="H494" s="153"/>
      <c r="I494" s="153"/>
      <c r="J494" s="153"/>
      <c r="K494" s="153"/>
      <c r="L494" s="153"/>
      <c r="M494" s="153"/>
      <c r="N494" s="153"/>
      <c r="O494" s="153"/>
      <c r="P494" s="153"/>
      <c r="Q494" s="153"/>
      <c r="R494" s="153"/>
      <c r="S494" s="153"/>
      <c r="T494" s="153"/>
      <c r="U494" s="153"/>
      <c r="V494" s="153"/>
      <c r="W494" s="153"/>
      <c r="X494" s="153"/>
      <c r="Y494" s="153"/>
      <c r="Z494" s="153"/>
      <c r="AA494" s="153"/>
      <c r="AB494" s="153"/>
      <c r="AC494" s="153"/>
      <c r="AD494" s="153"/>
      <c r="AE494" s="153"/>
      <c r="AF494" s="153"/>
      <c r="AG494" s="153"/>
      <c r="AH494" s="153"/>
      <c r="AI494" s="153"/>
      <c r="AJ494" s="153"/>
      <c r="AK494" s="153"/>
      <c r="AL494" s="147"/>
      <c r="AM494" s="147"/>
    </row>
    <row r="495" spans="1:39" x14ac:dyDescent="0.25">
      <c r="A495" s="147"/>
      <c r="B495" s="153"/>
      <c r="C495" s="153"/>
      <c r="D495" s="153"/>
      <c r="E495" s="153"/>
      <c r="F495" s="153"/>
      <c r="G495" s="153"/>
      <c r="H495" s="153"/>
      <c r="I495" s="153"/>
      <c r="J495" s="153"/>
      <c r="K495" s="153"/>
      <c r="L495" s="153"/>
      <c r="M495" s="153"/>
      <c r="N495" s="153"/>
      <c r="O495" s="153"/>
      <c r="P495" s="153"/>
      <c r="Q495" s="153"/>
      <c r="R495" s="153"/>
      <c r="S495" s="153"/>
      <c r="T495" s="153"/>
      <c r="U495" s="153"/>
      <c r="V495" s="153"/>
      <c r="W495" s="153"/>
      <c r="X495" s="153"/>
      <c r="Y495" s="153"/>
      <c r="Z495" s="153"/>
      <c r="AA495" s="153"/>
      <c r="AB495" s="153"/>
      <c r="AC495" s="153"/>
      <c r="AD495" s="153"/>
      <c r="AE495" s="153"/>
      <c r="AF495" s="153"/>
      <c r="AG495" s="153"/>
      <c r="AH495" s="153"/>
      <c r="AI495" s="153"/>
      <c r="AJ495" s="153"/>
      <c r="AK495" s="153"/>
      <c r="AL495" s="147"/>
      <c r="AM495" s="147"/>
    </row>
    <row r="496" spans="1:39" x14ac:dyDescent="0.25">
      <c r="A496" s="147"/>
      <c r="B496" s="153"/>
      <c r="C496" s="153"/>
      <c r="D496" s="153"/>
      <c r="E496" s="153"/>
      <c r="F496" s="153"/>
      <c r="G496" s="153"/>
      <c r="H496" s="153"/>
      <c r="I496" s="153"/>
      <c r="J496" s="153"/>
      <c r="K496" s="153"/>
      <c r="L496" s="153"/>
      <c r="M496" s="153"/>
      <c r="N496" s="153"/>
      <c r="O496" s="153"/>
      <c r="P496" s="153"/>
      <c r="Q496" s="153"/>
      <c r="R496" s="153"/>
      <c r="S496" s="153"/>
      <c r="T496" s="153"/>
      <c r="U496" s="153"/>
      <c r="V496" s="153"/>
      <c r="W496" s="153"/>
      <c r="X496" s="153"/>
      <c r="Y496" s="153"/>
      <c r="Z496" s="153"/>
      <c r="AA496" s="153"/>
      <c r="AB496" s="153"/>
      <c r="AC496" s="153"/>
      <c r="AD496" s="153"/>
      <c r="AE496" s="153"/>
      <c r="AF496" s="153"/>
      <c r="AG496" s="153"/>
      <c r="AH496" s="153"/>
      <c r="AI496" s="153"/>
      <c r="AJ496" s="153"/>
      <c r="AK496" s="153"/>
      <c r="AL496" s="147"/>
      <c r="AM496" s="147"/>
    </row>
    <row r="497" spans="1:39" x14ac:dyDescent="0.25">
      <c r="A497" s="147"/>
      <c r="B497" s="153"/>
      <c r="C497" s="153"/>
      <c r="D497" s="153"/>
      <c r="E497" s="153"/>
      <c r="F497" s="153"/>
      <c r="G497" s="153"/>
      <c r="H497" s="153"/>
      <c r="I497" s="153"/>
      <c r="J497" s="153"/>
      <c r="K497" s="153"/>
      <c r="L497" s="153"/>
      <c r="M497" s="153"/>
      <c r="N497" s="153"/>
      <c r="O497" s="153"/>
      <c r="P497" s="153"/>
      <c r="Q497" s="153"/>
      <c r="R497" s="153"/>
      <c r="S497" s="153"/>
      <c r="T497" s="153"/>
      <c r="U497" s="153"/>
      <c r="V497" s="153"/>
      <c r="W497" s="153"/>
      <c r="X497" s="153"/>
      <c r="Y497" s="153"/>
      <c r="Z497" s="153"/>
      <c r="AA497" s="153"/>
      <c r="AB497" s="153"/>
      <c r="AC497" s="153"/>
      <c r="AD497" s="153"/>
      <c r="AE497" s="153"/>
      <c r="AF497" s="153"/>
      <c r="AG497" s="153"/>
      <c r="AH497" s="153"/>
      <c r="AI497" s="153"/>
      <c r="AJ497" s="153"/>
      <c r="AK497" s="153"/>
      <c r="AL497" s="147"/>
      <c r="AM497" s="147"/>
    </row>
    <row r="498" spans="1:39" x14ac:dyDescent="0.25">
      <c r="A498" s="147"/>
      <c r="B498" s="153"/>
      <c r="C498" s="153"/>
      <c r="D498" s="153"/>
      <c r="E498" s="153"/>
      <c r="F498" s="153"/>
      <c r="G498" s="153"/>
      <c r="H498" s="153"/>
      <c r="I498" s="153"/>
      <c r="J498" s="153"/>
      <c r="K498" s="153"/>
      <c r="L498" s="153"/>
      <c r="M498" s="153"/>
      <c r="N498" s="153"/>
      <c r="O498" s="153"/>
      <c r="P498" s="153"/>
      <c r="Q498" s="153"/>
      <c r="R498" s="153"/>
      <c r="S498" s="153"/>
      <c r="T498" s="153"/>
      <c r="U498" s="153"/>
      <c r="V498" s="153"/>
      <c r="W498" s="153"/>
      <c r="X498" s="153"/>
      <c r="Y498" s="153"/>
      <c r="Z498" s="153"/>
      <c r="AA498" s="153"/>
      <c r="AB498" s="153"/>
      <c r="AC498" s="153"/>
      <c r="AD498" s="153"/>
      <c r="AE498" s="153"/>
      <c r="AF498" s="153"/>
      <c r="AG498" s="153"/>
      <c r="AH498" s="153"/>
      <c r="AI498" s="153"/>
      <c r="AJ498" s="153"/>
      <c r="AK498" s="153"/>
      <c r="AL498" s="147"/>
      <c r="AM498" s="147"/>
    </row>
    <row r="499" spans="1:39" x14ac:dyDescent="0.25">
      <c r="A499" s="147"/>
      <c r="B499" s="153"/>
      <c r="C499" s="153"/>
      <c r="D499" s="153"/>
      <c r="E499" s="153"/>
      <c r="F499" s="153"/>
      <c r="G499" s="153"/>
      <c r="H499" s="153"/>
      <c r="I499" s="153"/>
      <c r="J499" s="153"/>
      <c r="K499" s="153"/>
      <c r="L499" s="153"/>
      <c r="M499" s="153"/>
      <c r="N499" s="153"/>
      <c r="O499" s="153"/>
      <c r="P499" s="153"/>
      <c r="Q499" s="153"/>
      <c r="R499" s="153"/>
      <c r="S499" s="153"/>
      <c r="T499" s="153"/>
      <c r="U499" s="153"/>
      <c r="V499" s="153"/>
      <c r="W499" s="153"/>
      <c r="X499" s="153"/>
      <c r="Y499" s="153"/>
      <c r="Z499" s="153"/>
      <c r="AA499" s="153"/>
      <c r="AB499" s="153"/>
      <c r="AC499" s="153"/>
      <c r="AD499" s="153"/>
      <c r="AE499" s="153"/>
      <c r="AF499" s="153"/>
      <c r="AG499" s="153"/>
      <c r="AH499" s="153"/>
      <c r="AI499" s="153"/>
      <c r="AJ499" s="153"/>
      <c r="AK499" s="153"/>
      <c r="AL499" s="147"/>
      <c r="AM499" s="147"/>
    </row>
    <row r="500" spans="1:39" x14ac:dyDescent="0.25">
      <c r="A500" s="147"/>
      <c r="B500" s="153"/>
      <c r="C500" s="153"/>
      <c r="D500" s="153"/>
      <c r="E500" s="153"/>
      <c r="F500" s="153"/>
      <c r="G500" s="153"/>
      <c r="H500" s="153"/>
      <c r="I500" s="153"/>
      <c r="J500" s="153"/>
      <c r="K500" s="153"/>
      <c r="L500" s="153"/>
      <c r="M500" s="153"/>
      <c r="N500" s="153"/>
      <c r="O500" s="153"/>
      <c r="P500" s="153"/>
      <c r="Q500" s="153"/>
      <c r="R500" s="153"/>
      <c r="S500" s="153"/>
      <c r="T500" s="153"/>
      <c r="U500" s="153"/>
      <c r="V500" s="153"/>
      <c r="W500" s="153"/>
      <c r="X500" s="153"/>
      <c r="Y500" s="153"/>
      <c r="Z500" s="153"/>
      <c r="AA500" s="153"/>
      <c r="AB500" s="153"/>
      <c r="AC500" s="153"/>
      <c r="AD500" s="153"/>
      <c r="AE500" s="153"/>
      <c r="AF500" s="153"/>
      <c r="AG500" s="153"/>
      <c r="AH500" s="153"/>
      <c r="AI500" s="153"/>
      <c r="AJ500" s="153"/>
      <c r="AK500" s="153"/>
      <c r="AL500" s="147"/>
      <c r="AM500" s="147"/>
    </row>
    <row r="501" spans="1:39" x14ac:dyDescent="0.25">
      <c r="A501" s="147"/>
      <c r="B501" s="153"/>
      <c r="C501" s="153"/>
      <c r="D501" s="153"/>
      <c r="E501" s="153"/>
      <c r="F501" s="153"/>
      <c r="G501" s="153"/>
      <c r="H501" s="153"/>
      <c r="I501" s="153"/>
      <c r="J501" s="153"/>
      <c r="K501" s="153"/>
      <c r="L501" s="153"/>
      <c r="M501" s="153"/>
      <c r="N501" s="153"/>
      <c r="O501" s="153"/>
      <c r="P501" s="153"/>
      <c r="Q501" s="153"/>
      <c r="R501" s="153"/>
      <c r="S501" s="153"/>
      <c r="T501" s="153"/>
      <c r="U501" s="153"/>
      <c r="V501" s="153"/>
      <c r="W501" s="153"/>
      <c r="X501" s="153"/>
      <c r="Y501" s="153"/>
      <c r="Z501" s="153"/>
      <c r="AA501" s="153"/>
      <c r="AB501" s="153"/>
      <c r="AC501" s="153"/>
      <c r="AD501" s="153"/>
      <c r="AE501" s="153"/>
      <c r="AF501" s="153"/>
      <c r="AG501" s="153"/>
      <c r="AH501" s="153"/>
      <c r="AI501" s="153"/>
      <c r="AJ501" s="153"/>
      <c r="AK501" s="153"/>
      <c r="AL501" s="147"/>
      <c r="AM501" s="147"/>
    </row>
    <row r="502" spans="1:39" x14ac:dyDescent="0.25">
      <c r="A502" s="147"/>
      <c r="B502" s="153"/>
      <c r="C502" s="153"/>
      <c r="D502" s="153"/>
      <c r="E502" s="153"/>
      <c r="F502" s="153"/>
      <c r="G502" s="153"/>
      <c r="H502" s="153"/>
      <c r="I502" s="153"/>
      <c r="J502" s="153"/>
      <c r="K502" s="153"/>
      <c r="L502" s="153"/>
      <c r="M502" s="153"/>
      <c r="N502" s="153"/>
      <c r="O502" s="153"/>
      <c r="P502" s="153"/>
      <c r="Q502" s="153"/>
      <c r="R502" s="153"/>
      <c r="S502" s="153"/>
      <c r="T502" s="153"/>
      <c r="U502" s="153"/>
      <c r="V502" s="153"/>
      <c r="W502" s="153"/>
      <c r="X502" s="153"/>
      <c r="Y502" s="153"/>
      <c r="Z502" s="153"/>
      <c r="AA502" s="153"/>
      <c r="AB502" s="153"/>
      <c r="AC502" s="153"/>
      <c r="AD502" s="153"/>
      <c r="AE502" s="153"/>
      <c r="AF502" s="153"/>
      <c r="AG502" s="153"/>
      <c r="AH502" s="153"/>
      <c r="AI502" s="153"/>
      <c r="AJ502" s="153"/>
      <c r="AK502" s="153"/>
      <c r="AL502" s="147"/>
      <c r="AM502" s="147"/>
    </row>
    <row r="503" spans="1:39" x14ac:dyDescent="0.25">
      <c r="A503" s="147"/>
      <c r="B503" s="153"/>
      <c r="C503" s="153"/>
      <c r="D503" s="153"/>
      <c r="E503" s="153"/>
      <c r="F503" s="153"/>
      <c r="G503" s="153"/>
      <c r="H503" s="153"/>
      <c r="I503" s="153"/>
      <c r="J503" s="153"/>
      <c r="K503" s="153"/>
      <c r="L503" s="153"/>
      <c r="M503" s="153"/>
      <c r="N503" s="153"/>
      <c r="O503" s="153"/>
      <c r="P503" s="153"/>
      <c r="Q503" s="153"/>
      <c r="R503" s="153"/>
      <c r="S503" s="153"/>
      <c r="T503" s="153"/>
      <c r="U503" s="153"/>
      <c r="V503" s="153"/>
      <c r="W503" s="153"/>
      <c r="X503" s="153"/>
      <c r="Y503" s="153"/>
      <c r="Z503" s="153"/>
      <c r="AA503" s="153"/>
      <c r="AB503" s="153"/>
      <c r="AC503" s="153"/>
      <c r="AD503" s="153"/>
      <c r="AE503" s="153"/>
      <c r="AF503" s="153"/>
      <c r="AG503" s="153"/>
      <c r="AH503" s="153"/>
      <c r="AI503" s="153"/>
      <c r="AJ503" s="153"/>
      <c r="AK503" s="153"/>
      <c r="AL503" s="147"/>
      <c r="AM503" s="147"/>
    </row>
    <row r="504" spans="1:39" x14ac:dyDescent="0.25">
      <c r="A504" s="147"/>
      <c r="B504" s="153"/>
      <c r="C504" s="153"/>
      <c r="D504" s="153"/>
      <c r="E504" s="153"/>
      <c r="F504" s="153"/>
      <c r="G504" s="153"/>
      <c r="H504" s="153"/>
      <c r="I504" s="153"/>
      <c r="J504" s="153"/>
      <c r="K504" s="153"/>
      <c r="L504" s="153"/>
      <c r="M504" s="153"/>
      <c r="N504" s="153"/>
      <c r="O504" s="153"/>
      <c r="P504" s="153"/>
      <c r="Q504" s="153"/>
      <c r="R504" s="153"/>
      <c r="S504" s="153"/>
      <c r="T504" s="153"/>
      <c r="U504" s="153"/>
      <c r="V504" s="153"/>
      <c r="W504" s="153"/>
      <c r="X504" s="153"/>
      <c r="Y504" s="153"/>
      <c r="Z504" s="153"/>
      <c r="AA504" s="153"/>
      <c r="AB504" s="153"/>
      <c r="AC504" s="153"/>
      <c r="AD504" s="153"/>
      <c r="AE504" s="153"/>
      <c r="AF504" s="153"/>
      <c r="AG504" s="153"/>
      <c r="AH504" s="153"/>
      <c r="AI504" s="153"/>
      <c r="AJ504" s="153"/>
      <c r="AK504" s="153"/>
      <c r="AL504" s="147"/>
      <c r="AM504" s="147"/>
    </row>
    <row r="505" spans="1:39" x14ac:dyDescent="0.25">
      <c r="A505" s="147"/>
      <c r="B505" s="153"/>
      <c r="C505" s="153"/>
      <c r="D505" s="153"/>
      <c r="E505" s="153"/>
      <c r="F505" s="153"/>
      <c r="G505" s="153"/>
      <c r="H505" s="153"/>
      <c r="I505" s="153"/>
      <c r="J505" s="153"/>
      <c r="K505" s="153"/>
      <c r="L505" s="153"/>
      <c r="M505" s="153"/>
      <c r="N505" s="153"/>
      <c r="O505" s="153"/>
      <c r="P505" s="153"/>
      <c r="Q505" s="153"/>
      <c r="R505" s="153"/>
      <c r="S505" s="153"/>
      <c r="T505" s="153"/>
      <c r="U505" s="153"/>
      <c r="V505" s="153"/>
      <c r="W505" s="153"/>
      <c r="X505" s="153"/>
      <c r="Y505" s="153"/>
      <c r="Z505" s="153"/>
      <c r="AA505" s="153"/>
      <c r="AB505" s="153"/>
      <c r="AC505" s="153"/>
      <c r="AD505" s="153"/>
      <c r="AE505" s="153"/>
      <c r="AF505" s="153"/>
      <c r="AG505" s="153"/>
      <c r="AH505" s="153"/>
      <c r="AI505" s="153"/>
      <c r="AJ505" s="153"/>
      <c r="AK505" s="153"/>
      <c r="AL505" s="147"/>
      <c r="AM505" s="147"/>
    </row>
  </sheetData>
  <sheetProtection algorithmName="SHA-512" hashValue="Lf1VGpJjcdaUyWXXGls8HYCQDFLesMel80YIWhegIn1Yd0b7g4wZnExCRV87mMp+ND2RWNNhge7F0oRDZbjmPA==" saltValue="o8CLSdJxl4iSswF0w+Hlvw==" spinCount="100000" sheet="1" selectLockedCells="1" selectUnlockedCells="1"/>
  <mergeCells count="32">
    <mergeCell ref="B26:AK26"/>
    <mergeCell ref="B9:AK9"/>
    <mergeCell ref="B11:AK11"/>
    <mergeCell ref="B13:AK13"/>
    <mergeCell ref="B14:AK14"/>
    <mergeCell ref="B15:AK15"/>
    <mergeCell ref="B16:AK16"/>
    <mergeCell ref="B18:AK18"/>
    <mergeCell ref="B20:AK20"/>
    <mergeCell ref="B21:AK21"/>
    <mergeCell ref="B23:AK23"/>
    <mergeCell ref="B25:AK25"/>
    <mergeCell ref="B41:AK41"/>
    <mergeCell ref="B27:AK27"/>
    <mergeCell ref="B28:AK28"/>
    <mergeCell ref="B30:AK30"/>
    <mergeCell ref="B32:AK32"/>
    <mergeCell ref="B33:AK33"/>
    <mergeCell ref="B35:AK35"/>
    <mergeCell ref="B36:AK36"/>
    <mergeCell ref="B37:AK37"/>
    <mergeCell ref="B38:AK38"/>
    <mergeCell ref="B39:AK39"/>
    <mergeCell ref="B40:AK40"/>
    <mergeCell ref="B48:AK48"/>
    <mergeCell ref="B49:AK49"/>
    <mergeCell ref="B42:AK42"/>
    <mergeCell ref="B43:AK43"/>
    <mergeCell ref="B44:AK44"/>
    <mergeCell ref="B45:AK45"/>
    <mergeCell ref="B46:AK46"/>
    <mergeCell ref="B47:AK47"/>
  </mergeCells>
  <printOptions horizontalCentered="1"/>
  <pageMargins left="0.59055118110236227" right="0.39370078740157483" top="0.19685039370078741" bottom="0.47244094488188981" header="7.874015748031496E-2" footer="0.11811023622047245"/>
  <pageSetup paperSize="9" scale="85" orientation="portrait" r:id="rId1"/>
  <headerFooter>
    <oddFooter xml:space="preserve">&amp;C&amp;G&amp;R&amp;P / &amp;N      </oddFooter>
  </headerFooter>
  <rowBreaks count="3" manualBreakCount="3">
    <brk id="21" min="1" max="36" man="1"/>
    <brk id="43" min="1" max="36" man="1"/>
    <brk id="97" min="1" max="36" man="1"/>
  </rowBreaks>
  <drawing r:id="rId2"/>
  <legacyDrawingHF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1DC393-6998-4AAE-B872-0E8E1A319860}">
  <sheetPr>
    <tabColor theme="4" tint="0.79998168889431442"/>
  </sheetPr>
  <dimension ref="A1:BC274"/>
  <sheetViews>
    <sheetView view="pageBreakPreview" zoomScale="85" zoomScaleNormal="100" zoomScaleSheetLayoutView="85" workbookViewId="0">
      <selection activeCell="AK1" sqref="AK1"/>
    </sheetView>
  </sheetViews>
  <sheetFormatPr defaultColWidth="0" defaultRowHeight="16.5" customHeight="1" zeroHeight="1" outlineLevelRow="1" x14ac:dyDescent="0.2"/>
  <cols>
    <col min="1" max="1" width="20.7109375" style="181" customWidth="1"/>
    <col min="2" max="37" width="2.85546875" style="181" customWidth="1"/>
    <col min="38" max="42" width="10.7109375" style="181" customWidth="1"/>
    <col min="43" max="55" width="0" style="181" hidden="1" customWidth="1"/>
    <col min="56" max="16384" width="3.28515625" style="181" hidden="1"/>
  </cols>
  <sheetData>
    <row r="1" spans="1:55" s="159" customFormat="1" ht="17.25" x14ac:dyDescent="0.35">
      <c r="A1" s="155"/>
      <c r="B1" s="3"/>
      <c r="C1" s="3"/>
      <c r="D1" s="3"/>
      <c r="E1" s="3"/>
      <c r="F1" s="3"/>
      <c r="G1" s="3"/>
      <c r="H1" s="3"/>
      <c r="I1" s="3"/>
      <c r="J1" s="3"/>
      <c r="K1" s="3"/>
      <c r="L1" s="3"/>
      <c r="M1" s="3"/>
      <c r="N1" s="3"/>
      <c r="O1" s="3"/>
      <c r="P1" s="3"/>
      <c r="Q1" s="3"/>
      <c r="R1" s="3"/>
      <c r="S1" s="3"/>
      <c r="T1" s="3"/>
      <c r="U1" s="3"/>
      <c r="V1" s="3"/>
      <c r="W1" s="3"/>
      <c r="X1" s="3"/>
      <c r="Y1" s="3"/>
      <c r="Z1" s="3"/>
      <c r="AA1" s="3"/>
      <c r="AB1" s="3"/>
      <c r="AC1" s="3"/>
      <c r="AD1" s="156"/>
      <c r="AE1" s="157"/>
      <c r="AF1" s="1426"/>
      <c r="AG1" s="1426"/>
      <c r="AH1" s="1426"/>
      <c r="AI1" s="1426"/>
      <c r="AJ1" s="1426"/>
      <c r="AK1" s="143" t="str">
        <f>+RA!AK4</f>
        <v xml:space="preserve">ID cliente:   |  ID GESVALT: </v>
      </c>
      <c r="AL1" s="158"/>
      <c r="AM1" s="155"/>
      <c r="AN1" s="155"/>
      <c r="AO1" s="155"/>
      <c r="AP1" s="155"/>
      <c r="AQ1" s="155"/>
      <c r="AR1" s="155"/>
      <c r="AS1" s="158"/>
      <c r="AT1" s="158"/>
      <c r="AU1" s="158"/>
      <c r="AV1" s="158"/>
      <c r="AW1" s="158"/>
      <c r="AX1" s="158"/>
      <c r="AY1" s="158"/>
      <c r="AZ1" s="158"/>
      <c r="BA1" s="158"/>
      <c r="BB1" s="158"/>
      <c r="BC1" s="158"/>
    </row>
    <row r="2" spans="1:55" s="159" customFormat="1" ht="17.25" x14ac:dyDescent="0.35">
      <c r="A2" s="155"/>
      <c r="B2" s="3"/>
      <c r="C2" s="3"/>
      <c r="D2" s="3"/>
      <c r="E2" s="3"/>
      <c r="F2" s="3"/>
      <c r="G2" s="3"/>
      <c r="H2" s="3"/>
      <c r="I2" s="3"/>
      <c r="J2" s="3"/>
      <c r="K2" s="3"/>
      <c r="L2" s="3"/>
      <c r="M2" s="3"/>
      <c r="N2" s="3"/>
      <c r="O2" s="3"/>
      <c r="P2" s="3"/>
      <c r="Q2" s="3"/>
      <c r="R2" s="3"/>
      <c r="S2" s="3"/>
      <c r="T2" s="3"/>
      <c r="U2" s="3"/>
      <c r="V2" s="3"/>
      <c r="W2" s="3"/>
      <c r="X2" s="3"/>
      <c r="Y2" s="3"/>
      <c r="Z2" s="3"/>
      <c r="AA2" s="3"/>
      <c r="AB2" s="3"/>
      <c r="AC2" s="3"/>
      <c r="AD2" s="3"/>
      <c r="AE2" s="157"/>
      <c r="AF2" s="1426"/>
      <c r="AG2" s="1426"/>
      <c r="AH2" s="1426"/>
      <c r="AI2" s="1426"/>
      <c r="AJ2" s="1426"/>
      <c r="AK2" s="1426"/>
      <c r="AL2" s="158"/>
      <c r="AM2" s="155"/>
      <c r="AN2" s="155"/>
      <c r="AO2" s="155"/>
      <c r="AP2" s="155"/>
      <c r="AQ2" s="155"/>
      <c r="AR2" s="155"/>
      <c r="AS2" s="158"/>
      <c r="AT2" s="160"/>
      <c r="AU2" s="158"/>
      <c r="AV2" s="158"/>
      <c r="AW2" s="158"/>
      <c r="AX2" s="158"/>
      <c r="AY2" s="158"/>
      <c r="AZ2" s="158"/>
      <c r="BA2" s="158"/>
      <c r="BB2" s="158"/>
      <c r="BC2" s="158"/>
    </row>
    <row r="3" spans="1:55" s="159" customFormat="1" ht="9" customHeight="1" x14ac:dyDescent="0.35">
      <c r="A3" s="155"/>
      <c r="B3" s="3"/>
      <c r="C3" s="3"/>
      <c r="D3" s="3"/>
      <c r="E3" s="3"/>
      <c r="F3" s="3"/>
      <c r="G3" s="3"/>
      <c r="H3" s="3"/>
      <c r="I3" s="3"/>
      <c r="J3" s="3"/>
      <c r="K3" s="3"/>
      <c r="L3" s="3"/>
      <c r="M3" s="3"/>
      <c r="N3" s="3"/>
      <c r="O3" s="3"/>
      <c r="P3" s="3"/>
      <c r="Q3" s="3"/>
      <c r="R3" s="3"/>
      <c r="S3" s="3"/>
      <c r="T3" s="3"/>
      <c r="U3" s="3"/>
      <c r="V3" s="3"/>
      <c r="W3" s="3"/>
      <c r="X3" s="3"/>
      <c r="Y3" s="3"/>
      <c r="Z3" s="3"/>
      <c r="AA3" s="3"/>
      <c r="AB3" s="3"/>
      <c r="AC3" s="146"/>
      <c r="AD3" s="3"/>
      <c r="AE3" s="156"/>
      <c r="AF3" s="156"/>
      <c r="AG3" s="156"/>
      <c r="AH3" s="156"/>
      <c r="AI3" s="156"/>
      <c r="AJ3" s="156"/>
      <c r="AK3" s="156"/>
      <c r="AL3" s="158"/>
      <c r="AM3" s="155"/>
      <c r="AN3" s="155"/>
      <c r="AO3" s="155"/>
      <c r="AP3" s="155"/>
      <c r="AQ3" s="155"/>
      <c r="AR3" s="155"/>
      <c r="AS3" s="158"/>
      <c r="AT3" s="158"/>
      <c r="AU3" s="158"/>
      <c r="AV3" s="158"/>
      <c r="AW3" s="158"/>
      <c r="AX3" s="158"/>
      <c r="AY3" s="158"/>
      <c r="AZ3" s="158"/>
      <c r="BA3" s="158"/>
      <c r="BB3" s="158"/>
      <c r="BC3" s="158"/>
    </row>
    <row r="4" spans="1:55" customFormat="1" ht="18" customHeight="1" x14ac:dyDescent="0.25">
      <c r="A4" s="155"/>
      <c r="B4" s="10" t="s">
        <v>26</v>
      </c>
      <c r="C4" s="10" t="s">
        <v>26</v>
      </c>
      <c r="D4" s="145" t="s">
        <v>116</v>
      </c>
      <c r="E4" s="145"/>
      <c r="F4" s="145"/>
      <c r="G4" s="145"/>
      <c r="H4" s="145"/>
      <c r="I4" s="145"/>
      <c r="J4" s="145"/>
      <c r="K4" s="145"/>
      <c r="L4" s="145"/>
      <c r="M4" s="145"/>
      <c r="N4" s="145"/>
      <c r="O4" s="145"/>
      <c r="P4" s="145"/>
      <c r="Q4" s="145"/>
      <c r="R4" s="145"/>
      <c r="S4" s="145"/>
      <c r="T4" s="145"/>
      <c r="U4" s="145"/>
      <c r="V4" s="145"/>
      <c r="W4" s="145"/>
      <c r="X4" s="145"/>
      <c r="Y4" s="145"/>
      <c r="Z4" s="145"/>
      <c r="AA4" s="145"/>
      <c r="AB4" s="145"/>
      <c r="AC4" s="145"/>
      <c r="AD4" s="145"/>
      <c r="AE4" s="145"/>
      <c r="AF4" s="145"/>
      <c r="AG4" s="145"/>
      <c r="AH4" s="145"/>
      <c r="AI4" s="145"/>
      <c r="AJ4" s="145"/>
      <c r="AK4" s="145"/>
      <c r="AL4" s="158"/>
      <c r="AM4" s="155"/>
      <c r="AN4" s="155"/>
      <c r="AO4" s="155"/>
      <c r="AP4" s="155"/>
    </row>
    <row r="5" spans="1:55" customFormat="1" ht="5.25" customHeight="1" x14ac:dyDescent="0.35">
      <c r="A5" s="155"/>
      <c r="B5" s="3"/>
      <c r="C5" s="3"/>
      <c r="D5" s="3"/>
      <c r="E5" s="3"/>
      <c r="F5" s="3"/>
      <c r="G5" s="3"/>
      <c r="H5" s="3"/>
      <c r="I5" s="3"/>
      <c r="J5" s="3"/>
      <c r="K5" s="3"/>
      <c r="L5" s="3"/>
      <c r="M5" s="3"/>
      <c r="N5" s="3"/>
      <c r="O5" s="3"/>
      <c r="P5" s="3"/>
      <c r="Q5" s="3"/>
      <c r="R5" s="3"/>
      <c r="S5" s="3"/>
      <c r="T5" s="3"/>
      <c r="U5" s="3"/>
      <c r="V5" s="3"/>
      <c r="W5" s="3"/>
      <c r="X5" s="3"/>
      <c r="Y5" s="3"/>
      <c r="Z5" s="3"/>
      <c r="AA5" s="3"/>
      <c r="AB5" s="3"/>
      <c r="AC5" s="146"/>
      <c r="AD5" s="146"/>
      <c r="AE5" s="146"/>
      <c r="AF5" s="146"/>
      <c r="AG5" s="146"/>
      <c r="AH5" s="146"/>
      <c r="AI5" s="146"/>
      <c r="AJ5" s="146"/>
      <c r="AK5" s="146"/>
      <c r="AL5" s="158"/>
      <c r="AM5" s="155"/>
      <c r="AN5" s="155"/>
      <c r="AO5" s="155"/>
      <c r="AP5" s="155"/>
    </row>
    <row r="6" spans="1:55" customFormat="1" ht="18" customHeight="1" x14ac:dyDescent="0.25">
      <c r="A6" s="155"/>
      <c r="B6" s="10" t="s">
        <v>26</v>
      </c>
      <c r="C6" s="145" t="s">
        <v>930</v>
      </c>
      <c r="D6" s="145"/>
      <c r="E6" s="145"/>
      <c r="F6" s="145"/>
      <c r="G6" s="145"/>
      <c r="H6" s="145"/>
      <c r="I6" s="145"/>
      <c r="J6" s="145"/>
      <c r="K6" s="145"/>
      <c r="L6" s="145"/>
      <c r="M6" s="145"/>
      <c r="N6" s="145"/>
      <c r="O6" s="145"/>
      <c r="P6" s="145"/>
      <c r="Q6" s="145"/>
      <c r="R6" s="145"/>
      <c r="S6" s="145"/>
      <c r="T6" s="145"/>
      <c r="U6" s="145"/>
      <c r="V6" s="145"/>
      <c r="W6" s="145"/>
      <c r="X6" s="145"/>
      <c r="Y6" s="145"/>
      <c r="Z6" s="145"/>
      <c r="AA6" s="145"/>
      <c r="AB6" s="145"/>
      <c r="AC6" s="145"/>
      <c r="AD6" s="145"/>
      <c r="AE6" s="145"/>
      <c r="AF6" s="145"/>
      <c r="AG6" s="145"/>
      <c r="AH6" s="145"/>
      <c r="AI6" s="145"/>
      <c r="AJ6" s="145"/>
      <c r="AK6" s="145"/>
      <c r="AL6" s="158"/>
      <c r="AM6" s="155"/>
      <c r="AN6" s="155"/>
      <c r="AO6" s="155"/>
      <c r="AP6" s="155"/>
    </row>
    <row r="7" spans="1:55" s="159" customFormat="1" ht="16.5" customHeight="1" x14ac:dyDescent="0.25">
      <c r="A7" s="155"/>
      <c r="B7" s="4"/>
      <c r="C7" s="150"/>
      <c r="D7" s="4"/>
      <c r="E7" s="4"/>
      <c r="F7" s="4"/>
      <c r="G7" s="4"/>
      <c r="H7" s="4"/>
      <c r="I7" s="4"/>
      <c r="J7" s="4"/>
      <c r="K7" s="4"/>
      <c r="L7" s="4"/>
      <c r="M7" s="4"/>
      <c r="N7" s="4"/>
      <c r="O7" s="4"/>
      <c r="P7" s="4"/>
      <c r="Q7" s="4"/>
      <c r="R7" s="4"/>
      <c r="S7" s="4"/>
      <c r="T7" s="4"/>
      <c r="U7" s="4"/>
      <c r="V7" s="4"/>
      <c r="W7" s="4"/>
      <c r="X7" s="4"/>
      <c r="Y7" s="4"/>
      <c r="Z7" s="4"/>
      <c r="AA7" s="4"/>
      <c r="AB7" s="4"/>
      <c r="AC7" s="4"/>
      <c r="AD7" s="4"/>
      <c r="AE7" s="4"/>
      <c r="AF7" s="4"/>
      <c r="AG7" s="4"/>
      <c r="AH7" s="4"/>
      <c r="AI7" s="4"/>
      <c r="AJ7" s="4"/>
      <c r="AK7" s="4"/>
      <c r="AL7" s="158"/>
      <c r="AM7" s="155"/>
      <c r="AN7" s="155"/>
      <c r="AO7" s="155"/>
      <c r="AP7" s="155"/>
      <c r="AQ7" s="155"/>
      <c r="AR7" s="155"/>
      <c r="AS7" s="158"/>
      <c r="AT7" s="158"/>
      <c r="AU7" s="158"/>
      <c r="AV7" s="158"/>
      <c r="AW7" s="158"/>
      <c r="AX7" s="158"/>
      <c r="AY7" s="158"/>
      <c r="AZ7" s="158"/>
      <c r="BA7" s="158"/>
      <c r="BB7" s="158"/>
      <c r="BC7" s="158"/>
    </row>
    <row r="8" spans="1:55" s="159" customFormat="1" ht="67.5" customHeight="1" x14ac:dyDescent="0.25">
      <c r="A8" s="155"/>
      <c r="B8" s="161"/>
      <c r="C8" s="2013" t="s">
        <v>199</v>
      </c>
      <c r="D8" s="2013"/>
      <c r="E8" s="2013"/>
      <c r="F8" s="2013"/>
      <c r="G8" s="2013"/>
      <c r="H8" s="2013"/>
      <c r="I8" s="2013"/>
      <c r="J8" s="2013"/>
      <c r="K8" s="2013"/>
      <c r="L8" s="2013"/>
      <c r="M8" s="2013"/>
      <c r="N8" s="2013"/>
      <c r="O8" s="2013"/>
      <c r="P8" s="2013"/>
      <c r="Q8" s="2013"/>
      <c r="R8" s="2013"/>
      <c r="S8" s="2013"/>
      <c r="T8" s="2013"/>
      <c r="U8" s="2013"/>
      <c r="V8" s="2013"/>
      <c r="W8" s="2013"/>
      <c r="X8" s="2013"/>
      <c r="Y8" s="2013"/>
      <c r="Z8" s="2013"/>
      <c r="AA8" s="2013"/>
      <c r="AB8" s="2013"/>
      <c r="AC8" s="2013"/>
      <c r="AD8" s="2013"/>
      <c r="AE8" s="2013"/>
      <c r="AF8" s="2013"/>
      <c r="AG8" s="2013"/>
      <c r="AH8" s="2013"/>
      <c r="AI8" s="2013"/>
      <c r="AJ8" s="2013"/>
      <c r="AK8" s="161"/>
      <c r="AL8" s="158"/>
      <c r="AM8" s="155"/>
      <c r="AN8" s="155"/>
      <c r="AO8" s="155"/>
      <c r="AP8" s="155"/>
      <c r="AQ8" s="162"/>
      <c r="AR8" s="163"/>
    </row>
    <row r="9" spans="1:55" s="159" customFormat="1" ht="52.5" customHeight="1" x14ac:dyDescent="0.25">
      <c r="A9" s="155"/>
      <c r="B9" s="161"/>
      <c r="C9" s="2013" t="s">
        <v>200</v>
      </c>
      <c r="D9" s="2013"/>
      <c r="E9" s="2013"/>
      <c r="F9" s="2013"/>
      <c r="G9" s="2013"/>
      <c r="H9" s="2013"/>
      <c r="I9" s="2013"/>
      <c r="J9" s="2013"/>
      <c r="K9" s="2013"/>
      <c r="L9" s="2013"/>
      <c r="M9" s="2013"/>
      <c r="N9" s="2013"/>
      <c r="O9" s="2013"/>
      <c r="P9" s="2013"/>
      <c r="Q9" s="2013"/>
      <c r="R9" s="2013"/>
      <c r="S9" s="2013"/>
      <c r="T9" s="2013"/>
      <c r="U9" s="2013"/>
      <c r="V9" s="2013"/>
      <c r="W9" s="2013"/>
      <c r="X9" s="2013"/>
      <c r="Y9" s="2013"/>
      <c r="Z9" s="2013"/>
      <c r="AA9" s="2013"/>
      <c r="AB9" s="2013"/>
      <c r="AC9" s="2013"/>
      <c r="AD9" s="2013"/>
      <c r="AE9" s="2013"/>
      <c r="AF9" s="2013"/>
      <c r="AG9" s="2013"/>
      <c r="AH9" s="2013"/>
      <c r="AI9" s="2013"/>
      <c r="AJ9" s="2013"/>
      <c r="AK9" s="161"/>
      <c r="AL9" s="158"/>
      <c r="AM9" s="155"/>
      <c r="AN9" s="155"/>
      <c r="AO9" s="155"/>
      <c r="AP9" s="155"/>
      <c r="AQ9" s="162"/>
      <c r="AR9" s="163"/>
    </row>
    <row r="10" spans="1:55" s="168" customFormat="1" ht="15" hidden="1" customHeight="1" x14ac:dyDescent="0.35">
      <c r="A10" s="164"/>
      <c r="B10" s="149"/>
      <c r="C10" s="165" t="s">
        <v>26</v>
      </c>
      <c r="D10" s="166" t="s">
        <v>201</v>
      </c>
      <c r="E10" s="149"/>
      <c r="F10" s="149"/>
      <c r="G10" s="149"/>
      <c r="H10" s="149"/>
      <c r="I10" s="149"/>
      <c r="J10" s="149"/>
      <c r="K10" s="149"/>
      <c r="L10" s="149"/>
      <c r="M10" s="149"/>
      <c r="N10" s="149"/>
      <c r="O10" s="149"/>
      <c r="P10" s="149"/>
      <c r="Q10" s="149"/>
      <c r="R10" s="149"/>
      <c r="S10" s="149"/>
      <c r="T10" s="149"/>
      <c r="U10" s="149"/>
      <c r="V10" s="149"/>
      <c r="W10" s="149"/>
      <c r="X10" s="149"/>
      <c r="Y10" s="149"/>
      <c r="Z10" s="149"/>
      <c r="AA10" s="149"/>
      <c r="AB10" s="149"/>
      <c r="AC10" s="149"/>
      <c r="AD10" s="149"/>
      <c r="AE10" s="149"/>
      <c r="AF10" s="149"/>
      <c r="AG10" s="149"/>
      <c r="AH10" s="149"/>
      <c r="AI10" s="149"/>
      <c r="AJ10" s="149"/>
      <c r="AK10" s="149"/>
      <c r="AL10" s="158"/>
      <c r="AM10" s="155"/>
      <c r="AN10" s="155"/>
      <c r="AO10" s="155"/>
      <c r="AP10" s="155"/>
      <c r="AQ10" s="164"/>
      <c r="AR10" s="164"/>
      <c r="AS10" s="167"/>
      <c r="AT10" s="167"/>
      <c r="AU10" s="167"/>
      <c r="AV10" s="167"/>
      <c r="AW10" s="167"/>
      <c r="AX10" s="167"/>
      <c r="AY10" s="167"/>
      <c r="AZ10" s="167"/>
      <c r="BA10" s="167"/>
      <c r="BB10" s="167"/>
      <c r="BC10" s="167"/>
    </row>
    <row r="11" spans="1:55" s="159" customFormat="1" ht="144" hidden="1" customHeight="1" x14ac:dyDescent="0.25">
      <c r="A11" s="155"/>
      <c r="B11" s="161"/>
      <c r="C11" s="2007" t="s">
        <v>202</v>
      </c>
      <c r="D11" s="2007"/>
      <c r="E11" s="2007"/>
      <c r="F11" s="2007"/>
      <c r="G11" s="2007"/>
      <c r="H11" s="2007"/>
      <c r="I11" s="2007"/>
      <c r="J11" s="2007"/>
      <c r="K11" s="2007"/>
      <c r="L11" s="2007"/>
      <c r="M11" s="2007"/>
      <c r="N11" s="2007"/>
      <c r="O11" s="2007"/>
      <c r="P11" s="2007"/>
      <c r="Q11" s="2007"/>
      <c r="R11" s="2007"/>
      <c r="S11" s="2007"/>
      <c r="T11" s="2007"/>
      <c r="U11" s="2007"/>
      <c r="V11" s="2007"/>
      <c r="W11" s="2007"/>
      <c r="X11" s="2007"/>
      <c r="Y11" s="2007"/>
      <c r="Z11" s="2007"/>
      <c r="AA11" s="2007"/>
      <c r="AB11" s="2007"/>
      <c r="AC11" s="2007"/>
      <c r="AD11" s="2007"/>
      <c r="AE11" s="2007"/>
      <c r="AF11" s="2007"/>
      <c r="AG11" s="2007"/>
      <c r="AH11" s="2007"/>
      <c r="AI11" s="2007"/>
      <c r="AJ11" s="2007"/>
      <c r="AK11" s="161"/>
      <c r="AL11" s="158"/>
      <c r="AM11" s="155"/>
      <c r="AN11" s="155"/>
      <c r="AO11" s="155"/>
      <c r="AP11" s="155"/>
      <c r="AQ11" s="162"/>
      <c r="AR11" s="163"/>
    </row>
    <row r="12" spans="1:55" s="159" customFormat="1" ht="63" hidden="1" customHeight="1" x14ac:dyDescent="0.25">
      <c r="A12" s="169"/>
      <c r="B12" s="170"/>
      <c r="C12" s="2007" t="s">
        <v>203</v>
      </c>
      <c r="D12" s="2007"/>
      <c r="E12" s="2007"/>
      <c r="F12" s="2007"/>
      <c r="G12" s="2007"/>
      <c r="H12" s="2007"/>
      <c r="I12" s="2007"/>
      <c r="J12" s="2007"/>
      <c r="K12" s="2007"/>
      <c r="L12" s="2007"/>
      <c r="M12" s="2007"/>
      <c r="N12" s="2007"/>
      <c r="O12" s="2007"/>
      <c r="P12" s="2007"/>
      <c r="Q12" s="2007"/>
      <c r="R12" s="2007"/>
      <c r="S12" s="2007"/>
      <c r="T12" s="2007"/>
      <c r="U12" s="2007"/>
      <c r="V12" s="2007"/>
      <c r="W12" s="2007"/>
      <c r="X12" s="2007"/>
      <c r="Y12" s="2007"/>
      <c r="Z12" s="2007"/>
      <c r="AA12" s="2007"/>
      <c r="AB12" s="2007"/>
      <c r="AC12" s="2007"/>
      <c r="AD12" s="2007"/>
      <c r="AE12" s="2007"/>
      <c r="AF12" s="2007"/>
      <c r="AG12" s="2007"/>
      <c r="AH12" s="2007"/>
      <c r="AI12" s="2007"/>
      <c r="AJ12" s="2007"/>
      <c r="AK12" s="170"/>
      <c r="AL12" s="158"/>
      <c r="AM12" s="155"/>
      <c r="AN12" s="155"/>
      <c r="AO12" s="155"/>
      <c r="AP12" s="155"/>
      <c r="AQ12" s="162"/>
      <c r="AR12" s="163"/>
    </row>
    <row r="13" spans="1:55" s="159" customFormat="1" ht="51" hidden="1" customHeight="1" x14ac:dyDescent="0.25">
      <c r="A13" s="169"/>
      <c r="B13" s="161"/>
      <c r="C13" s="2012" t="s">
        <v>720</v>
      </c>
      <c r="D13" s="2012"/>
      <c r="E13" s="2012"/>
      <c r="F13" s="2012"/>
      <c r="G13" s="2012"/>
      <c r="H13" s="2012"/>
      <c r="I13" s="2012"/>
      <c r="J13" s="2012"/>
      <c r="K13" s="2012"/>
      <c r="L13" s="2012"/>
      <c r="M13" s="2012"/>
      <c r="N13" s="2012"/>
      <c r="O13" s="2012"/>
      <c r="P13" s="2012"/>
      <c r="Q13" s="2012"/>
      <c r="R13" s="2012"/>
      <c r="S13" s="2012"/>
      <c r="T13" s="2012"/>
      <c r="U13" s="2012"/>
      <c r="V13" s="2012"/>
      <c r="W13" s="2012"/>
      <c r="X13" s="2012"/>
      <c r="Y13" s="2012"/>
      <c r="Z13" s="2012"/>
      <c r="AA13" s="2012"/>
      <c r="AB13" s="2012"/>
      <c r="AC13" s="2012"/>
      <c r="AD13" s="2012"/>
      <c r="AE13" s="2012"/>
      <c r="AF13" s="2012"/>
      <c r="AG13" s="2012"/>
      <c r="AH13" s="2012"/>
      <c r="AI13" s="2012"/>
      <c r="AJ13" s="2012"/>
      <c r="AK13" s="161"/>
      <c r="AL13" s="158"/>
      <c r="AM13" s="155"/>
      <c r="AN13" s="155"/>
      <c r="AO13" s="155"/>
      <c r="AP13" s="155"/>
      <c r="AQ13" s="162"/>
      <c r="AR13" s="163"/>
    </row>
    <row r="14" spans="1:55" s="159" customFormat="1" ht="87.75" customHeight="1" x14ac:dyDescent="0.25">
      <c r="A14" s="169"/>
      <c r="B14" s="170"/>
      <c r="C14" s="2014" t="s">
        <v>722</v>
      </c>
      <c r="D14" s="2014"/>
      <c r="E14" s="2014"/>
      <c r="F14" s="2014"/>
      <c r="G14" s="2014"/>
      <c r="H14" s="2014"/>
      <c r="I14" s="2014"/>
      <c r="J14" s="2014"/>
      <c r="K14" s="2014"/>
      <c r="L14" s="2014"/>
      <c r="M14" s="2014"/>
      <c r="N14" s="2014"/>
      <c r="O14" s="2014"/>
      <c r="P14" s="2014"/>
      <c r="Q14" s="2014"/>
      <c r="R14" s="2014"/>
      <c r="S14" s="2014"/>
      <c r="T14" s="2014"/>
      <c r="U14" s="2014"/>
      <c r="V14" s="2014"/>
      <c r="W14" s="2014"/>
      <c r="X14" s="2014"/>
      <c r="Y14" s="2014"/>
      <c r="Z14" s="2014"/>
      <c r="AA14" s="2014"/>
      <c r="AB14" s="2014"/>
      <c r="AC14" s="2014"/>
      <c r="AD14" s="2014"/>
      <c r="AE14" s="2014"/>
      <c r="AF14" s="2014"/>
      <c r="AG14" s="2014"/>
      <c r="AH14" s="2014"/>
      <c r="AI14" s="2014"/>
      <c r="AJ14" s="2014"/>
      <c r="AK14" s="170"/>
      <c r="AL14" s="158"/>
      <c r="AM14" s="155"/>
      <c r="AN14" s="155"/>
      <c r="AO14" s="155"/>
      <c r="AP14" s="155"/>
      <c r="AQ14" s="162"/>
      <c r="AR14" s="163"/>
    </row>
    <row r="15" spans="1:55" s="159" customFormat="1" ht="75" customHeight="1" x14ac:dyDescent="0.25">
      <c r="A15" s="169"/>
      <c r="B15" s="161"/>
      <c r="C15" s="2007" t="s">
        <v>204</v>
      </c>
      <c r="D15" s="2007"/>
      <c r="E15" s="2007"/>
      <c r="F15" s="2007"/>
      <c r="G15" s="2007"/>
      <c r="H15" s="2007"/>
      <c r="I15" s="2007"/>
      <c r="J15" s="2007"/>
      <c r="K15" s="2007"/>
      <c r="L15" s="2007"/>
      <c r="M15" s="2007"/>
      <c r="N15" s="2007"/>
      <c r="O15" s="2007"/>
      <c r="P15" s="2007"/>
      <c r="Q15" s="2007"/>
      <c r="R15" s="2007"/>
      <c r="S15" s="2007"/>
      <c r="T15" s="2007"/>
      <c r="U15" s="2007"/>
      <c r="V15" s="2007"/>
      <c r="W15" s="2007"/>
      <c r="X15" s="2007"/>
      <c r="Y15" s="2007"/>
      <c r="Z15" s="2007"/>
      <c r="AA15" s="2007"/>
      <c r="AB15" s="2007"/>
      <c r="AC15" s="2007"/>
      <c r="AD15" s="2007"/>
      <c r="AE15" s="2007"/>
      <c r="AF15" s="2007"/>
      <c r="AG15" s="2007"/>
      <c r="AH15" s="2007"/>
      <c r="AI15" s="2007"/>
      <c r="AJ15" s="2007"/>
      <c r="AK15" s="161"/>
      <c r="AL15" s="158"/>
      <c r="AM15" s="155"/>
      <c r="AN15" s="155"/>
      <c r="AO15" s="155"/>
      <c r="AP15" s="155"/>
      <c r="AQ15" s="162"/>
      <c r="AR15" s="163"/>
    </row>
    <row r="16" spans="1:55" s="159" customFormat="1" ht="25.5" customHeight="1" x14ac:dyDescent="0.25">
      <c r="A16" s="155"/>
      <c r="B16" s="170"/>
      <c r="C16" s="2007" t="s">
        <v>205</v>
      </c>
      <c r="D16" s="2007"/>
      <c r="E16" s="2007"/>
      <c r="F16" s="2007"/>
      <c r="G16" s="2007"/>
      <c r="H16" s="2007"/>
      <c r="I16" s="2007"/>
      <c r="J16" s="2007"/>
      <c r="K16" s="2007"/>
      <c r="L16" s="2007"/>
      <c r="M16" s="2007"/>
      <c r="N16" s="2007"/>
      <c r="O16" s="2007"/>
      <c r="P16" s="2007"/>
      <c r="Q16" s="2007"/>
      <c r="R16" s="2007"/>
      <c r="S16" s="2007"/>
      <c r="T16" s="2007"/>
      <c r="U16" s="2007"/>
      <c r="V16" s="2007"/>
      <c r="W16" s="2007"/>
      <c r="X16" s="2007"/>
      <c r="Y16" s="2007"/>
      <c r="Z16" s="2007"/>
      <c r="AA16" s="2007"/>
      <c r="AB16" s="2007"/>
      <c r="AC16" s="2007"/>
      <c r="AD16" s="2007"/>
      <c r="AE16" s="2007"/>
      <c r="AF16" s="2007"/>
      <c r="AG16" s="2007"/>
      <c r="AH16" s="2007"/>
      <c r="AI16" s="2007"/>
      <c r="AJ16" s="2007"/>
      <c r="AK16" s="170"/>
      <c r="AL16" s="158"/>
      <c r="AM16" s="155"/>
      <c r="AN16" s="155"/>
      <c r="AO16" s="155"/>
      <c r="AP16" s="155"/>
      <c r="AQ16" s="162"/>
      <c r="AR16" s="163"/>
    </row>
    <row r="17" spans="1:44" s="159" customFormat="1" ht="51" customHeight="1" x14ac:dyDescent="0.25">
      <c r="A17" s="169"/>
      <c r="B17" s="171"/>
      <c r="C17" s="2007" t="s">
        <v>206</v>
      </c>
      <c r="D17" s="2007"/>
      <c r="E17" s="2007"/>
      <c r="F17" s="2007"/>
      <c r="G17" s="2007"/>
      <c r="H17" s="2007"/>
      <c r="I17" s="2007"/>
      <c r="J17" s="2007"/>
      <c r="K17" s="2007"/>
      <c r="L17" s="2007"/>
      <c r="M17" s="2007"/>
      <c r="N17" s="2007"/>
      <c r="O17" s="2007"/>
      <c r="P17" s="2007"/>
      <c r="Q17" s="2007"/>
      <c r="R17" s="2007"/>
      <c r="S17" s="2007"/>
      <c r="T17" s="2007"/>
      <c r="U17" s="2007"/>
      <c r="V17" s="2007"/>
      <c r="W17" s="2007"/>
      <c r="X17" s="2007"/>
      <c r="Y17" s="2007"/>
      <c r="Z17" s="2007"/>
      <c r="AA17" s="2007"/>
      <c r="AB17" s="2007"/>
      <c r="AC17" s="2007"/>
      <c r="AD17" s="2007"/>
      <c r="AE17" s="2007"/>
      <c r="AF17" s="2007"/>
      <c r="AG17" s="2007"/>
      <c r="AH17" s="2007"/>
      <c r="AI17" s="2007"/>
      <c r="AJ17" s="2007"/>
      <c r="AK17" s="161"/>
      <c r="AL17" s="158"/>
      <c r="AM17" s="155"/>
      <c r="AN17" s="155"/>
      <c r="AO17" s="155"/>
      <c r="AP17" s="155"/>
      <c r="AQ17" s="162"/>
      <c r="AR17" s="163"/>
    </row>
    <row r="18" spans="1:44" s="159" customFormat="1" ht="185.25" customHeight="1" x14ac:dyDescent="0.25">
      <c r="A18" s="169"/>
      <c r="B18" s="170"/>
      <c r="C18" s="2007" t="s">
        <v>207</v>
      </c>
      <c r="D18" s="2007"/>
      <c r="E18" s="2007"/>
      <c r="F18" s="2007"/>
      <c r="G18" s="2007"/>
      <c r="H18" s="2007"/>
      <c r="I18" s="2007"/>
      <c r="J18" s="2007"/>
      <c r="K18" s="2007"/>
      <c r="L18" s="2007"/>
      <c r="M18" s="2007"/>
      <c r="N18" s="2007"/>
      <c r="O18" s="2007"/>
      <c r="P18" s="2007"/>
      <c r="Q18" s="2007"/>
      <c r="R18" s="2007"/>
      <c r="S18" s="2007"/>
      <c r="T18" s="2007"/>
      <c r="U18" s="2007"/>
      <c r="V18" s="2007"/>
      <c r="W18" s="2007"/>
      <c r="X18" s="2007"/>
      <c r="Y18" s="2007"/>
      <c r="Z18" s="2007"/>
      <c r="AA18" s="2007"/>
      <c r="AB18" s="2007"/>
      <c r="AC18" s="2007"/>
      <c r="AD18" s="2007"/>
      <c r="AE18" s="2007"/>
      <c r="AF18" s="2007"/>
      <c r="AG18" s="2007"/>
      <c r="AH18" s="2007"/>
      <c r="AI18" s="2007"/>
      <c r="AJ18" s="2007"/>
      <c r="AK18" s="170"/>
      <c r="AL18" s="158"/>
      <c r="AM18" s="155"/>
      <c r="AN18" s="155"/>
      <c r="AO18" s="155"/>
      <c r="AP18" s="155"/>
      <c r="AQ18" s="162"/>
      <c r="AR18" s="163"/>
    </row>
    <row r="19" spans="1:44" s="159" customFormat="1" ht="66" customHeight="1" x14ac:dyDescent="0.25">
      <c r="A19" s="169"/>
      <c r="B19" s="170"/>
      <c r="C19" s="2007" t="s">
        <v>208</v>
      </c>
      <c r="D19" s="2007"/>
      <c r="E19" s="2007"/>
      <c r="F19" s="2007"/>
      <c r="G19" s="2007"/>
      <c r="H19" s="2007"/>
      <c r="I19" s="2007"/>
      <c r="J19" s="2007"/>
      <c r="K19" s="2007"/>
      <c r="L19" s="2007"/>
      <c r="M19" s="2007"/>
      <c r="N19" s="2007"/>
      <c r="O19" s="2007"/>
      <c r="P19" s="2007"/>
      <c r="Q19" s="2007"/>
      <c r="R19" s="2007"/>
      <c r="S19" s="2007"/>
      <c r="T19" s="2007"/>
      <c r="U19" s="2007"/>
      <c r="V19" s="2007"/>
      <c r="W19" s="2007"/>
      <c r="X19" s="2007"/>
      <c r="Y19" s="2007"/>
      <c r="Z19" s="2007"/>
      <c r="AA19" s="2007"/>
      <c r="AB19" s="2007"/>
      <c r="AC19" s="2007"/>
      <c r="AD19" s="2007"/>
      <c r="AE19" s="2007"/>
      <c r="AF19" s="2007"/>
      <c r="AG19" s="2007"/>
      <c r="AH19" s="2007"/>
      <c r="AI19" s="2007"/>
      <c r="AJ19" s="2007"/>
      <c r="AK19" s="170"/>
      <c r="AL19" s="158"/>
      <c r="AM19" s="155"/>
      <c r="AN19" s="155"/>
      <c r="AO19" s="155"/>
      <c r="AP19" s="155"/>
      <c r="AQ19" s="162"/>
      <c r="AR19" s="163"/>
    </row>
    <row r="20" spans="1:44" s="159" customFormat="1" ht="52.5" customHeight="1" x14ac:dyDescent="0.25">
      <c r="A20" s="169"/>
      <c r="B20" s="161"/>
      <c r="C20" s="2007" t="s">
        <v>209</v>
      </c>
      <c r="D20" s="2007"/>
      <c r="E20" s="2007"/>
      <c r="F20" s="2007"/>
      <c r="G20" s="2007"/>
      <c r="H20" s="2007"/>
      <c r="I20" s="2007"/>
      <c r="J20" s="2007"/>
      <c r="K20" s="2007"/>
      <c r="L20" s="2007"/>
      <c r="M20" s="2007"/>
      <c r="N20" s="2007"/>
      <c r="O20" s="2007"/>
      <c r="P20" s="2007"/>
      <c r="Q20" s="2007"/>
      <c r="R20" s="2007"/>
      <c r="S20" s="2007"/>
      <c r="T20" s="2007"/>
      <c r="U20" s="2007"/>
      <c r="V20" s="2007"/>
      <c r="W20" s="2007"/>
      <c r="X20" s="2007"/>
      <c r="Y20" s="2007"/>
      <c r="Z20" s="2007"/>
      <c r="AA20" s="2007"/>
      <c r="AB20" s="2007"/>
      <c r="AC20" s="2007"/>
      <c r="AD20" s="2007"/>
      <c r="AE20" s="2007"/>
      <c r="AF20" s="2007"/>
      <c r="AG20" s="2007"/>
      <c r="AH20" s="2007"/>
      <c r="AI20" s="2007"/>
      <c r="AJ20" s="2007"/>
      <c r="AK20" s="161"/>
      <c r="AL20" s="158"/>
      <c r="AM20" s="155"/>
      <c r="AN20" s="155"/>
      <c r="AO20" s="155"/>
      <c r="AP20" s="155"/>
      <c r="AQ20" s="162"/>
      <c r="AR20" s="163"/>
    </row>
    <row r="21" spans="1:44" s="159" customFormat="1" ht="40.5" customHeight="1" x14ac:dyDescent="0.25">
      <c r="A21" s="169"/>
      <c r="B21" s="170"/>
      <c r="C21" s="2007" t="s">
        <v>210</v>
      </c>
      <c r="D21" s="2007"/>
      <c r="E21" s="2007"/>
      <c r="F21" s="2007"/>
      <c r="G21" s="2007"/>
      <c r="H21" s="2007"/>
      <c r="I21" s="2007"/>
      <c r="J21" s="2007"/>
      <c r="K21" s="2007"/>
      <c r="L21" s="2007"/>
      <c r="M21" s="2007"/>
      <c r="N21" s="2007"/>
      <c r="O21" s="2007"/>
      <c r="P21" s="2007"/>
      <c r="Q21" s="2007"/>
      <c r="R21" s="2007"/>
      <c r="S21" s="2007"/>
      <c r="T21" s="2007"/>
      <c r="U21" s="2007"/>
      <c r="V21" s="2007"/>
      <c r="W21" s="2007"/>
      <c r="X21" s="2007"/>
      <c r="Y21" s="2007"/>
      <c r="Z21" s="2007"/>
      <c r="AA21" s="2007"/>
      <c r="AB21" s="2007"/>
      <c r="AC21" s="2007"/>
      <c r="AD21" s="2007"/>
      <c r="AE21" s="2007"/>
      <c r="AF21" s="2007"/>
      <c r="AG21" s="2007"/>
      <c r="AH21" s="2007"/>
      <c r="AI21" s="2007"/>
      <c r="AJ21" s="2007"/>
      <c r="AK21" s="170"/>
      <c r="AL21" s="158"/>
      <c r="AM21" s="155"/>
      <c r="AN21" s="155"/>
      <c r="AO21" s="155"/>
      <c r="AP21" s="155"/>
      <c r="AQ21" s="162"/>
      <c r="AR21" s="163"/>
    </row>
    <row r="22" spans="1:44" s="159" customFormat="1" ht="67.5" customHeight="1" x14ac:dyDescent="0.25">
      <c r="A22" s="169"/>
      <c r="B22" s="161"/>
      <c r="C22" s="2007" t="s">
        <v>211</v>
      </c>
      <c r="D22" s="2007"/>
      <c r="E22" s="2007"/>
      <c r="F22" s="2007"/>
      <c r="G22" s="2007"/>
      <c r="H22" s="2007"/>
      <c r="I22" s="2007"/>
      <c r="J22" s="2007"/>
      <c r="K22" s="2007"/>
      <c r="L22" s="2007"/>
      <c r="M22" s="2007"/>
      <c r="N22" s="2007"/>
      <c r="O22" s="2007"/>
      <c r="P22" s="2007"/>
      <c r="Q22" s="2007"/>
      <c r="R22" s="2007"/>
      <c r="S22" s="2007"/>
      <c r="T22" s="2007"/>
      <c r="U22" s="2007"/>
      <c r="V22" s="2007"/>
      <c r="W22" s="2007"/>
      <c r="X22" s="2007"/>
      <c r="Y22" s="2007"/>
      <c r="Z22" s="2007"/>
      <c r="AA22" s="2007"/>
      <c r="AB22" s="2007"/>
      <c r="AC22" s="2007"/>
      <c r="AD22" s="2007"/>
      <c r="AE22" s="2007"/>
      <c r="AF22" s="2007"/>
      <c r="AG22" s="2007"/>
      <c r="AH22" s="2007"/>
      <c r="AI22" s="2007"/>
      <c r="AJ22" s="2007"/>
      <c r="AK22" s="161"/>
      <c r="AL22" s="158"/>
      <c r="AM22" s="155"/>
      <c r="AN22" s="155"/>
      <c r="AO22" s="155"/>
      <c r="AP22" s="155"/>
      <c r="AQ22" s="162"/>
      <c r="AR22" s="163"/>
    </row>
    <row r="23" spans="1:44" s="159" customFormat="1" ht="87.75" hidden="1" customHeight="1" x14ac:dyDescent="0.25">
      <c r="A23" s="155"/>
      <c r="B23" s="170"/>
      <c r="C23" s="2012" t="s">
        <v>723</v>
      </c>
      <c r="D23" s="2012"/>
      <c r="E23" s="2012"/>
      <c r="F23" s="2012"/>
      <c r="G23" s="2012"/>
      <c r="H23" s="2012"/>
      <c r="I23" s="2012"/>
      <c r="J23" s="2012"/>
      <c r="K23" s="2012"/>
      <c r="L23" s="2012"/>
      <c r="M23" s="2012"/>
      <c r="N23" s="2012"/>
      <c r="O23" s="2012"/>
      <c r="P23" s="2012"/>
      <c r="Q23" s="2012"/>
      <c r="R23" s="2012"/>
      <c r="S23" s="2012"/>
      <c r="T23" s="2012"/>
      <c r="U23" s="2012"/>
      <c r="V23" s="2012"/>
      <c r="W23" s="2012"/>
      <c r="X23" s="2012"/>
      <c r="Y23" s="2012"/>
      <c r="Z23" s="2012"/>
      <c r="AA23" s="2012"/>
      <c r="AB23" s="2012"/>
      <c r="AC23" s="2012"/>
      <c r="AD23" s="2012"/>
      <c r="AE23" s="2012"/>
      <c r="AF23" s="2012"/>
      <c r="AG23" s="2012"/>
      <c r="AH23" s="2012"/>
      <c r="AI23" s="2012"/>
      <c r="AJ23" s="2012"/>
      <c r="AK23" s="170"/>
      <c r="AL23" s="158"/>
      <c r="AM23" s="155"/>
      <c r="AN23" s="155"/>
      <c r="AO23" s="155"/>
      <c r="AP23" s="155"/>
      <c r="AQ23" s="162"/>
      <c r="AR23" s="163"/>
    </row>
    <row r="24" spans="1:44" s="159" customFormat="1" ht="49.5" hidden="1" customHeight="1" x14ac:dyDescent="0.25">
      <c r="A24" s="169"/>
      <c r="B24" s="171"/>
      <c r="C24" s="2012" t="s">
        <v>724</v>
      </c>
      <c r="D24" s="2012"/>
      <c r="E24" s="2012"/>
      <c r="F24" s="2012"/>
      <c r="G24" s="2012"/>
      <c r="H24" s="2012"/>
      <c r="I24" s="2012"/>
      <c r="J24" s="2012"/>
      <c r="K24" s="2012"/>
      <c r="L24" s="2012"/>
      <c r="M24" s="2012"/>
      <c r="N24" s="2012"/>
      <c r="O24" s="2012"/>
      <c r="P24" s="2012"/>
      <c r="Q24" s="2012"/>
      <c r="R24" s="2012"/>
      <c r="S24" s="2012"/>
      <c r="T24" s="2012"/>
      <c r="U24" s="2012"/>
      <c r="V24" s="2012"/>
      <c r="W24" s="2012"/>
      <c r="X24" s="2012"/>
      <c r="Y24" s="2012"/>
      <c r="Z24" s="2012"/>
      <c r="AA24" s="2012"/>
      <c r="AB24" s="2012"/>
      <c r="AC24" s="2012"/>
      <c r="AD24" s="2012"/>
      <c r="AE24" s="2012"/>
      <c r="AF24" s="2012"/>
      <c r="AG24" s="2012"/>
      <c r="AH24" s="2012"/>
      <c r="AI24" s="2012"/>
      <c r="AJ24" s="2012"/>
      <c r="AK24" s="161"/>
      <c r="AL24" s="158"/>
      <c r="AM24" s="155"/>
      <c r="AN24" s="155"/>
      <c r="AO24" s="155"/>
      <c r="AP24" s="155"/>
      <c r="AQ24" s="162"/>
      <c r="AR24" s="163"/>
    </row>
    <row r="25" spans="1:44" s="159" customFormat="1" ht="66" hidden="1" customHeight="1" x14ac:dyDescent="0.25">
      <c r="A25" s="169"/>
      <c r="B25" s="161"/>
      <c r="C25" s="2012" t="s">
        <v>725</v>
      </c>
      <c r="D25" s="2012"/>
      <c r="E25" s="2012"/>
      <c r="F25" s="2012"/>
      <c r="G25" s="2012"/>
      <c r="H25" s="2012"/>
      <c r="I25" s="2012"/>
      <c r="J25" s="2012"/>
      <c r="K25" s="2012"/>
      <c r="L25" s="2012"/>
      <c r="M25" s="2012"/>
      <c r="N25" s="2012"/>
      <c r="O25" s="2012"/>
      <c r="P25" s="2012"/>
      <c r="Q25" s="2012"/>
      <c r="R25" s="2012"/>
      <c r="S25" s="2012"/>
      <c r="T25" s="2012"/>
      <c r="U25" s="2012"/>
      <c r="V25" s="2012"/>
      <c r="W25" s="2012"/>
      <c r="X25" s="2012"/>
      <c r="Y25" s="2012"/>
      <c r="Z25" s="2012"/>
      <c r="AA25" s="2012"/>
      <c r="AB25" s="2012"/>
      <c r="AC25" s="2012"/>
      <c r="AD25" s="2012"/>
      <c r="AE25" s="2012"/>
      <c r="AF25" s="2012"/>
      <c r="AG25" s="2012"/>
      <c r="AH25" s="2012"/>
      <c r="AI25" s="2012"/>
      <c r="AJ25" s="2012"/>
      <c r="AK25" s="161"/>
      <c r="AL25" s="158"/>
      <c r="AM25" s="155"/>
      <c r="AN25" s="155"/>
      <c r="AO25" s="155"/>
      <c r="AP25" s="155"/>
      <c r="AQ25" s="162"/>
      <c r="AR25" s="163"/>
    </row>
    <row r="26" spans="1:44" s="159" customFormat="1" ht="151.5" hidden="1" customHeight="1" x14ac:dyDescent="0.25">
      <c r="A26" s="155"/>
      <c r="B26" s="170"/>
      <c r="C26" s="2012" t="s">
        <v>726</v>
      </c>
      <c r="D26" s="2012"/>
      <c r="E26" s="2012"/>
      <c r="F26" s="2012"/>
      <c r="G26" s="2012"/>
      <c r="H26" s="2012"/>
      <c r="I26" s="2012"/>
      <c r="J26" s="2012"/>
      <c r="K26" s="2012"/>
      <c r="L26" s="2012"/>
      <c r="M26" s="2012"/>
      <c r="N26" s="2012"/>
      <c r="O26" s="2012"/>
      <c r="P26" s="2012"/>
      <c r="Q26" s="2012"/>
      <c r="R26" s="2012"/>
      <c r="S26" s="2012"/>
      <c r="T26" s="2012"/>
      <c r="U26" s="2012"/>
      <c r="V26" s="2012"/>
      <c r="W26" s="2012"/>
      <c r="X26" s="2012"/>
      <c r="Y26" s="2012"/>
      <c r="Z26" s="2012"/>
      <c r="AA26" s="2012"/>
      <c r="AB26" s="2012"/>
      <c r="AC26" s="2012"/>
      <c r="AD26" s="2012"/>
      <c r="AE26" s="2012"/>
      <c r="AF26" s="2012"/>
      <c r="AG26" s="2012"/>
      <c r="AH26" s="2012"/>
      <c r="AI26" s="2012"/>
      <c r="AJ26" s="2012"/>
      <c r="AK26" s="170"/>
      <c r="AL26" s="158"/>
      <c r="AM26" s="155"/>
      <c r="AN26" s="155"/>
      <c r="AO26" s="155"/>
      <c r="AP26" s="155"/>
      <c r="AQ26" s="162"/>
      <c r="AR26" s="163"/>
    </row>
    <row r="27" spans="1:44" s="159" customFormat="1" ht="63.75" hidden="1" customHeight="1" x14ac:dyDescent="0.25">
      <c r="A27" s="169"/>
      <c r="B27" s="171"/>
      <c r="C27" s="2012" t="s">
        <v>728</v>
      </c>
      <c r="D27" s="2012"/>
      <c r="E27" s="2012"/>
      <c r="F27" s="2012"/>
      <c r="G27" s="2012"/>
      <c r="H27" s="2012"/>
      <c r="I27" s="2012"/>
      <c r="J27" s="2012"/>
      <c r="K27" s="2012"/>
      <c r="L27" s="2012"/>
      <c r="M27" s="2012"/>
      <c r="N27" s="2012"/>
      <c r="O27" s="2012"/>
      <c r="P27" s="2012"/>
      <c r="Q27" s="2012"/>
      <c r="R27" s="2012"/>
      <c r="S27" s="2012"/>
      <c r="T27" s="2012"/>
      <c r="U27" s="2012"/>
      <c r="V27" s="2012"/>
      <c r="W27" s="2012"/>
      <c r="X27" s="2012"/>
      <c r="Y27" s="2012"/>
      <c r="Z27" s="2012"/>
      <c r="AA27" s="2012"/>
      <c r="AB27" s="2012"/>
      <c r="AC27" s="2012"/>
      <c r="AD27" s="2012"/>
      <c r="AE27" s="2012"/>
      <c r="AF27" s="2012"/>
      <c r="AG27" s="2012"/>
      <c r="AH27" s="2012"/>
      <c r="AI27" s="2012"/>
      <c r="AJ27" s="2012"/>
      <c r="AK27" s="161"/>
      <c r="AL27" s="158"/>
      <c r="AM27" s="155"/>
      <c r="AN27" s="155"/>
      <c r="AO27" s="155"/>
      <c r="AP27" s="155"/>
      <c r="AQ27" s="162"/>
      <c r="AR27" s="163"/>
    </row>
    <row r="28" spans="1:44" s="159" customFormat="1" ht="28.5" customHeight="1" x14ac:dyDescent="0.25">
      <c r="A28" s="155"/>
      <c r="B28" s="172"/>
      <c r="C28" s="2007" t="s">
        <v>212</v>
      </c>
      <c r="D28" s="2007"/>
      <c r="E28" s="2007"/>
      <c r="F28" s="2007"/>
      <c r="G28" s="2007"/>
      <c r="H28" s="2007"/>
      <c r="I28" s="2007"/>
      <c r="J28" s="2007"/>
      <c r="K28" s="2007"/>
      <c r="L28" s="2007"/>
      <c r="M28" s="2007"/>
      <c r="N28" s="2007"/>
      <c r="O28" s="2007"/>
      <c r="P28" s="2007"/>
      <c r="Q28" s="2007"/>
      <c r="R28" s="2007"/>
      <c r="S28" s="2007"/>
      <c r="T28" s="2007"/>
      <c r="U28" s="2007"/>
      <c r="V28" s="2007"/>
      <c r="W28" s="2007"/>
      <c r="X28" s="2007"/>
      <c r="Y28" s="2007"/>
      <c r="Z28" s="2007"/>
      <c r="AA28" s="2007"/>
      <c r="AB28" s="2007"/>
      <c r="AC28" s="2007"/>
      <c r="AD28" s="2007"/>
      <c r="AE28" s="2007"/>
      <c r="AF28" s="2007"/>
      <c r="AG28" s="2007"/>
      <c r="AH28" s="2007"/>
      <c r="AI28" s="2007"/>
      <c r="AJ28" s="2007"/>
      <c r="AK28" s="4"/>
      <c r="AL28" s="158"/>
      <c r="AM28" s="155"/>
      <c r="AN28" s="155"/>
      <c r="AO28" s="155"/>
      <c r="AP28" s="155"/>
      <c r="AQ28" s="162"/>
      <c r="AR28" s="163"/>
    </row>
    <row r="29" spans="1:44" s="159" customFormat="1" ht="39" customHeight="1" x14ac:dyDescent="0.25">
      <c r="A29" s="173"/>
      <c r="B29" s="171"/>
      <c r="C29" s="2007" t="s">
        <v>213</v>
      </c>
      <c r="D29" s="2007"/>
      <c r="E29" s="2007"/>
      <c r="F29" s="2007"/>
      <c r="G29" s="2007"/>
      <c r="H29" s="2007"/>
      <c r="I29" s="2007"/>
      <c r="J29" s="2007"/>
      <c r="K29" s="2007"/>
      <c r="L29" s="2007"/>
      <c r="M29" s="2007"/>
      <c r="N29" s="2007"/>
      <c r="O29" s="2007"/>
      <c r="P29" s="2007"/>
      <c r="Q29" s="2007"/>
      <c r="R29" s="2007"/>
      <c r="S29" s="2007"/>
      <c r="T29" s="2007"/>
      <c r="U29" s="2007"/>
      <c r="V29" s="2007"/>
      <c r="W29" s="2007"/>
      <c r="X29" s="2007"/>
      <c r="Y29" s="2007"/>
      <c r="Z29" s="2007"/>
      <c r="AA29" s="2007"/>
      <c r="AB29" s="2007"/>
      <c r="AC29" s="2007"/>
      <c r="AD29" s="2007"/>
      <c r="AE29" s="2007"/>
      <c r="AF29" s="2007"/>
      <c r="AG29" s="2007"/>
      <c r="AH29" s="2007"/>
      <c r="AI29" s="2007"/>
      <c r="AJ29" s="2007"/>
      <c r="AK29" s="161"/>
      <c r="AL29" s="158"/>
      <c r="AM29" s="155"/>
      <c r="AN29" s="155"/>
      <c r="AO29" s="155"/>
      <c r="AP29" s="155"/>
      <c r="AQ29" s="162"/>
      <c r="AR29" s="163"/>
    </row>
    <row r="30" spans="1:44" s="159" customFormat="1" ht="39" hidden="1" customHeight="1" x14ac:dyDescent="0.25">
      <c r="A30" s="169"/>
      <c r="B30" s="171"/>
      <c r="C30" s="2012" t="s">
        <v>729</v>
      </c>
      <c r="D30" s="2012"/>
      <c r="E30" s="2012"/>
      <c r="F30" s="2012"/>
      <c r="G30" s="2012"/>
      <c r="H30" s="2012"/>
      <c r="I30" s="2012"/>
      <c r="J30" s="2012"/>
      <c r="K30" s="2012"/>
      <c r="L30" s="2012"/>
      <c r="M30" s="2012"/>
      <c r="N30" s="2012"/>
      <c r="O30" s="2012"/>
      <c r="P30" s="2012"/>
      <c r="Q30" s="2012"/>
      <c r="R30" s="2012"/>
      <c r="S30" s="2012"/>
      <c r="T30" s="2012"/>
      <c r="U30" s="2012"/>
      <c r="V30" s="2012"/>
      <c r="W30" s="2012"/>
      <c r="X30" s="2012"/>
      <c r="Y30" s="2012"/>
      <c r="Z30" s="2012"/>
      <c r="AA30" s="2012"/>
      <c r="AB30" s="2012"/>
      <c r="AC30" s="2012"/>
      <c r="AD30" s="2012"/>
      <c r="AE30" s="2012"/>
      <c r="AF30" s="2012"/>
      <c r="AG30" s="2012"/>
      <c r="AH30" s="2012"/>
      <c r="AI30" s="2012"/>
      <c r="AJ30" s="2012"/>
      <c r="AK30" s="161"/>
      <c r="AL30" s="158"/>
      <c r="AM30" s="155"/>
      <c r="AN30" s="155"/>
      <c r="AO30" s="155"/>
      <c r="AP30" s="155"/>
      <c r="AQ30" s="162"/>
      <c r="AR30" s="163"/>
    </row>
    <row r="31" spans="1:44" s="159" customFormat="1" ht="60" customHeight="1" x14ac:dyDescent="0.25">
      <c r="A31" s="155"/>
      <c r="B31" s="170"/>
      <c r="C31" s="2007" t="s">
        <v>214</v>
      </c>
      <c r="D31" s="2007"/>
      <c r="E31" s="2007"/>
      <c r="F31" s="2007"/>
      <c r="G31" s="2007"/>
      <c r="H31" s="2007"/>
      <c r="I31" s="2007"/>
      <c r="J31" s="2007"/>
      <c r="K31" s="2007"/>
      <c r="L31" s="2007"/>
      <c r="M31" s="2007"/>
      <c r="N31" s="2007"/>
      <c r="O31" s="2007"/>
      <c r="P31" s="2007"/>
      <c r="Q31" s="2007"/>
      <c r="R31" s="2007"/>
      <c r="S31" s="2007"/>
      <c r="T31" s="2007"/>
      <c r="U31" s="2007"/>
      <c r="V31" s="2007"/>
      <c r="W31" s="2007"/>
      <c r="X31" s="2007"/>
      <c r="Y31" s="2007"/>
      <c r="Z31" s="2007"/>
      <c r="AA31" s="2007"/>
      <c r="AB31" s="2007"/>
      <c r="AC31" s="2007"/>
      <c r="AD31" s="2007"/>
      <c r="AE31" s="2007"/>
      <c r="AF31" s="2007"/>
      <c r="AG31" s="2007"/>
      <c r="AH31" s="2007"/>
      <c r="AI31" s="2007"/>
      <c r="AJ31" s="2007"/>
      <c r="AK31" s="170"/>
      <c r="AL31" s="158"/>
      <c r="AM31" s="155"/>
      <c r="AN31" s="155"/>
      <c r="AO31" s="155"/>
      <c r="AP31" s="155"/>
      <c r="AQ31" s="162"/>
      <c r="AR31" s="163"/>
    </row>
    <row r="32" spans="1:44" s="159" customFormat="1" ht="43.5" customHeight="1" x14ac:dyDescent="0.25">
      <c r="A32" s="169"/>
      <c r="B32" s="171"/>
      <c r="C32" s="2007" t="s">
        <v>215</v>
      </c>
      <c r="D32" s="2007"/>
      <c r="E32" s="2007"/>
      <c r="F32" s="2007"/>
      <c r="G32" s="2007"/>
      <c r="H32" s="2007"/>
      <c r="I32" s="2007"/>
      <c r="J32" s="2007"/>
      <c r="K32" s="2007"/>
      <c r="L32" s="2007"/>
      <c r="M32" s="2007"/>
      <c r="N32" s="2007"/>
      <c r="O32" s="2007"/>
      <c r="P32" s="2007"/>
      <c r="Q32" s="2007"/>
      <c r="R32" s="2007"/>
      <c r="S32" s="2007"/>
      <c r="T32" s="2007"/>
      <c r="U32" s="2007"/>
      <c r="V32" s="2007"/>
      <c r="W32" s="2007"/>
      <c r="X32" s="2007"/>
      <c r="Y32" s="2007"/>
      <c r="Z32" s="2007"/>
      <c r="AA32" s="2007"/>
      <c r="AB32" s="2007"/>
      <c r="AC32" s="2007"/>
      <c r="AD32" s="2007"/>
      <c r="AE32" s="2007"/>
      <c r="AF32" s="2007"/>
      <c r="AG32" s="2007"/>
      <c r="AH32" s="2007"/>
      <c r="AI32" s="2007"/>
      <c r="AJ32" s="2007"/>
      <c r="AK32" s="161"/>
      <c r="AL32" s="158"/>
      <c r="AM32" s="155"/>
      <c r="AN32" s="155"/>
      <c r="AO32" s="155"/>
      <c r="AP32" s="155"/>
      <c r="AQ32" s="162"/>
      <c r="AR32" s="163"/>
    </row>
    <row r="33" spans="1:55" s="159" customFormat="1" ht="39" customHeight="1" x14ac:dyDescent="0.25">
      <c r="A33" s="169"/>
      <c r="B33" s="171"/>
      <c r="C33" s="2007" t="s">
        <v>216</v>
      </c>
      <c r="D33" s="2007"/>
      <c r="E33" s="2007"/>
      <c r="F33" s="2007"/>
      <c r="G33" s="2007"/>
      <c r="H33" s="2007"/>
      <c r="I33" s="2007"/>
      <c r="J33" s="2007"/>
      <c r="K33" s="2007"/>
      <c r="L33" s="2007"/>
      <c r="M33" s="2007"/>
      <c r="N33" s="2007"/>
      <c r="O33" s="2007"/>
      <c r="P33" s="2007"/>
      <c r="Q33" s="2007"/>
      <c r="R33" s="2007"/>
      <c r="S33" s="2007"/>
      <c r="T33" s="2007"/>
      <c r="U33" s="2007"/>
      <c r="V33" s="2007"/>
      <c r="W33" s="2007"/>
      <c r="X33" s="2007"/>
      <c r="Y33" s="2007"/>
      <c r="Z33" s="2007"/>
      <c r="AA33" s="2007"/>
      <c r="AB33" s="2007"/>
      <c r="AC33" s="2007"/>
      <c r="AD33" s="2007"/>
      <c r="AE33" s="2007"/>
      <c r="AF33" s="2007"/>
      <c r="AG33" s="2007"/>
      <c r="AH33" s="2007"/>
      <c r="AI33" s="2007"/>
      <c r="AJ33" s="2007"/>
      <c r="AK33" s="161"/>
      <c r="AL33" s="158"/>
      <c r="AM33" s="155"/>
      <c r="AN33" s="155"/>
      <c r="AO33" s="155"/>
      <c r="AP33" s="155"/>
      <c r="AQ33" s="162"/>
      <c r="AR33" s="163"/>
    </row>
    <row r="34" spans="1:55" s="159" customFormat="1" ht="55.5" customHeight="1" x14ac:dyDescent="0.25">
      <c r="A34" s="173"/>
      <c r="B34" s="171"/>
      <c r="C34" s="2007" t="s">
        <v>217</v>
      </c>
      <c r="D34" s="2007"/>
      <c r="E34" s="2007"/>
      <c r="F34" s="2007"/>
      <c r="G34" s="2007"/>
      <c r="H34" s="2007"/>
      <c r="I34" s="2007"/>
      <c r="J34" s="2007"/>
      <c r="K34" s="2007"/>
      <c r="L34" s="2007"/>
      <c r="M34" s="2007"/>
      <c r="N34" s="2007"/>
      <c r="O34" s="2007"/>
      <c r="P34" s="2007"/>
      <c r="Q34" s="2007"/>
      <c r="R34" s="2007"/>
      <c r="S34" s="2007"/>
      <c r="T34" s="2007"/>
      <c r="U34" s="2007"/>
      <c r="V34" s="2007"/>
      <c r="W34" s="2007"/>
      <c r="X34" s="2007"/>
      <c r="Y34" s="2007"/>
      <c r="Z34" s="2007"/>
      <c r="AA34" s="2007"/>
      <c r="AB34" s="2007"/>
      <c r="AC34" s="2007"/>
      <c r="AD34" s="2007"/>
      <c r="AE34" s="2007"/>
      <c r="AF34" s="2007"/>
      <c r="AG34" s="2007"/>
      <c r="AH34" s="2007"/>
      <c r="AI34" s="2007"/>
      <c r="AJ34" s="2007"/>
      <c r="AK34" s="161"/>
      <c r="AL34" s="158"/>
      <c r="AM34" s="155"/>
      <c r="AN34" s="155"/>
      <c r="AO34" s="155"/>
      <c r="AP34" s="155"/>
      <c r="AQ34" s="162"/>
      <c r="AR34" s="163"/>
    </row>
    <row r="35" spans="1:55" s="159" customFormat="1" ht="39" customHeight="1" x14ac:dyDescent="0.25">
      <c r="A35" s="169"/>
      <c r="B35" s="171"/>
      <c r="C35" s="2007" t="s">
        <v>218</v>
      </c>
      <c r="D35" s="2007"/>
      <c r="E35" s="2007"/>
      <c r="F35" s="2007"/>
      <c r="G35" s="2007"/>
      <c r="H35" s="2007"/>
      <c r="I35" s="2007"/>
      <c r="J35" s="2007"/>
      <c r="K35" s="2007"/>
      <c r="L35" s="2007"/>
      <c r="M35" s="2007"/>
      <c r="N35" s="2007"/>
      <c r="O35" s="2007"/>
      <c r="P35" s="2007"/>
      <c r="Q35" s="2007"/>
      <c r="R35" s="2007"/>
      <c r="S35" s="2007"/>
      <c r="T35" s="2007"/>
      <c r="U35" s="2007"/>
      <c r="V35" s="2007"/>
      <c r="W35" s="2007"/>
      <c r="X35" s="2007"/>
      <c r="Y35" s="2007"/>
      <c r="Z35" s="2007"/>
      <c r="AA35" s="2007"/>
      <c r="AB35" s="2007"/>
      <c r="AC35" s="2007"/>
      <c r="AD35" s="2007"/>
      <c r="AE35" s="2007"/>
      <c r="AF35" s="2007"/>
      <c r="AG35" s="2007"/>
      <c r="AH35" s="2007"/>
      <c r="AI35" s="2007"/>
      <c r="AJ35" s="2007"/>
      <c r="AK35" s="161"/>
      <c r="AL35" s="158"/>
      <c r="AM35" s="155"/>
      <c r="AN35" s="155"/>
      <c r="AO35" s="155"/>
      <c r="AP35" s="155"/>
      <c r="AQ35" s="162"/>
      <c r="AR35" s="163"/>
    </row>
    <row r="36" spans="1:55" s="159" customFormat="1" ht="52.5" customHeight="1" x14ac:dyDescent="0.25">
      <c r="A36" s="169"/>
      <c r="B36" s="171"/>
      <c r="C36" s="2007" t="s">
        <v>219</v>
      </c>
      <c r="D36" s="2007"/>
      <c r="E36" s="2007"/>
      <c r="F36" s="2007"/>
      <c r="G36" s="2007"/>
      <c r="H36" s="2007"/>
      <c r="I36" s="2007"/>
      <c r="J36" s="2007"/>
      <c r="K36" s="2007"/>
      <c r="L36" s="2007"/>
      <c r="M36" s="2007"/>
      <c r="N36" s="2007"/>
      <c r="O36" s="2007"/>
      <c r="P36" s="2007"/>
      <c r="Q36" s="2007"/>
      <c r="R36" s="2007"/>
      <c r="S36" s="2007"/>
      <c r="T36" s="2007"/>
      <c r="U36" s="2007"/>
      <c r="V36" s="2007"/>
      <c r="W36" s="2007"/>
      <c r="X36" s="2007"/>
      <c r="Y36" s="2007"/>
      <c r="Z36" s="2007"/>
      <c r="AA36" s="2007"/>
      <c r="AB36" s="2007"/>
      <c r="AC36" s="2007"/>
      <c r="AD36" s="2007"/>
      <c r="AE36" s="2007"/>
      <c r="AF36" s="2007"/>
      <c r="AG36" s="2007"/>
      <c r="AH36" s="2007"/>
      <c r="AI36" s="2007"/>
      <c r="AJ36" s="2007"/>
      <c r="AK36" s="161"/>
      <c r="AL36" s="158"/>
      <c r="AM36" s="155"/>
      <c r="AN36" s="155"/>
      <c r="AO36" s="155"/>
      <c r="AP36" s="155"/>
      <c r="AQ36" s="162"/>
      <c r="AR36" s="163"/>
    </row>
    <row r="37" spans="1:55" s="159" customFormat="1" ht="45" customHeight="1" x14ac:dyDescent="0.25">
      <c r="A37" s="173"/>
      <c r="B37" s="171"/>
      <c r="C37" s="2007" t="s">
        <v>220</v>
      </c>
      <c r="D37" s="2007"/>
      <c r="E37" s="2007"/>
      <c r="F37" s="2007"/>
      <c r="G37" s="2007"/>
      <c r="H37" s="2007"/>
      <c r="I37" s="2007"/>
      <c r="J37" s="2007"/>
      <c r="K37" s="2007"/>
      <c r="L37" s="2007"/>
      <c r="M37" s="2007"/>
      <c r="N37" s="2007"/>
      <c r="O37" s="2007"/>
      <c r="P37" s="2007"/>
      <c r="Q37" s="2007"/>
      <c r="R37" s="2007"/>
      <c r="S37" s="2007"/>
      <c r="T37" s="2007"/>
      <c r="U37" s="2007"/>
      <c r="V37" s="2007"/>
      <c r="W37" s="2007"/>
      <c r="X37" s="2007"/>
      <c r="Y37" s="2007"/>
      <c r="Z37" s="2007"/>
      <c r="AA37" s="2007"/>
      <c r="AB37" s="2007"/>
      <c r="AC37" s="2007"/>
      <c r="AD37" s="2007"/>
      <c r="AE37" s="2007"/>
      <c r="AF37" s="2007"/>
      <c r="AG37" s="2007"/>
      <c r="AH37" s="2007"/>
      <c r="AI37" s="2007"/>
      <c r="AJ37" s="2007"/>
      <c r="AK37" s="161"/>
      <c r="AL37" s="158"/>
      <c r="AM37" s="155"/>
      <c r="AN37" s="155"/>
      <c r="AO37" s="155"/>
      <c r="AP37" s="155"/>
      <c r="AQ37" s="162"/>
      <c r="AR37" s="163"/>
    </row>
    <row r="38" spans="1:55" s="159" customFormat="1" ht="63" customHeight="1" x14ac:dyDescent="0.25">
      <c r="A38" s="169"/>
      <c r="B38" s="171"/>
      <c r="C38" s="2007" t="s">
        <v>221</v>
      </c>
      <c r="D38" s="2007"/>
      <c r="E38" s="2007"/>
      <c r="F38" s="2007"/>
      <c r="G38" s="2007"/>
      <c r="H38" s="2007"/>
      <c r="I38" s="2007"/>
      <c r="J38" s="2007"/>
      <c r="K38" s="2007"/>
      <c r="L38" s="2007"/>
      <c r="M38" s="2007"/>
      <c r="N38" s="2007"/>
      <c r="O38" s="2007"/>
      <c r="P38" s="2007"/>
      <c r="Q38" s="2007"/>
      <c r="R38" s="2007"/>
      <c r="S38" s="2007"/>
      <c r="T38" s="2007"/>
      <c r="U38" s="2007"/>
      <c r="V38" s="2007"/>
      <c r="W38" s="2007"/>
      <c r="X38" s="2007"/>
      <c r="Y38" s="2007"/>
      <c r="Z38" s="2007"/>
      <c r="AA38" s="2007"/>
      <c r="AB38" s="2007"/>
      <c r="AC38" s="2007"/>
      <c r="AD38" s="2007"/>
      <c r="AE38" s="2007"/>
      <c r="AF38" s="2007"/>
      <c r="AG38" s="2007"/>
      <c r="AH38" s="2007"/>
      <c r="AI38" s="2007"/>
      <c r="AJ38" s="2007"/>
      <c r="AK38" s="161"/>
      <c r="AL38" s="158"/>
      <c r="AM38" s="155"/>
      <c r="AN38" s="155"/>
      <c r="AO38" s="155"/>
      <c r="AP38" s="155"/>
      <c r="AQ38" s="162"/>
      <c r="AR38" s="163"/>
    </row>
    <row r="39" spans="1:55" s="159" customFormat="1" ht="56.25" customHeight="1" x14ac:dyDescent="0.25">
      <c r="A39" s="155"/>
      <c r="B39" s="172"/>
      <c r="C39" s="2007" t="s">
        <v>222</v>
      </c>
      <c r="D39" s="2007"/>
      <c r="E39" s="2007"/>
      <c r="F39" s="2007"/>
      <c r="G39" s="2007"/>
      <c r="H39" s="2007"/>
      <c r="I39" s="2007"/>
      <c r="J39" s="2007"/>
      <c r="K39" s="2007"/>
      <c r="L39" s="2007"/>
      <c r="M39" s="2007"/>
      <c r="N39" s="2007"/>
      <c r="O39" s="2007"/>
      <c r="P39" s="2007"/>
      <c r="Q39" s="2007"/>
      <c r="R39" s="2007"/>
      <c r="S39" s="2007"/>
      <c r="T39" s="2007"/>
      <c r="U39" s="2007"/>
      <c r="V39" s="2007"/>
      <c r="W39" s="2007"/>
      <c r="X39" s="2007"/>
      <c r="Y39" s="2007"/>
      <c r="Z39" s="2007"/>
      <c r="AA39" s="2007"/>
      <c r="AB39" s="2007"/>
      <c r="AC39" s="2007"/>
      <c r="AD39" s="2007"/>
      <c r="AE39" s="2007"/>
      <c r="AF39" s="2007"/>
      <c r="AG39" s="2007"/>
      <c r="AH39" s="2007"/>
      <c r="AI39" s="2007"/>
      <c r="AJ39" s="2007"/>
      <c r="AK39" s="4"/>
      <c r="AL39" s="158"/>
      <c r="AM39" s="155"/>
      <c r="AN39" s="155"/>
      <c r="AO39" s="155"/>
      <c r="AP39" s="155"/>
      <c r="AQ39" s="162"/>
      <c r="AR39" s="163"/>
    </row>
    <row r="40" spans="1:55" s="159" customFormat="1" ht="54" customHeight="1" x14ac:dyDescent="0.25">
      <c r="A40" s="155"/>
      <c r="B40" s="172"/>
      <c r="C40" s="2007" t="s">
        <v>223</v>
      </c>
      <c r="D40" s="2007"/>
      <c r="E40" s="2007"/>
      <c r="F40" s="2007"/>
      <c r="G40" s="2007"/>
      <c r="H40" s="2007"/>
      <c r="I40" s="2007"/>
      <c r="J40" s="2007"/>
      <c r="K40" s="2007"/>
      <c r="L40" s="2007"/>
      <c r="M40" s="2007"/>
      <c r="N40" s="2007"/>
      <c r="O40" s="2007"/>
      <c r="P40" s="2007"/>
      <c r="Q40" s="2007"/>
      <c r="R40" s="2007"/>
      <c r="S40" s="2007"/>
      <c r="T40" s="2007"/>
      <c r="U40" s="2007"/>
      <c r="V40" s="2007"/>
      <c r="W40" s="2007"/>
      <c r="X40" s="2007"/>
      <c r="Y40" s="2007"/>
      <c r="Z40" s="2007"/>
      <c r="AA40" s="2007"/>
      <c r="AB40" s="2007"/>
      <c r="AC40" s="2007"/>
      <c r="AD40" s="2007"/>
      <c r="AE40" s="2007"/>
      <c r="AF40" s="2007"/>
      <c r="AG40" s="2007"/>
      <c r="AH40" s="2007"/>
      <c r="AI40" s="2007"/>
      <c r="AJ40" s="2007"/>
      <c r="AK40" s="4"/>
      <c r="AL40" s="158"/>
      <c r="AM40" s="155"/>
      <c r="AN40" s="155"/>
      <c r="AO40" s="155"/>
      <c r="AP40" s="155"/>
      <c r="AQ40" s="162"/>
      <c r="AR40" s="163"/>
    </row>
    <row r="41" spans="1:55" s="159" customFormat="1" ht="39" customHeight="1" x14ac:dyDescent="0.25">
      <c r="A41" s="169"/>
      <c r="B41" s="171"/>
      <c r="C41" s="2007" t="s">
        <v>224</v>
      </c>
      <c r="D41" s="2007"/>
      <c r="E41" s="2007"/>
      <c r="F41" s="2007"/>
      <c r="G41" s="2007"/>
      <c r="H41" s="2007"/>
      <c r="I41" s="2007"/>
      <c r="J41" s="2007"/>
      <c r="K41" s="2007"/>
      <c r="L41" s="2007"/>
      <c r="M41" s="2007"/>
      <c r="N41" s="2007"/>
      <c r="O41" s="2007"/>
      <c r="P41" s="2007"/>
      <c r="Q41" s="2007"/>
      <c r="R41" s="2007"/>
      <c r="S41" s="2007"/>
      <c r="T41" s="2007"/>
      <c r="U41" s="2007"/>
      <c r="V41" s="2007"/>
      <c r="W41" s="2007"/>
      <c r="X41" s="2007"/>
      <c r="Y41" s="2007"/>
      <c r="Z41" s="2007"/>
      <c r="AA41" s="2007"/>
      <c r="AB41" s="2007"/>
      <c r="AC41" s="2007"/>
      <c r="AD41" s="2007"/>
      <c r="AE41" s="2007"/>
      <c r="AF41" s="2007"/>
      <c r="AG41" s="2007"/>
      <c r="AH41" s="2007"/>
      <c r="AI41" s="2007"/>
      <c r="AJ41" s="2007"/>
      <c r="AK41" s="161"/>
      <c r="AL41" s="158"/>
      <c r="AM41" s="155"/>
      <c r="AN41" s="155"/>
      <c r="AO41" s="155"/>
      <c r="AP41" s="155"/>
      <c r="AQ41" s="162"/>
      <c r="AR41" s="163"/>
    </row>
    <row r="42" spans="1:55" s="159" customFormat="1" ht="15" hidden="1" x14ac:dyDescent="0.25">
      <c r="A42" s="169"/>
      <c r="B42" s="171"/>
      <c r="C42" s="2007"/>
      <c r="D42" s="2007"/>
      <c r="E42" s="2007"/>
      <c r="F42" s="2007"/>
      <c r="G42" s="2007"/>
      <c r="H42" s="2007"/>
      <c r="I42" s="2007"/>
      <c r="J42" s="2007"/>
      <c r="K42" s="2007"/>
      <c r="L42" s="2007"/>
      <c r="M42" s="2007"/>
      <c r="N42" s="2007"/>
      <c r="O42" s="2007"/>
      <c r="P42" s="2007"/>
      <c r="Q42" s="2007"/>
      <c r="R42" s="2007"/>
      <c r="S42" s="2007"/>
      <c r="T42" s="2007"/>
      <c r="U42" s="2007"/>
      <c r="V42" s="2007"/>
      <c r="W42" s="2007"/>
      <c r="X42" s="2007"/>
      <c r="Y42" s="2007"/>
      <c r="Z42" s="2007"/>
      <c r="AA42" s="2007"/>
      <c r="AB42" s="2007"/>
      <c r="AC42" s="2007"/>
      <c r="AD42" s="2007"/>
      <c r="AE42" s="2007"/>
      <c r="AF42" s="2007"/>
      <c r="AG42" s="2007"/>
      <c r="AH42" s="2007"/>
      <c r="AI42" s="2007"/>
      <c r="AJ42" s="2007"/>
      <c r="AK42" s="161"/>
      <c r="AL42" s="158"/>
      <c r="AM42" s="155"/>
      <c r="AN42" s="155"/>
      <c r="AO42" s="155"/>
      <c r="AP42" s="155"/>
      <c r="AQ42" s="162"/>
      <c r="AR42" s="163"/>
    </row>
    <row r="43" spans="1:55" s="168" customFormat="1" ht="15" hidden="1" customHeight="1" x14ac:dyDescent="0.35">
      <c r="A43" s="164"/>
      <c r="B43" s="149"/>
      <c r="C43" s="661" t="s">
        <v>26</v>
      </c>
      <c r="D43" s="662" t="s">
        <v>225</v>
      </c>
      <c r="E43" s="663"/>
      <c r="F43" s="663"/>
      <c r="G43" s="663"/>
      <c r="H43" s="663"/>
      <c r="I43" s="663"/>
      <c r="J43" s="663"/>
      <c r="K43" s="663"/>
      <c r="L43" s="663"/>
      <c r="M43" s="663"/>
      <c r="N43" s="663"/>
      <c r="O43" s="663"/>
      <c r="P43" s="663"/>
      <c r="Q43" s="663"/>
      <c r="R43" s="663"/>
      <c r="S43" s="663"/>
      <c r="T43" s="663"/>
      <c r="U43" s="663"/>
      <c r="V43" s="663"/>
      <c r="W43" s="663"/>
      <c r="X43" s="663"/>
      <c r="Y43" s="663"/>
      <c r="Z43" s="663"/>
      <c r="AA43" s="663"/>
      <c r="AB43" s="663"/>
      <c r="AC43" s="663"/>
      <c r="AD43" s="663"/>
      <c r="AE43" s="663"/>
      <c r="AF43" s="663"/>
      <c r="AG43" s="663"/>
      <c r="AH43" s="663"/>
      <c r="AI43" s="663"/>
      <c r="AJ43" s="663"/>
      <c r="AK43" s="149"/>
      <c r="AL43" s="158"/>
      <c r="AM43" s="155"/>
      <c r="AN43" s="155"/>
      <c r="AO43" s="155"/>
      <c r="AP43" s="155"/>
      <c r="AQ43" s="164"/>
      <c r="AR43" s="164"/>
      <c r="AS43" s="167"/>
      <c r="AT43" s="167"/>
      <c r="AU43" s="167"/>
      <c r="AV43" s="167"/>
      <c r="AW43" s="167"/>
      <c r="AX43" s="167"/>
      <c r="AY43" s="167"/>
      <c r="AZ43" s="167"/>
      <c r="BA43" s="167"/>
      <c r="BB43" s="167"/>
      <c r="BC43" s="167"/>
    </row>
    <row r="44" spans="1:55" s="159" customFormat="1" ht="24" hidden="1" customHeight="1" x14ac:dyDescent="0.25">
      <c r="A44" s="169"/>
      <c r="B44" s="171"/>
      <c r="C44" s="2011" t="s">
        <v>226</v>
      </c>
      <c r="D44" s="2012"/>
      <c r="E44" s="2012"/>
      <c r="F44" s="2012"/>
      <c r="G44" s="2012"/>
      <c r="H44" s="2012"/>
      <c r="I44" s="2012"/>
      <c r="J44" s="2012"/>
      <c r="K44" s="2012"/>
      <c r="L44" s="2012"/>
      <c r="M44" s="2012"/>
      <c r="N44" s="2012"/>
      <c r="O44" s="2012"/>
      <c r="P44" s="2012"/>
      <c r="Q44" s="2012"/>
      <c r="R44" s="2012"/>
      <c r="S44" s="2012"/>
      <c r="T44" s="2012"/>
      <c r="U44" s="2012"/>
      <c r="V44" s="2012"/>
      <c r="W44" s="2012"/>
      <c r="X44" s="2012"/>
      <c r="Y44" s="2012"/>
      <c r="Z44" s="2012"/>
      <c r="AA44" s="2012"/>
      <c r="AB44" s="2012"/>
      <c r="AC44" s="2012"/>
      <c r="AD44" s="2012"/>
      <c r="AE44" s="2012"/>
      <c r="AF44" s="2012"/>
      <c r="AG44" s="2012"/>
      <c r="AH44" s="2012"/>
      <c r="AI44" s="2012"/>
      <c r="AJ44" s="2012"/>
      <c r="AK44" s="161"/>
      <c r="AL44" s="158"/>
      <c r="AM44" s="155"/>
      <c r="AN44" s="155"/>
      <c r="AO44" s="155"/>
      <c r="AP44" s="155"/>
      <c r="AQ44" s="162"/>
      <c r="AR44" s="163"/>
    </row>
    <row r="45" spans="1:55" s="159" customFormat="1" ht="93" hidden="1" customHeight="1" x14ac:dyDescent="0.25">
      <c r="A45" s="169"/>
      <c r="B45" s="171"/>
      <c r="C45" s="2012" t="s">
        <v>688</v>
      </c>
      <c r="D45" s="2012"/>
      <c r="E45" s="2012"/>
      <c r="F45" s="2012"/>
      <c r="G45" s="2012"/>
      <c r="H45" s="2012"/>
      <c r="I45" s="2012"/>
      <c r="J45" s="2012"/>
      <c r="K45" s="2012"/>
      <c r="L45" s="2012"/>
      <c r="M45" s="2012"/>
      <c r="N45" s="2012"/>
      <c r="O45" s="2012"/>
      <c r="P45" s="2012"/>
      <c r="Q45" s="2012"/>
      <c r="R45" s="2012"/>
      <c r="S45" s="2012"/>
      <c r="T45" s="2012"/>
      <c r="U45" s="2012"/>
      <c r="V45" s="2012"/>
      <c r="W45" s="2012"/>
      <c r="X45" s="2012"/>
      <c r="Y45" s="2012"/>
      <c r="Z45" s="2012"/>
      <c r="AA45" s="2012"/>
      <c r="AB45" s="2012"/>
      <c r="AC45" s="2012"/>
      <c r="AD45" s="2012"/>
      <c r="AE45" s="2012"/>
      <c r="AF45" s="2012"/>
      <c r="AG45" s="2012"/>
      <c r="AH45" s="2012"/>
      <c r="AI45" s="2012"/>
      <c r="AJ45" s="2012"/>
      <c r="AK45" s="161"/>
      <c r="AL45" s="158"/>
      <c r="AM45" s="155"/>
      <c r="AN45" s="155"/>
      <c r="AO45" s="155"/>
      <c r="AP45" s="155"/>
      <c r="AQ45" s="162"/>
      <c r="AR45" s="163"/>
    </row>
    <row r="46" spans="1:55" s="159" customFormat="1" ht="97.5" hidden="1" customHeight="1" x14ac:dyDescent="0.25">
      <c r="A46" s="173"/>
      <c r="B46" s="171"/>
      <c r="C46" s="2012" t="s">
        <v>689</v>
      </c>
      <c r="D46" s="2012"/>
      <c r="E46" s="2012"/>
      <c r="F46" s="2012"/>
      <c r="G46" s="2012"/>
      <c r="H46" s="2012"/>
      <c r="I46" s="2012"/>
      <c r="J46" s="2012"/>
      <c r="K46" s="2012"/>
      <c r="L46" s="2012"/>
      <c r="M46" s="2012"/>
      <c r="N46" s="2012"/>
      <c r="O46" s="2012"/>
      <c r="P46" s="2012"/>
      <c r="Q46" s="2012"/>
      <c r="R46" s="2012"/>
      <c r="S46" s="2012"/>
      <c r="T46" s="2012"/>
      <c r="U46" s="2012"/>
      <c r="V46" s="2012"/>
      <c r="W46" s="2012"/>
      <c r="X46" s="2012"/>
      <c r="Y46" s="2012"/>
      <c r="Z46" s="2012"/>
      <c r="AA46" s="2012"/>
      <c r="AB46" s="2012"/>
      <c r="AC46" s="2012"/>
      <c r="AD46" s="2012"/>
      <c r="AE46" s="2012"/>
      <c r="AF46" s="2012"/>
      <c r="AG46" s="2012"/>
      <c r="AH46" s="2012"/>
      <c r="AI46" s="2012"/>
      <c r="AJ46" s="2012"/>
      <c r="AK46" s="161"/>
      <c r="AL46" s="158"/>
      <c r="AM46" s="155"/>
      <c r="AN46" s="155"/>
      <c r="AO46" s="155"/>
      <c r="AP46" s="155"/>
      <c r="AQ46" s="162"/>
      <c r="AR46" s="163"/>
    </row>
    <row r="47" spans="1:55" s="159" customFormat="1" ht="79.5" hidden="1" customHeight="1" x14ac:dyDescent="0.25">
      <c r="A47" s="169"/>
      <c r="B47" s="171"/>
      <c r="C47" s="2012" t="s">
        <v>690</v>
      </c>
      <c r="D47" s="2012"/>
      <c r="E47" s="2012"/>
      <c r="F47" s="2012"/>
      <c r="G47" s="2012"/>
      <c r="H47" s="2012"/>
      <c r="I47" s="2012"/>
      <c r="J47" s="2012"/>
      <c r="K47" s="2012"/>
      <c r="L47" s="2012"/>
      <c r="M47" s="2012"/>
      <c r="N47" s="2012"/>
      <c r="O47" s="2012"/>
      <c r="P47" s="2012"/>
      <c r="Q47" s="2012"/>
      <c r="R47" s="2012"/>
      <c r="S47" s="2012"/>
      <c r="T47" s="2012"/>
      <c r="U47" s="2012"/>
      <c r="V47" s="2012"/>
      <c r="W47" s="2012"/>
      <c r="X47" s="2012"/>
      <c r="Y47" s="2012"/>
      <c r="Z47" s="2012"/>
      <c r="AA47" s="2012"/>
      <c r="AB47" s="2012"/>
      <c r="AC47" s="2012"/>
      <c r="AD47" s="2012"/>
      <c r="AE47" s="2012"/>
      <c r="AF47" s="2012"/>
      <c r="AG47" s="2012"/>
      <c r="AH47" s="2012"/>
      <c r="AI47" s="2012"/>
      <c r="AJ47" s="2012"/>
      <c r="AK47" s="161"/>
      <c r="AL47" s="158"/>
      <c r="AM47" s="155"/>
      <c r="AN47" s="155"/>
      <c r="AO47" s="155"/>
      <c r="AP47" s="155"/>
      <c r="AQ47" s="162"/>
      <c r="AR47" s="163"/>
    </row>
    <row r="48" spans="1:55" s="159" customFormat="1" ht="112.5" hidden="1" customHeight="1" x14ac:dyDescent="0.25">
      <c r="A48" s="173"/>
      <c r="B48" s="171"/>
      <c r="C48" s="2012" t="s">
        <v>691</v>
      </c>
      <c r="D48" s="2012"/>
      <c r="E48" s="2012"/>
      <c r="F48" s="2012"/>
      <c r="G48" s="2012"/>
      <c r="H48" s="2012"/>
      <c r="I48" s="2012"/>
      <c r="J48" s="2012"/>
      <c r="K48" s="2012"/>
      <c r="L48" s="2012"/>
      <c r="M48" s="2012"/>
      <c r="N48" s="2012"/>
      <c r="O48" s="2012"/>
      <c r="P48" s="2012"/>
      <c r="Q48" s="2012"/>
      <c r="R48" s="2012"/>
      <c r="S48" s="2012"/>
      <c r="T48" s="2012"/>
      <c r="U48" s="2012"/>
      <c r="V48" s="2012"/>
      <c r="W48" s="2012"/>
      <c r="X48" s="2012"/>
      <c r="Y48" s="2012"/>
      <c r="Z48" s="2012"/>
      <c r="AA48" s="2012"/>
      <c r="AB48" s="2012"/>
      <c r="AC48" s="2012"/>
      <c r="AD48" s="2012"/>
      <c r="AE48" s="2012"/>
      <c r="AF48" s="2012"/>
      <c r="AG48" s="2012"/>
      <c r="AH48" s="2012"/>
      <c r="AI48" s="2012"/>
      <c r="AJ48" s="2012"/>
      <c r="AK48" s="161"/>
      <c r="AL48" s="158"/>
      <c r="AM48" s="155"/>
      <c r="AN48" s="155"/>
      <c r="AO48" s="155"/>
      <c r="AP48" s="155"/>
      <c r="AQ48" s="162"/>
      <c r="AR48" s="163"/>
    </row>
    <row r="49" spans="1:55" s="159" customFormat="1" ht="15" x14ac:dyDescent="0.25">
      <c r="A49" s="169"/>
      <c r="B49" s="171"/>
      <c r="C49" s="2007"/>
      <c r="D49" s="2007"/>
      <c r="E49" s="2007"/>
      <c r="F49" s="2007"/>
      <c r="G49" s="2007"/>
      <c r="H49" s="2007"/>
      <c r="I49" s="2007"/>
      <c r="J49" s="2007"/>
      <c r="K49" s="2007"/>
      <c r="L49" s="2007"/>
      <c r="M49" s="2007"/>
      <c r="N49" s="2007"/>
      <c r="O49" s="2007"/>
      <c r="P49" s="2007"/>
      <c r="Q49" s="2007"/>
      <c r="R49" s="2007"/>
      <c r="S49" s="2007"/>
      <c r="T49" s="2007"/>
      <c r="U49" s="2007"/>
      <c r="V49" s="2007"/>
      <c r="W49" s="2007"/>
      <c r="X49" s="2007"/>
      <c r="Y49" s="2007"/>
      <c r="Z49" s="2007"/>
      <c r="AA49" s="2007"/>
      <c r="AB49" s="2007"/>
      <c r="AC49" s="2007"/>
      <c r="AD49" s="2007"/>
      <c r="AE49" s="2007"/>
      <c r="AF49" s="2007"/>
      <c r="AG49" s="2007"/>
      <c r="AH49" s="2007"/>
      <c r="AI49" s="2007"/>
      <c r="AJ49" s="2007"/>
      <c r="AK49" s="161"/>
      <c r="AL49" s="158"/>
      <c r="AM49" s="155"/>
      <c r="AN49" s="155"/>
      <c r="AO49" s="155"/>
      <c r="AP49" s="155"/>
      <c r="AQ49" s="162"/>
      <c r="AR49" s="163"/>
    </row>
    <row r="50" spans="1:55" s="168" customFormat="1" ht="15" hidden="1" customHeight="1" x14ac:dyDescent="0.35">
      <c r="A50" s="164"/>
      <c r="B50" s="149"/>
      <c r="C50" s="165" t="s">
        <v>26</v>
      </c>
      <c r="D50" s="166" t="s">
        <v>227</v>
      </c>
      <c r="E50" s="149"/>
      <c r="F50" s="149"/>
      <c r="G50" s="149"/>
      <c r="H50" s="149"/>
      <c r="I50" s="149"/>
      <c r="J50" s="149"/>
      <c r="K50" s="149"/>
      <c r="L50" s="149"/>
      <c r="M50" s="149"/>
      <c r="N50" s="149"/>
      <c r="O50" s="149"/>
      <c r="P50" s="149"/>
      <c r="Q50" s="149"/>
      <c r="R50" s="149"/>
      <c r="S50" s="149"/>
      <c r="T50" s="149"/>
      <c r="U50" s="149"/>
      <c r="V50" s="149"/>
      <c r="W50" s="149"/>
      <c r="X50" s="149"/>
      <c r="Y50" s="149"/>
      <c r="Z50" s="149"/>
      <c r="AA50" s="149"/>
      <c r="AB50" s="149"/>
      <c r="AC50" s="149"/>
      <c r="AD50" s="149"/>
      <c r="AE50" s="149"/>
      <c r="AF50" s="149"/>
      <c r="AG50" s="149"/>
      <c r="AH50" s="149"/>
      <c r="AI50" s="149"/>
      <c r="AJ50" s="149"/>
      <c r="AK50" s="149"/>
      <c r="AL50" s="158"/>
      <c r="AM50" s="155"/>
      <c r="AN50" s="155"/>
      <c r="AO50" s="155"/>
      <c r="AP50" s="155"/>
      <c r="AQ50" s="164"/>
      <c r="AR50" s="164"/>
      <c r="AS50" s="167"/>
      <c r="AT50" s="167"/>
      <c r="AU50" s="167"/>
      <c r="AV50" s="167"/>
      <c r="AW50" s="167"/>
      <c r="AX50" s="167"/>
      <c r="AY50" s="167"/>
      <c r="AZ50" s="167"/>
      <c r="BA50" s="167"/>
      <c r="BB50" s="167"/>
      <c r="BC50" s="167"/>
    </row>
    <row r="51" spans="1:55" s="159" customFormat="1" ht="46.5" hidden="1" customHeight="1" x14ac:dyDescent="0.25">
      <c r="A51" s="169"/>
      <c r="B51" s="171"/>
      <c r="C51" s="2010" t="s">
        <v>228</v>
      </c>
      <c r="D51" s="2007"/>
      <c r="E51" s="2007"/>
      <c r="F51" s="2007"/>
      <c r="G51" s="2007"/>
      <c r="H51" s="2007"/>
      <c r="I51" s="2007"/>
      <c r="J51" s="2007"/>
      <c r="K51" s="2007"/>
      <c r="L51" s="2007"/>
      <c r="M51" s="2007"/>
      <c r="N51" s="2007"/>
      <c r="O51" s="2007"/>
      <c r="P51" s="2007"/>
      <c r="Q51" s="2007"/>
      <c r="R51" s="2007"/>
      <c r="S51" s="2007"/>
      <c r="T51" s="2007"/>
      <c r="U51" s="2007"/>
      <c r="V51" s="2007"/>
      <c r="W51" s="2007"/>
      <c r="X51" s="2007"/>
      <c r="Y51" s="2007"/>
      <c r="Z51" s="2007"/>
      <c r="AA51" s="2007"/>
      <c r="AB51" s="2007"/>
      <c r="AC51" s="2007"/>
      <c r="AD51" s="2007"/>
      <c r="AE51" s="2007"/>
      <c r="AF51" s="2007"/>
      <c r="AG51" s="2007"/>
      <c r="AH51" s="2007"/>
      <c r="AI51" s="2007"/>
      <c r="AJ51" s="2007"/>
      <c r="AK51" s="161"/>
      <c r="AL51" s="158"/>
      <c r="AM51" s="155"/>
      <c r="AN51" s="155"/>
      <c r="AO51" s="155"/>
      <c r="AP51" s="155"/>
      <c r="AQ51" s="162"/>
      <c r="AR51" s="163"/>
    </row>
    <row r="52" spans="1:55" s="159" customFormat="1" ht="56.25" hidden="1" customHeight="1" x14ac:dyDescent="0.25">
      <c r="A52" s="169"/>
      <c r="B52" s="171"/>
      <c r="C52" s="2007" t="s">
        <v>229</v>
      </c>
      <c r="D52" s="2007"/>
      <c r="E52" s="2007"/>
      <c r="F52" s="2007"/>
      <c r="G52" s="2007"/>
      <c r="H52" s="2007"/>
      <c r="I52" s="2007"/>
      <c r="J52" s="2007"/>
      <c r="K52" s="2007"/>
      <c r="L52" s="2007"/>
      <c r="M52" s="2007"/>
      <c r="N52" s="2007"/>
      <c r="O52" s="2007"/>
      <c r="P52" s="2007"/>
      <c r="Q52" s="2007"/>
      <c r="R52" s="2007"/>
      <c r="S52" s="2007"/>
      <c r="T52" s="2007"/>
      <c r="U52" s="2007"/>
      <c r="V52" s="2007"/>
      <c r="W52" s="2007"/>
      <c r="X52" s="2007"/>
      <c r="Y52" s="2007"/>
      <c r="Z52" s="2007"/>
      <c r="AA52" s="2007"/>
      <c r="AB52" s="2007"/>
      <c r="AC52" s="2007"/>
      <c r="AD52" s="2007"/>
      <c r="AE52" s="2007"/>
      <c r="AF52" s="2007"/>
      <c r="AG52" s="2007"/>
      <c r="AH52" s="2007"/>
      <c r="AI52" s="2007"/>
      <c r="AJ52" s="2007"/>
      <c r="AK52" s="161"/>
      <c r="AL52" s="158"/>
      <c r="AM52" s="155"/>
      <c r="AN52" s="155"/>
      <c r="AO52" s="155"/>
      <c r="AP52" s="155"/>
      <c r="AQ52" s="162"/>
      <c r="AR52" s="163"/>
    </row>
    <row r="53" spans="1:55" s="159" customFormat="1" ht="54.75" hidden="1" customHeight="1" x14ac:dyDescent="0.25">
      <c r="A53" s="169"/>
      <c r="B53" s="171"/>
      <c r="C53" s="2007" t="s">
        <v>230</v>
      </c>
      <c r="D53" s="2007"/>
      <c r="E53" s="2007"/>
      <c r="F53" s="2007"/>
      <c r="G53" s="2007"/>
      <c r="H53" s="2007"/>
      <c r="I53" s="2007"/>
      <c r="J53" s="2007"/>
      <c r="K53" s="2007"/>
      <c r="L53" s="2007"/>
      <c r="M53" s="2007"/>
      <c r="N53" s="2007"/>
      <c r="O53" s="2007"/>
      <c r="P53" s="2007"/>
      <c r="Q53" s="2007"/>
      <c r="R53" s="2007"/>
      <c r="S53" s="2007"/>
      <c r="T53" s="2007"/>
      <c r="U53" s="2007"/>
      <c r="V53" s="2007"/>
      <c r="W53" s="2007"/>
      <c r="X53" s="2007"/>
      <c r="Y53" s="2007"/>
      <c r="Z53" s="2007"/>
      <c r="AA53" s="2007"/>
      <c r="AB53" s="2007"/>
      <c r="AC53" s="2007"/>
      <c r="AD53" s="2007"/>
      <c r="AE53" s="2007"/>
      <c r="AF53" s="2007"/>
      <c r="AG53" s="2007"/>
      <c r="AH53" s="2007"/>
      <c r="AI53" s="2007"/>
      <c r="AJ53" s="2007"/>
      <c r="AK53" s="161"/>
      <c r="AL53" s="158"/>
      <c r="AM53" s="155"/>
      <c r="AN53" s="155"/>
      <c r="AO53" s="155"/>
      <c r="AP53" s="155"/>
      <c r="AQ53" s="162"/>
      <c r="AR53" s="163"/>
    </row>
    <row r="54" spans="1:55" s="159" customFormat="1" ht="42" hidden="1" customHeight="1" x14ac:dyDescent="0.25">
      <c r="A54" s="169"/>
      <c r="B54" s="171"/>
      <c r="C54" s="2007" t="s">
        <v>231</v>
      </c>
      <c r="D54" s="2007"/>
      <c r="E54" s="2007"/>
      <c r="F54" s="2007"/>
      <c r="G54" s="2007"/>
      <c r="H54" s="2007"/>
      <c r="I54" s="2007"/>
      <c r="J54" s="2007"/>
      <c r="K54" s="2007"/>
      <c r="L54" s="2007"/>
      <c r="M54" s="2007"/>
      <c r="N54" s="2007"/>
      <c r="O54" s="2007"/>
      <c r="P54" s="2007"/>
      <c r="Q54" s="2007"/>
      <c r="R54" s="2007"/>
      <c r="S54" s="2007"/>
      <c r="T54" s="2007"/>
      <c r="U54" s="2007"/>
      <c r="V54" s="2007"/>
      <c r="W54" s="2007"/>
      <c r="X54" s="2007"/>
      <c r="Y54" s="2007"/>
      <c r="Z54" s="2007"/>
      <c r="AA54" s="2007"/>
      <c r="AB54" s="2007"/>
      <c r="AC54" s="2007"/>
      <c r="AD54" s="2007"/>
      <c r="AE54" s="2007"/>
      <c r="AF54" s="2007"/>
      <c r="AG54" s="2007"/>
      <c r="AH54" s="2007"/>
      <c r="AI54" s="2007"/>
      <c r="AJ54" s="2007"/>
      <c r="AK54" s="161"/>
      <c r="AL54" s="158"/>
      <c r="AM54" s="155"/>
      <c r="AN54" s="155"/>
      <c r="AO54" s="155"/>
      <c r="AP54" s="155"/>
      <c r="AQ54" s="162"/>
      <c r="AR54" s="163"/>
    </row>
    <row r="55" spans="1:55" s="159" customFormat="1" ht="42" hidden="1" customHeight="1" x14ac:dyDescent="0.25">
      <c r="A55" s="169"/>
      <c r="B55" s="171"/>
      <c r="C55" s="2007" t="s">
        <v>232</v>
      </c>
      <c r="D55" s="2007"/>
      <c r="E55" s="2007"/>
      <c r="F55" s="2007"/>
      <c r="G55" s="2007"/>
      <c r="H55" s="2007"/>
      <c r="I55" s="2007"/>
      <c r="J55" s="2007"/>
      <c r="K55" s="2007"/>
      <c r="L55" s="2007"/>
      <c r="M55" s="2007"/>
      <c r="N55" s="2007"/>
      <c r="O55" s="2007"/>
      <c r="P55" s="2007"/>
      <c r="Q55" s="2007"/>
      <c r="R55" s="2007"/>
      <c r="S55" s="2007"/>
      <c r="T55" s="2007"/>
      <c r="U55" s="2007"/>
      <c r="V55" s="2007"/>
      <c r="W55" s="2007"/>
      <c r="X55" s="2007"/>
      <c r="Y55" s="2007"/>
      <c r="Z55" s="2007"/>
      <c r="AA55" s="2007"/>
      <c r="AB55" s="2007"/>
      <c r="AC55" s="2007"/>
      <c r="AD55" s="2007"/>
      <c r="AE55" s="2007"/>
      <c r="AF55" s="2007"/>
      <c r="AG55" s="2007"/>
      <c r="AH55" s="2007"/>
      <c r="AI55" s="2007"/>
      <c r="AJ55" s="2007"/>
      <c r="AK55" s="161"/>
      <c r="AL55" s="158"/>
      <c r="AM55" s="155"/>
      <c r="AN55" s="155"/>
      <c r="AO55" s="155"/>
      <c r="AP55" s="155"/>
      <c r="AQ55" s="162"/>
      <c r="AR55" s="163"/>
    </row>
    <row r="56" spans="1:55" s="159" customFormat="1" ht="56.25" hidden="1" customHeight="1" x14ac:dyDescent="0.25">
      <c r="A56" s="169"/>
      <c r="B56" s="171"/>
      <c r="C56" s="2007" t="s">
        <v>233</v>
      </c>
      <c r="D56" s="2007"/>
      <c r="E56" s="2007"/>
      <c r="F56" s="2007"/>
      <c r="G56" s="2007"/>
      <c r="H56" s="2007"/>
      <c r="I56" s="2007"/>
      <c r="J56" s="2007"/>
      <c r="K56" s="2007"/>
      <c r="L56" s="2007"/>
      <c r="M56" s="2007"/>
      <c r="N56" s="2007"/>
      <c r="O56" s="2007"/>
      <c r="P56" s="2007"/>
      <c r="Q56" s="2007"/>
      <c r="R56" s="2007"/>
      <c r="S56" s="2007"/>
      <c r="T56" s="2007"/>
      <c r="U56" s="2007"/>
      <c r="V56" s="2007"/>
      <c r="W56" s="2007"/>
      <c r="X56" s="2007"/>
      <c r="Y56" s="2007"/>
      <c r="Z56" s="2007"/>
      <c r="AA56" s="2007"/>
      <c r="AB56" s="2007"/>
      <c r="AC56" s="2007"/>
      <c r="AD56" s="2007"/>
      <c r="AE56" s="2007"/>
      <c r="AF56" s="2007"/>
      <c r="AG56" s="2007"/>
      <c r="AH56" s="2007"/>
      <c r="AI56" s="2007"/>
      <c r="AJ56" s="2007"/>
      <c r="AK56" s="161"/>
      <c r="AL56" s="158"/>
      <c r="AM56" s="155"/>
      <c r="AN56" s="155"/>
      <c r="AO56" s="155"/>
      <c r="AP56" s="155"/>
      <c r="AQ56" s="162"/>
      <c r="AR56" s="163"/>
    </row>
    <row r="57" spans="1:55" s="159" customFormat="1" ht="22.5" customHeight="1" x14ac:dyDescent="0.25">
      <c r="A57" s="169"/>
      <c r="B57" s="171"/>
      <c r="C57" s="174"/>
      <c r="D57" s="174"/>
      <c r="E57" s="174"/>
      <c r="F57" s="174"/>
      <c r="G57" s="174"/>
      <c r="H57" s="174"/>
      <c r="I57" s="174"/>
      <c r="J57" s="174"/>
      <c r="K57" s="174"/>
      <c r="L57" s="174"/>
      <c r="M57" s="174"/>
      <c r="N57" s="174"/>
      <c r="O57" s="174"/>
      <c r="P57" s="174"/>
      <c r="Q57" s="174"/>
      <c r="R57" s="174"/>
      <c r="S57" s="174"/>
      <c r="T57" s="174"/>
      <c r="U57" s="174"/>
      <c r="V57" s="174"/>
      <c r="W57" s="174"/>
      <c r="X57" s="174"/>
      <c r="Y57" s="174"/>
      <c r="Z57" s="174"/>
      <c r="AA57" s="174"/>
      <c r="AB57" s="174"/>
      <c r="AC57" s="174"/>
      <c r="AD57" s="174"/>
      <c r="AE57" s="174"/>
      <c r="AF57" s="174"/>
      <c r="AG57" s="174"/>
      <c r="AH57" s="174"/>
      <c r="AI57" s="174"/>
      <c r="AJ57" s="174"/>
      <c r="AK57" s="161"/>
      <c r="AL57" s="158"/>
      <c r="AM57" s="155"/>
      <c r="AN57" s="155"/>
      <c r="AO57" s="155"/>
      <c r="AP57" s="155"/>
      <c r="AQ57" s="162"/>
      <c r="AR57" s="163"/>
    </row>
    <row r="58" spans="1:55" s="168" customFormat="1" ht="15" customHeight="1" x14ac:dyDescent="0.35">
      <c r="A58" s="164"/>
      <c r="B58" s="149"/>
      <c r="C58" s="165" t="s">
        <v>26</v>
      </c>
      <c r="D58" s="166" t="s">
        <v>234</v>
      </c>
      <c r="E58" s="149"/>
      <c r="F58" s="149"/>
      <c r="G58" s="149"/>
      <c r="H58" s="149"/>
      <c r="I58" s="149"/>
      <c r="J58" s="149"/>
      <c r="K58" s="149"/>
      <c r="L58" s="149"/>
      <c r="M58" s="149"/>
      <c r="N58" s="149"/>
      <c r="O58" s="149"/>
      <c r="P58" s="149"/>
      <c r="Q58" s="149"/>
      <c r="R58" s="149"/>
      <c r="S58" s="149"/>
      <c r="T58" s="149"/>
      <c r="U58" s="149"/>
      <c r="V58" s="149"/>
      <c r="W58" s="149"/>
      <c r="X58" s="149"/>
      <c r="Y58" s="149"/>
      <c r="Z58" s="149"/>
      <c r="AA58" s="149"/>
      <c r="AB58" s="149"/>
      <c r="AC58" s="149"/>
      <c r="AD58" s="149"/>
      <c r="AE58" s="149"/>
      <c r="AF58" s="149"/>
      <c r="AG58" s="149"/>
      <c r="AH58" s="149"/>
      <c r="AI58" s="149"/>
      <c r="AJ58" s="149"/>
      <c r="AK58" s="149"/>
      <c r="AL58" s="158"/>
      <c r="AM58" s="155"/>
      <c r="AN58" s="155"/>
      <c r="AO58" s="155"/>
      <c r="AP58" s="155"/>
      <c r="AQ58" s="164"/>
      <c r="AR58" s="164"/>
      <c r="AS58" s="167"/>
      <c r="AT58" s="167"/>
      <c r="AU58" s="167"/>
      <c r="AV58" s="167"/>
      <c r="AW58" s="167"/>
      <c r="AX58" s="167"/>
      <c r="AY58" s="167"/>
      <c r="AZ58" s="167"/>
      <c r="BA58" s="167"/>
      <c r="BB58" s="167"/>
      <c r="BC58" s="167"/>
    </row>
    <row r="59" spans="1:55" s="159" customFormat="1" ht="45" customHeight="1" x14ac:dyDescent="0.25">
      <c r="A59" s="175"/>
      <c r="B59" s="161"/>
      <c r="C59" s="2007" t="s">
        <v>235</v>
      </c>
      <c r="D59" s="2007"/>
      <c r="E59" s="2007"/>
      <c r="F59" s="2007"/>
      <c r="G59" s="2007"/>
      <c r="H59" s="2007"/>
      <c r="I59" s="2007"/>
      <c r="J59" s="2007"/>
      <c r="K59" s="2007"/>
      <c r="L59" s="2007"/>
      <c r="M59" s="2007"/>
      <c r="N59" s="2007"/>
      <c r="O59" s="2007"/>
      <c r="P59" s="2007"/>
      <c r="Q59" s="2007"/>
      <c r="R59" s="2007"/>
      <c r="S59" s="2007"/>
      <c r="T59" s="2007"/>
      <c r="U59" s="2007"/>
      <c r="V59" s="2007"/>
      <c r="W59" s="2007"/>
      <c r="X59" s="2007"/>
      <c r="Y59" s="2007"/>
      <c r="Z59" s="2007"/>
      <c r="AA59" s="2007"/>
      <c r="AB59" s="2007"/>
      <c r="AC59" s="2007"/>
      <c r="AD59" s="2007"/>
      <c r="AE59" s="2007"/>
      <c r="AF59" s="2007"/>
      <c r="AG59" s="2007"/>
      <c r="AH59" s="2007"/>
      <c r="AI59" s="2007"/>
      <c r="AJ59" s="2007"/>
      <c r="AK59" s="161"/>
      <c r="AL59" s="158"/>
      <c r="AM59" s="155"/>
      <c r="AN59" s="155"/>
      <c r="AO59" s="155"/>
      <c r="AP59" s="155"/>
      <c r="AQ59" s="162"/>
      <c r="AR59" s="163"/>
    </row>
    <row r="60" spans="1:55" s="159" customFormat="1" ht="80.25" customHeight="1" x14ac:dyDescent="0.25">
      <c r="A60" s="175"/>
      <c r="B60" s="161"/>
      <c r="C60" s="2009" t="s">
        <v>236</v>
      </c>
      <c r="D60" s="2007"/>
      <c r="E60" s="2007"/>
      <c r="F60" s="2007"/>
      <c r="G60" s="2007"/>
      <c r="H60" s="2007"/>
      <c r="I60" s="2007"/>
      <c r="J60" s="2007"/>
      <c r="K60" s="2007"/>
      <c r="L60" s="2007"/>
      <c r="M60" s="2007"/>
      <c r="N60" s="2007"/>
      <c r="O60" s="2007"/>
      <c r="P60" s="2007"/>
      <c r="Q60" s="2007"/>
      <c r="R60" s="2007"/>
      <c r="S60" s="2007"/>
      <c r="T60" s="2007"/>
      <c r="U60" s="2007"/>
      <c r="V60" s="2007"/>
      <c r="W60" s="2007"/>
      <c r="X60" s="2007"/>
      <c r="Y60" s="2007"/>
      <c r="Z60" s="2007"/>
      <c r="AA60" s="2007"/>
      <c r="AB60" s="2007"/>
      <c r="AC60" s="2007"/>
      <c r="AD60" s="2007"/>
      <c r="AE60" s="2007"/>
      <c r="AF60" s="2007"/>
      <c r="AG60" s="2007"/>
      <c r="AH60" s="2007"/>
      <c r="AI60" s="2007"/>
      <c r="AJ60" s="2007"/>
      <c r="AK60" s="161"/>
      <c r="AL60" s="158"/>
      <c r="AM60" s="155"/>
      <c r="AN60" s="155"/>
      <c r="AO60" s="155"/>
      <c r="AP60" s="155"/>
      <c r="AQ60" s="162"/>
      <c r="AR60" s="163"/>
    </row>
    <row r="61" spans="1:55" s="159" customFormat="1" ht="39" customHeight="1" x14ac:dyDescent="0.25">
      <c r="A61" s="175"/>
      <c r="B61" s="176"/>
      <c r="C61" s="2009" t="s">
        <v>237</v>
      </c>
      <c r="D61" s="2007"/>
      <c r="E61" s="2007"/>
      <c r="F61" s="2007"/>
      <c r="G61" s="2007"/>
      <c r="H61" s="2007"/>
      <c r="I61" s="2007"/>
      <c r="J61" s="2007"/>
      <c r="K61" s="2007"/>
      <c r="L61" s="2007"/>
      <c r="M61" s="2007"/>
      <c r="N61" s="2007"/>
      <c r="O61" s="2007"/>
      <c r="P61" s="2007"/>
      <c r="Q61" s="2007"/>
      <c r="R61" s="2007"/>
      <c r="S61" s="2007"/>
      <c r="T61" s="2007"/>
      <c r="U61" s="2007"/>
      <c r="V61" s="2007"/>
      <c r="W61" s="2007"/>
      <c r="X61" s="2007"/>
      <c r="Y61" s="2007"/>
      <c r="Z61" s="2007"/>
      <c r="AA61" s="2007"/>
      <c r="AB61" s="2007"/>
      <c r="AC61" s="2007"/>
      <c r="AD61" s="2007"/>
      <c r="AE61" s="2007"/>
      <c r="AF61" s="2007"/>
      <c r="AG61" s="2007"/>
      <c r="AH61" s="2007"/>
      <c r="AI61" s="2007"/>
      <c r="AJ61" s="2007"/>
      <c r="AK61" s="177"/>
      <c r="AL61" s="158"/>
      <c r="AM61" s="155"/>
      <c r="AN61" s="155"/>
      <c r="AO61" s="155"/>
      <c r="AP61" s="155"/>
      <c r="AQ61" s="162"/>
      <c r="AR61" s="163"/>
    </row>
    <row r="62" spans="1:55" s="159" customFormat="1" ht="39" customHeight="1" x14ac:dyDescent="0.25">
      <c r="A62" s="175"/>
      <c r="B62" s="176"/>
      <c r="C62" s="2009" t="s">
        <v>238</v>
      </c>
      <c r="D62" s="2007"/>
      <c r="E62" s="2007"/>
      <c r="F62" s="2007"/>
      <c r="G62" s="2007"/>
      <c r="H62" s="2007"/>
      <c r="I62" s="2007"/>
      <c r="J62" s="2007"/>
      <c r="K62" s="2007"/>
      <c r="L62" s="2007"/>
      <c r="M62" s="2007"/>
      <c r="N62" s="2007"/>
      <c r="O62" s="2007"/>
      <c r="P62" s="2007"/>
      <c r="Q62" s="2007"/>
      <c r="R62" s="2007"/>
      <c r="S62" s="2007"/>
      <c r="T62" s="2007"/>
      <c r="U62" s="2007"/>
      <c r="V62" s="2007"/>
      <c r="W62" s="2007"/>
      <c r="X62" s="2007"/>
      <c r="Y62" s="2007"/>
      <c r="Z62" s="2007"/>
      <c r="AA62" s="2007"/>
      <c r="AB62" s="2007"/>
      <c r="AC62" s="2007"/>
      <c r="AD62" s="2007"/>
      <c r="AE62" s="2007"/>
      <c r="AF62" s="2007"/>
      <c r="AG62" s="2007"/>
      <c r="AH62" s="2007"/>
      <c r="AI62" s="2007"/>
      <c r="AJ62" s="2007"/>
      <c r="AK62" s="177"/>
      <c r="AL62" s="158"/>
      <c r="AM62" s="155"/>
      <c r="AN62" s="155"/>
      <c r="AO62" s="155"/>
      <c r="AP62" s="155"/>
      <c r="AQ62" s="162"/>
      <c r="AR62" s="163"/>
    </row>
    <row r="63" spans="1:55" s="159" customFormat="1" ht="95.25" customHeight="1" x14ac:dyDescent="0.25">
      <c r="A63" s="175"/>
      <c r="B63" s="176"/>
      <c r="C63" s="2009" t="s">
        <v>239</v>
      </c>
      <c r="D63" s="2007"/>
      <c r="E63" s="2007"/>
      <c r="F63" s="2007"/>
      <c r="G63" s="2007"/>
      <c r="H63" s="2007"/>
      <c r="I63" s="2007"/>
      <c r="J63" s="2007"/>
      <c r="K63" s="2007"/>
      <c r="L63" s="2007"/>
      <c r="M63" s="2007"/>
      <c r="N63" s="2007"/>
      <c r="O63" s="2007"/>
      <c r="P63" s="2007"/>
      <c r="Q63" s="2007"/>
      <c r="R63" s="2007"/>
      <c r="S63" s="2007"/>
      <c r="T63" s="2007"/>
      <c r="U63" s="2007"/>
      <c r="V63" s="2007"/>
      <c r="W63" s="2007"/>
      <c r="X63" s="2007"/>
      <c r="Y63" s="2007"/>
      <c r="Z63" s="2007"/>
      <c r="AA63" s="2007"/>
      <c r="AB63" s="2007"/>
      <c r="AC63" s="2007"/>
      <c r="AD63" s="2007"/>
      <c r="AE63" s="2007"/>
      <c r="AF63" s="2007"/>
      <c r="AG63" s="2007"/>
      <c r="AH63" s="2007"/>
      <c r="AI63" s="2007"/>
      <c r="AJ63" s="2007"/>
      <c r="AK63" s="177"/>
      <c r="AL63" s="158"/>
      <c r="AM63" s="155"/>
      <c r="AN63" s="155"/>
      <c r="AO63" s="155"/>
      <c r="AP63" s="155"/>
      <c r="AQ63" s="162"/>
      <c r="AR63" s="163"/>
    </row>
    <row r="64" spans="1:55" s="159" customFormat="1" ht="57.75" customHeight="1" x14ac:dyDescent="0.25">
      <c r="A64" s="175"/>
      <c r="B64" s="176"/>
      <c r="C64" s="2009" t="s">
        <v>240</v>
      </c>
      <c r="D64" s="2007"/>
      <c r="E64" s="2007"/>
      <c r="F64" s="2007"/>
      <c r="G64" s="2007"/>
      <c r="H64" s="2007"/>
      <c r="I64" s="2007"/>
      <c r="J64" s="2007"/>
      <c r="K64" s="2007"/>
      <c r="L64" s="2007"/>
      <c r="M64" s="2007"/>
      <c r="N64" s="2007"/>
      <c r="O64" s="2007"/>
      <c r="P64" s="2007"/>
      <c r="Q64" s="2007"/>
      <c r="R64" s="2007"/>
      <c r="S64" s="2007"/>
      <c r="T64" s="2007"/>
      <c r="U64" s="2007"/>
      <c r="V64" s="2007"/>
      <c r="W64" s="2007"/>
      <c r="X64" s="2007"/>
      <c r="Y64" s="2007"/>
      <c r="Z64" s="2007"/>
      <c r="AA64" s="2007"/>
      <c r="AB64" s="2007"/>
      <c r="AC64" s="2007"/>
      <c r="AD64" s="2007"/>
      <c r="AE64" s="2007"/>
      <c r="AF64" s="2007"/>
      <c r="AG64" s="2007"/>
      <c r="AH64" s="2007"/>
      <c r="AI64" s="2007"/>
      <c r="AJ64" s="2007"/>
      <c r="AK64" s="177"/>
      <c r="AL64" s="158"/>
      <c r="AM64" s="155"/>
      <c r="AN64" s="155"/>
      <c r="AO64" s="155"/>
      <c r="AP64" s="155"/>
      <c r="AQ64" s="162"/>
      <c r="AR64" s="163"/>
    </row>
    <row r="65" spans="1:55" s="159" customFormat="1" ht="16.899999999999999" customHeight="1" x14ac:dyDescent="0.25">
      <c r="A65" s="169"/>
      <c r="B65" s="172"/>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c r="AG65" s="4"/>
      <c r="AH65" s="4"/>
      <c r="AI65" s="4"/>
      <c r="AJ65" s="4"/>
      <c r="AK65" s="4"/>
      <c r="AL65" s="158"/>
      <c r="AM65" s="155"/>
      <c r="AN65" s="155"/>
      <c r="AO65" s="155"/>
      <c r="AP65" s="155"/>
      <c r="AQ65" s="162"/>
      <c r="AR65" s="163"/>
    </row>
    <row r="66" spans="1:55" s="168" customFormat="1" ht="14.45" customHeight="1" x14ac:dyDescent="0.35">
      <c r="A66" s="164"/>
      <c r="B66" s="149"/>
      <c r="C66" s="150" t="s">
        <v>26</v>
      </c>
      <c r="D66" s="149" t="s">
        <v>241</v>
      </c>
      <c r="E66" s="149"/>
      <c r="F66" s="149"/>
      <c r="G66" s="149"/>
      <c r="H66" s="149"/>
      <c r="I66" s="149"/>
      <c r="J66" s="149"/>
      <c r="K66" s="149"/>
      <c r="L66" s="149"/>
      <c r="M66" s="149"/>
      <c r="N66" s="149"/>
      <c r="O66" s="149"/>
      <c r="P66" s="149"/>
      <c r="Q66" s="149"/>
      <c r="R66" s="149"/>
      <c r="S66" s="149"/>
      <c r="T66" s="149"/>
      <c r="U66" s="149"/>
      <c r="V66" s="149"/>
      <c r="W66" s="149"/>
      <c r="X66" s="149"/>
      <c r="Y66" s="149"/>
      <c r="Z66" s="149"/>
      <c r="AA66" s="149"/>
      <c r="AB66" s="149"/>
      <c r="AC66" s="149"/>
      <c r="AD66" s="149"/>
      <c r="AE66" s="149"/>
      <c r="AF66" s="149"/>
      <c r="AG66" s="149"/>
      <c r="AH66" s="149"/>
      <c r="AI66" s="149"/>
      <c r="AJ66" s="149"/>
      <c r="AK66" s="149"/>
      <c r="AL66" s="167"/>
      <c r="AM66" s="164"/>
      <c r="AN66" s="164"/>
      <c r="AO66" s="164"/>
      <c r="AP66" s="164"/>
      <c r="AQ66" s="164"/>
      <c r="AR66" s="164"/>
      <c r="AS66" s="167"/>
      <c r="AT66" s="167"/>
      <c r="AU66" s="167"/>
      <c r="AV66" s="167"/>
      <c r="AW66" s="167"/>
      <c r="AX66" s="167"/>
      <c r="AY66" s="167"/>
      <c r="AZ66" s="167"/>
      <c r="BA66" s="167"/>
      <c r="BB66" s="167"/>
      <c r="BC66" s="167"/>
    </row>
    <row r="67" spans="1:55" ht="7.15" customHeight="1" x14ac:dyDescent="0.25">
      <c r="A67" s="178"/>
      <c r="B67" s="179"/>
      <c r="C67" s="179"/>
      <c r="D67" s="179"/>
      <c r="E67" s="179"/>
      <c r="F67" s="179"/>
      <c r="G67" s="2006"/>
      <c r="H67" s="2006"/>
      <c r="I67" s="2006"/>
      <c r="J67" s="2006"/>
      <c r="K67" s="2006"/>
      <c r="L67" s="2006"/>
      <c r="M67" s="2006"/>
      <c r="N67" s="2006"/>
      <c r="O67" s="2006"/>
      <c r="P67" s="2006"/>
      <c r="Q67" s="2006"/>
      <c r="R67" s="2006"/>
      <c r="S67" s="2006"/>
      <c r="T67" s="2006"/>
      <c r="U67" s="2006"/>
      <c r="V67" s="2006"/>
      <c r="W67" s="2006"/>
      <c r="X67" s="2006"/>
      <c r="Y67" s="2006"/>
      <c r="Z67" s="2006"/>
      <c r="AA67" s="2006"/>
      <c r="AB67" s="2006"/>
      <c r="AC67" s="2006"/>
      <c r="AD67" s="2006"/>
      <c r="AE67" s="180"/>
      <c r="AF67" s="180"/>
      <c r="AG67" s="180"/>
      <c r="AH67" s="180"/>
      <c r="AI67" s="180"/>
      <c r="AJ67" s="180"/>
      <c r="AK67" s="179"/>
      <c r="AL67" s="158"/>
      <c r="AM67" s="155"/>
      <c r="AN67" s="155"/>
      <c r="AO67" s="155"/>
      <c r="AP67" s="155"/>
    </row>
    <row r="68" spans="1:55" s="159" customFormat="1" ht="178.5" customHeight="1" x14ac:dyDescent="0.25">
      <c r="A68" s="175"/>
      <c r="B68" s="161"/>
      <c r="C68" s="2007" t="s">
        <v>242</v>
      </c>
      <c r="D68" s="2007"/>
      <c r="E68" s="2007"/>
      <c r="F68" s="2007"/>
      <c r="G68" s="2007"/>
      <c r="H68" s="2007"/>
      <c r="I68" s="2007"/>
      <c r="J68" s="2007"/>
      <c r="K68" s="2007"/>
      <c r="L68" s="2007"/>
      <c r="M68" s="2007"/>
      <c r="N68" s="2007"/>
      <c r="O68" s="2007"/>
      <c r="P68" s="2007"/>
      <c r="Q68" s="2007"/>
      <c r="R68" s="2007"/>
      <c r="S68" s="2007"/>
      <c r="T68" s="2007"/>
      <c r="U68" s="2007"/>
      <c r="V68" s="2007"/>
      <c r="W68" s="2007"/>
      <c r="X68" s="2007"/>
      <c r="Y68" s="2007"/>
      <c r="Z68" s="2007"/>
      <c r="AA68" s="2007"/>
      <c r="AB68" s="2007"/>
      <c r="AC68" s="2007"/>
      <c r="AD68" s="2007"/>
      <c r="AE68" s="2007"/>
      <c r="AF68" s="2007"/>
      <c r="AG68" s="2007"/>
      <c r="AH68" s="2007"/>
      <c r="AI68" s="2007"/>
      <c r="AJ68" s="2007"/>
      <c r="AK68" s="161"/>
      <c r="AL68" s="158"/>
      <c r="AM68" s="155"/>
      <c r="AN68" s="155"/>
      <c r="AO68" s="155"/>
      <c r="AP68" s="155"/>
      <c r="AQ68" s="162"/>
      <c r="AR68" s="163"/>
    </row>
    <row r="69" spans="1:55" s="159" customFormat="1" ht="12.75" customHeight="1" x14ac:dyDescent="0.35">
      <c r="A69" s="169"/>
      <c r="B69" s="182"/>
      <c r="C69" s="146"/>
      <c r="D69" s="146"/>
      <c r="E69" s="146"/>
      <c r="F69" s="146"/>
      <c r="G69" s="146"/>
      <c r="H69" s="146"/>
      <c r="I69" s="146"/>
      <c r="J69" s="146"/>
      <c r="K69" s="146"/>
      <c r="L69" s="146"/>
      <c r="M69" s="146"/>
      <c r="N69" s="146"/>
      <c r="O69" s="146"/>
      <c r="P69" s="146"/>
      <c r="Q69" s="146"/>
      <c r="R69" s="146"/>
      <c r="S69" s="146"/>
      <c r="T69" s="146"/>
      <c r="U69" s="146"/>
      <c r="V69" s="146"/>
      <c r="W69" s="146"/>
      <c r="X69" s="146"/>
      <c r="Y69" s="146"/>
      <c r="Z69" s="146"/>
      <c r="AA69" s="146"/>
      <c r="AB69" s="146"/>
      <c r="AC69" s="146"/>
      <c r="AD69" s="146"/>
      <c r="AE69" s="146"/>
      <c r="AF69" s="146"/>
      <c r="AG69" s="146"/>
      <c r="AH69" s="146"/>
      <c r="AI69" s="146"/>
      <c r="AJ69" s="146"/>
      <c r="AK69" s="146"/>
      <c r="AL69" s="158"/>
      <c r="AM69" s="155"/>
      <c r="AN69" s="155"/>
      <c r="AO69" s="155"/>
      <c r="AP69" s="155"/>
      <c r="AQ69" s="162"/>
      <c r="AR69" s="163"/>
    </row>
    <row r="70" spans="1:55" s="168" customFormat="1" ht="15" customHeight="1" x14ac:dyDescent="0.35">
      <c r="A70" s="164"/>
      <c r="B70" s="149"/>
      <c r="C70" s="150" t="s">
        <v>26</v>
      </c>
      <c r="D70" s="149" t="s">
        <v>243</v>
      </c>
      <c r="E70" s="149"/>
      <c r="F70" s="149"/>
      <c r="G70" s="149"/>
      <c r="H70" s="149"/>
      <c r="I70" s="149"/>
      <c r="J70" s="149"/>
      <c r="K70" s="149"/>
      <c r="L70" s="149"/>
      <c r="M70" s="149"/>
      <c r="N70" s="149"/>
      <c r="O70" s="149"/>
      <c r="P70" s="149"/>
      <c r="Q70" s="149"/>
      <c r="R70" s="149"/>
      <c r="S70" s="149"/>
      <c r="T70" s="149"/>
      <c r="U70" s="149"/>
      <c r="V70" s="149"/>
      <c r="W70" s="149"/>
      <c r="X70" s="149"/>
      <c r="Y70" s="149"/>
      <c r="Z70" s="149"/>
      <c r="AA70" s="149"/>
      <c r="AB70" s="149"/>
      <c r="AC70" s="149"/>
      <c r="AD70" s="149"/>
      <c r="AE70" s="149"/>
      <c r="AF70" s="149"/>
      <c r="AG70" s="149"/>
      <c r="AH70" s="149"/>
      <c r="AI70" s="149"/>
      <c r="AJ70" s="149"/>
      <c r="AK70" s="149"/>
      <c r="AL70" s="167"/>
      <c r="AM70" s="164"/>
      <c r="AN70" s="164"/>
      <c r="AO70" s="164"/>
      <c r="AP70" s="164"/>
      <c r="AQ70" s="164"/>
      <c r="AR70" s="164"/>
      <c r="AS70" s="167"/>
      <c r="AT70" s="167"/>
      <c r="AU70" s="167"/>
      <c r="AV70" s="167"/>
      <c r="AW70" s="167"/>
      <c r="AX70" s="167"/>
      <c r="AY70" s="167"/>
      <c r="AZ70" s="167"/>
      <c r="BA70" s="167"/>
      <c r="BB70" s="167"/>
      <c r="BC70" s="167"/>
    </row>
    <row r="71" spans="1:55" s="159" customFormat="1" ht="53.45" customHeight="1" outlineLevel="1" x14ac:dyDescent="0.3">
      <c r="A71" s="175" t="s">
        <v>244</v>
      </c>
      <c r="B71" s="183"/>
      <c r="C71" s="2008" t="s">
        <v>245</v>
      </c>
      <c r="D71" s="2008"/>
      <c r="E71" s="2008"/>
      <c r="F71" s="2008"/>
      <c r="G71" s="2008"/>
      <c r="H71" s="2008"/>
      <c r="I71" s="2008"/>
      <c r="J71" s="2008"/>
      <c r="K71" s="2008"/>
      <c r="L71" s="2008"/>
      <c r="M71" s="2008"/>
      <c r="N71" s="2008"/>
      <c r="O71" s="2008"/>
      <c r="P71" s="2008"/>
      <c r="Q71" s="2008"/>
      <c r="R71" s="2008"/>
      <c r="S71" s="2008"/>
      <c r="T71" s="2008"/>
      <c r="U71" s="2008"/>
      <c r="V71" s="2008"/>
      <c r="W71" s="2008"/>
      <c r="X71" s="2008"/>
      <c r="Y71" s="2008"/>
      <c r="Z71" s="2008"/>
      <c r="AA71" s="2008"/>
      <c r="AB71" s="2008"/>
      <c r="AC71" s="2008"/>
      <c r="AD71" s="2008"/>
      <c r="AE71" s="2008"/>
      <c r="AF71" s="2008"/>
      <c r="AG71" s="2008"/>
      <c r="AH71" s="2008"/>
      <c r="AI71" s="2008"/>
      <c r="AJ71" s="2008"/>
      <c r="AK71" s="183"/>
      <c r="AL71" s="158"/>
      <c r="AM71" s="155"/>
      <c r="AN71" s="155"/>
      <c r="AO71" s="155"/>
      <c r="AP71" s="155"/>
      <c r="AQ71" s="162"/>
      <c r="AR71" s="163"/>
    </row>
    <row r="72" spans="1:55" s="159" customFormat="1" ht="12.75" customHeight="1" x14ac:dyDescent="0.3">
      <c r="A72" s="184"/>
      <c r="B72" s="185"/>
      <c r="C72" s="185"/>
      <c r="D72" s="185"/>
      <c r="E72" s="185"/>
      <c r="F72" s="185"/>
      <c r="G72" s="185"/>
      <c r="H72" s="185"/>
      <c r="I72" s="185"/>
      <c r="J72" s="185"/>
      <c r="K72" s="185"/>
      <c r="L72" s="185"/>
      <c r="M72" s="185"/>
      <c r="N72" s="185"/>
      <c r="O72" s="185"/>
      <c r="P72" s="185"/>
      <c r="Q72" s="185"/>
      <c r="R72" s="185"/>
      <c r="S72" s="185"/>
      <c r="T72" s="185"/>
      <c r="U72" s="185"/>
      <c r="V72" s="185"/>
      <c r="W72" s="185"/>
      <c r="X72" s="185"/>
      <c r="Y72" s="185"/>
      <c r="Z72" s="185"/>
      <c r="AA72" s="185"/>
      <c r="AB72" s="185"/>
      <c r="AC72" s="185"/>
      <c r="AD72" s="185"/>
      <c r="AE72" s="185"/>
      <c r="AF72" s="185"/>
      <c r="AG72" s="185"/>
      <c r="AH72" s="185"/>
      <c r="AI72" s="185"/>
      <c r="AJ72" s="185"/>
      <c r="AK72" s="185"/>
      <c r="AL72" s="158"/>
      <c r="AM72" s="155"/>
      <c r="AN72" s="155"/>
      <c r="AO72" s="155"/>
      <c r="AP72" s="155"/>
      <c r="AQ72" s="162"/>
      <c r="AR72" s="163"/>
    </row>
    <row r="73" spans="1:55" s="159" customFormat="1" ht="75" customHeight="1" outlineLevel="1" x14ac:dyDescent="0.25">
      <c r="A73" s="175" t="s">
        <v>246</v>
      </c>
      <c r="B73" s="183"/>
      <c r="C73" s="2004" t="s">
        <v>247</v>
      </c>
      <c r="D73" s="2004"/>
      <c r="E73" s="2004"/>
      <c r="F73" s="2004"/>
      <c r="G73" s="2004"/>
      <c r="H73" s="2004"/>
      <c r="I73" s="2004"/>
      <c r="J73" s="2004"/>
      <c r="K73" s="2004"/>
      <c r="L73" s="2004"/>
      <c r="M73" s="2004"/>
      <c r="N73" s="2004"/>
      <c r="O73" s="2004"/>
      <c r="P73" s="2004"/>
      <c r="Q73" s="2004"/>
      <c r="R73" s="2004"/>
      <c r="S73" s="2004"/>
      <c r="T73" s="2004"/>
      <c r="U73" s="2004"/>
      <c r="V73" s="2004"/>
      <c r="W73" s="2004"/>
      <c r="X73" s="2004"/>
      <c r="Y73" s="2004"/>
      <c r="Z73" s="2004"/>
      <c r="AA73" s="2004"/>
      <c r="AB73" s="2004"/>
      <c r="AC73" s="2004"/>
      <c r="AD73" s="2004"/>
      <c r="AE73" s="2004"/>
      <c r="AF73" s="2004"/>
      <c r="AG73" s="2004"/>
      <c r="AH73" s="2004"/>
      <c r="AI73" s="2004"/>
      <c r="AJ73" s="2004"/>
      <c r="AK73" s="183"/>
      <c r="AL73" s="158"/>
      <c r="AM73" s="155"/>
      <c r="AN73" s="155"/>
      <c r="AO73" s="155"/>
      <c r="AP73" s="155"/>
      <c r="AQ73" s="162"/>
      <c r="AR73" s="163"/>
    </row>
    <row r="74" spans="1:55" s="159" customFormat="1" ht="12.75" customHeight="1" x14ac:dyDescent="0.3">
      <c r="A74" s="175"/>
      <c r="B74" s="185"/>
      <c r="C74" s="185"/>
      <c r="D74" s="185"/>
      <c r="E74" s="185"/>
      <c r="F74" s="185"/>
      <c r="G74" s="185"/>
      <c r="H74" s="185"/>
      <c r="I74" s="185"/>
      <c r="J74" s="185"/>
      <c r="K74" s="185"/>
      <c r="L74" s="185"/>
      <c r="M74" s="185"/>
      <c r="N74" s="185"/>
      <c r="O74" s="185"/>
      <c r="P74" s="185"/>
      <c r="Q74" s="185"/>
      <c r="R74" s="185"/>
      <c r="S74" s="185"/>
      <c r="T74" s="185"/>
      <c r="U74" s="185"/>
      <c r="V74" s="185"/>
      <c r="W74" s="185"/>
      <c r="X74" s="185"/>
      <c r="Y74" s="185"/>
      <c r="Z74" s="185"/>
      <c r="AA74" s="185"/>
      <c r="AB74" s="185"/>
      <c r="AC74" s="185"/>
      <c r="AD74" s="185"/>
      <c r="AE74" s="185"/>
      <c r="AF74" s="185"/>
      <c r="AG74" s="185"/>
      <c r="AH74" s="185"/>
      <c r="AI74" s="185"/>
      <c r="AJ74" s="185"/>
      <c r="AK74" s="185"/>
      <c r="AL74" s="158"/>
      <c r="AM74" s="155"/>
      <c r="AN74" s="155"/>
      <c r="AO74" s="155"/>
      <c r="AP74" s="155"/>
      <c r="AQ74" s="162"/>
      <c r="AR74" s="163"/>
    </row>
    <row r="75" spans="1:55" s="159" customFormat="1" ht="84" customHeight="1" outlineLevel="1" x14ac:dyDescent="0.25">
      <c r="A75" s="175" t="s">
        <v>248</v>
      </c>
      <c r="B75" s="183"/>
      <c r="C75" s="2003" t="s">
        <v>249</v>
      </c>
      <c r="D75" s="2004"/>
      <c r="E75" s="2004"/>
      <c r="F75" s="2004"/>
      <c r="G75" s="2004"/>
      <c r="H75" s="2004"/>
      <c r="I75" s="2004"/>
      <c r="J75" s="2004"/>
      <c r="K75" s="2004"/>
      <c r="L75" s="2004"/>
      <c r="M75" s="2004"/>
      <c r="N75" s="2004"/>
      <c r="O75" s="2004"/>
      <c r="P75" s="2004"/>
      <c r="Q75" s="2004"/>
      <c r="R75" s="2004"/>
      <c r="S75" s="2004"/>
      <c r="T75" s="2004"/>
      <c r="U75" s="2004"/>
      <c r="V75" s="2004"/>
      <c r="W75" s="2004"/>
      <c r="X75" s="2004"/>
      <c r="Y75" s="2004"/>
      <c r="Z75" s="2004"/>
      <c r="AA75" s="2004"/>
      <c r="AB75" s="2004"/>
      <c r="AC75" s="2004"/>
      <c r="AD75" s="2004"/>
      <c r="AE75" s="2004"/>
      <c r="AF75" s="2004"/>
      <c r="AG75" s="2004"/>
      <c r="AH75" s="2004"/>
      <c r="AI75" s="2004"/>
      <c r="AJ75" s="2004"/>
      <c r="AK75" s="183"/>
      <c r="AL75" s="158"/>
      <c r="AM75" s="155"/>
      <c r="AN75" s="155"/>
      <c r="AO75" s="155"/>
      <c r="AP75" s="155"/>
      <c r="AQ75" s="162"/>
      <c r="AR75" s="163"/>
    </row>
    <row r="76" spans="1:55" s="159" customFormat="1" ht="12.75" customHeight="1" x14ac:dyDescent="0.3">
      <c r="A76" s="184"/>
      <c r="B76" s="185"/>
      <c r="C76" s="185"/>
      <c r="D76" s="185"/>
      <c r="E76" s="185"/>
      <c r="F76" s="185"/>
      <c r="G76" s="185"/>
      <c r="H76" s="185"/>
      <c r="I76" s="185"/>
      <c r="J76" s="185"/>
      <c r="K76" s="185"/>
      <c r="L76" s="185"/>
      <c r="M76" s="185"/>
      <c r="N76" s="185"/>
      <c r="O76" s="185"/>
      <c r="P76" s="185"/>
      <c r="Q76" s="185"/>
      <c r="R76" s="185"/>
      <c r="S76" s="185"/>
      <c r="T76" s="185"/>
      <c r="U76" s="185"/>
      <c r="V76" s="185"/>
      <c r="W76" s="185"/>
      <c r="X76" s="185"/>
      <c r="Y76" s="185"/>
      <c r="Z76" s="185"/>
      <c r="AA76" s="185"/>
      <c r="AB76" s="185"/>
      <c r="AC76" s="185"/>
      <c r="AD76" s="185"/>
      <c r="AE76" s="185"/>
      <c r="AF76" s="185"/>
      <c r="AG76" s="185"/>
      <c r="AH76" s="185"/>
      <c r="AI76" s="185"/>
      <c r="AJ76" s="185"/>
      <c r="AK76" s="185"/>
      <c r="AL76" s="158"/>
      <c r="AM76" s="155"/>
      <c r="AN76" s="155"/>
      <c r="AO76" s="155"/>
      <c r="AP76" s="155"/>
      <c r="AQ76" s="162"/>
      <c r="AR76" s="163"/>
    </row>
    <row r="77" spans="1:55" s="159" customFormat="1" ht="108" customHeight="1" outlineLevel="1" x14ac:dyDescent="0.25">
      <c r="A77" s="175" t="s">
        <v>250</v>
      </c>
      <c r="B77" s="186"/>
      <c r="C77" s="2003" t="s">
        <v>251</v>
      </c>
      <c r="D77" s="2004"/>
      <c r="E77" s="2004"/>
      <c r="F77" s="2004"/>
      <c r="G77" s="2004"/>
      <c r="H77" s="2004"/>
      <c r="I77" s="2004"/>
      <c r="J77" s="2004"/>
      <c r="K77" s="2004"/>
      <c r="L77" s="2004"/>
      <c r="M77" s="2004"/>
      <c r="N77" s="2004"/>
      <c r="O77" s="2004"/>
      <c r="P77" s="2004"/>
      <c r="Q77" s="2004"/>
      <c r="R77" s="2004"/>
      <c r="S77" s="2004"/>
      <c r="T77" s="2004"/>
      <c r="U77" s="2004"/>
      <c r="V77" s="2004"/>
      <c r="W77" s="2004"/>
      <c r="X77" s="2004"/>
      <c r="Y77" s="2004"/>
      <c r="Z77" s="2004"/>
      <c r="AA77" s="2004"/>
      <c r="AB77" s="2004"/>
      <c r="AC77" s="2004"/>
      <c r="AD77" s="2004"/>
      <c r="AE77" s="2004"/>
      <c r="AF77" s="2004"/>
      <c r="AG77" s="2004"/>
      <c r="AH77" s="2004"/>
      <c r="AI77" s="2004"/>
      <c r="AJ77" s="2004"/>
      <c r="AK77" s="183"/>
      <c r="AL77" s="158"/>
      <c r="AM77" s="155"/>
      <c r="AN77" s="155"/>
      <c r="AO77" s="155"/>
      <c r="AP77" s="155"/>
      <c r="AQ77" s="162"/>
      <c r="AR77" s="163"/>
    </row>
    <row r="78" spans="1:55" s="159" customFormat="1" ht="123.6" customHeight="1" outlineLevel="1" x14ac:dyDescent="0.25">
      <c r="A78" s="175"/>
      <c r="B78" s="186"/>
      <c r="C78" s="2003" t="s">
        <v>252</v>
      </c>
      <c r="D78" s="2004"/>
      <c r="E78" s="2004"/>
      <c r="F78" s="2004"/>
      <c r="G78" s="2004"/>
      <c r="H78" s="2004"/>
      <c r="I78" s="2004"/>
      <c r="J78" s="2004"/>
      <c r="K78" s="2004"/>
      <c r="L78" s="2004"/>
      <c r="M78" s="2004"/>
      <c r="N78" s="2004"/>
      <c r="O78" s="2004"/>
      <c r="P78" s="2004"/>
      <c r="Q78" s="2004"/>
      <c r="R78" s="2004"/>
      <c r="S78" s="2004"/>
      <c r="T78" s="2004"/>
      <c r="U78" s="2004"/>
      <c r="V78" s="2004"/>
      <c r="W78" s="2004"/>
      <c r="X78" s="2004"/>
      <c r="Y78" s="2004"/>
      <c r="Z78" s="2004"/>
      <c r="AA78" s="2004"/>
      <c r="AB78" s="2004"/>
      <c r="AC78" s="2004"/>
      <c r="AD78" s="2004"/>
      <c r="AE78" s="2004"/>
      <c r="AF78" s="2004"/>
      <c r="AG78" s="2004"/>
      <c r="AH78" s="2004"/>
      <c r="AI78" s="2004"/>
      <c r="AJ78" s="2004"/>
      <c r="AK78" s="183"/>
      <c r="AL78" s="158"/>
      <c r="AM78" s="155"/>
      <c r="AN78" s="155"/>
      <c r="AO78" s="155"/>
      <c r="AP78" s="155"/>
      <c r="AQ78" s="162"/>
      <c r="AR78" s="163"/>
    </row>
    <row r="79" spans="1:55" s="159" customFormat="1" ht="12.75" customHeight="1" x14ac:dyDescent="0.3">
      <c r="A79" s="169"/>
      <c r="B79" s="187"/>
      <c r="C79" s="185"/>
      <c r="D79" s="185"/>
      <c r="E79" s="185"/>
      <c r="F79" s="185"/>
      <c r="G79" s="185"/>
      <c r="H79" s="185"/>
      <c r="I79" s="185"/>
      <c r="J79" s="185"/>
      <c r="K79" s="185"/>
      <c r="L79" s="185"/>
      <c r="M79" s="185"/>
      <c r="N79" s="185"/>
      <c r="O79" s="185"/>
      <c r="P79" s="185"/>
      <c r="Q79" s="185"/>
      <c r="R79" s="185"/>
      <c r="S79" s="185"/>
      <c r="T79" s="185"/>
      <c r="U79" s="185"/>
      <c r="V79" s="185"/>
      <c r="W79" s="185"/>
      <c r="X79" s="185"/>
      <c r="Y79" s="185"/>
      <c r="Z79" s="185"/>
      <c r="AA79" s="185"/>
      <c r="AB79" s="185"/>
      <c r="AC79" s="185"/>
      <c r="AD79" s="185"/>
      <c r="AE79" s="185"/>
      <c r="AF79" s="185"/>
      <c r="AG79" s="185"/>
      <c r="AH79" s="185"/>
      <c r="AI79" s="185"/>
      <c r="AJ79" s="185"/>
      <c r="AK79" s="185"/>
      <c r="AL79" s="158"/>
      <c r="AM79" s="155"/>
      <c r="AN79" s="155"/>
      <c r="AO79" s="155"/>
      <c r="AP79" s="155"/>
      <c r="AQ79" s="162"/>
      <c r="AR79" s="163"/>
    </row>
    <row r="80" spans="1:55" ht="15.75" customHeight="1" x14ac:dyDescent="0.3">
      <c r="A80" s="178"/>
      <c r="B80" s="188"/>
      <c r="C80" s="188"/>
      <c r="D80" s="188"/>
      <c r="E80" s="188"/>
      <c r="F80" s="188"/>
      <c r="G80" s="2005"/>
      <c r="H80" s="2005"/>
      <c r="I80" s="2005"/>
      <c r="J80" s="2005"/>
      <c r="K80" s="2005"/>
      <c r="L80" s="2005"/>
      <c r="M80" s="2005"/>
      <c r="N80" s="2005"/>
      <c r="O80" s="2005"/>
      <c r="P80" s="2005"/>
      <c r="Q80" s="2005"/>
      <c r="R80" s="2005"/>
      <c r="S80" s="2005"/>
      <c r="T80" s="2005"/>
      <c r="U80" s="2005"/>
      <c r="V80" s="2005"/>
      <c r="W80" s="2005"/>
      <c r="X80" s="2005"/>
      <c r="Y80" s="2005"/>
      <c r="Z80" s="2005"/>
      <c r="AA80" s="2005"/>
      <c r="AB80" s="2005"/>
      <c r="AC80" s="2005"/>
      <c r="AD80" s="2005"/>
      <c r="AE80" s="189"/>
      <c r="AF80" s="189"/>
      <c r="AG80" s="189"/>
      <c r="AH80" s="189"/>
      <c r="AI80" s="189"/>
      <c r="AJ80" s="189"/>
      <c r="AK80" s="188"/>
      <c r="AL80" s="158"/>
      <c r="AM80" s="155"/>
      <c r="AN80" s="155"/>
      <c r="AO80" s="155"/>
      <c r="AP80" s="155"/>
    </row>
    <row r="88" ht="16.5" customHeight="1" x14ac:dyDescent="0.2"/>
    <row r="89" ht="16.5" customHeight="1" x14ac:dyDescent="0.2"/>
    <row r="90" ht="16.5" customHeight="1" x14ac:dyDescent="0.2"/>
    <row r="91" ht="16.5" customHeight="1" x14ac:dyDescent="0.2"/>
    <row r="92" ht="16.5" customHeight="1" x14ac:dyDescent="0.2"/>
    <row r="93" ht="16.5" customHeight="1" x14ac:dyDescent="0.2"/>
    <row r="94" ht="16.5" customHeight="1" x14ac:dyDescent="0.2"/>
    <row r="110" ht="16.5" customHeight="1" x14ac:dyDescent="0.2"/>
    <row r="206" ht="16.5" customHeight="1" x14ac:dyDescent="0.2"/>
    <row r="216" ht="16.5" customHeight="1" x14ac:dyDescent="0.2"/>
    <row r="217" ht="16.5" customHeight="1" x14ac:dyDescent="0.2"/>
    <row r="218" ht="16.5" customHeight="1" x14ac:dyDescent="0.2"/>
    <row r="219" ht="16.5" customHeight="1" x14ac:dyDescent="0.2"/>
    <row r="222" ht="16.5" customHeight="1" x14ac:dyDescent="0.2"/>
    <row r="232" ht="16.5" customHeight="1" x14ac:dyDescent="0.2"/>
    <row r="233" ht="16.5" customHeight="1" x14ac:dyDescent="0.2"/>
    <row r="234" ht="16.5" customHeight="1" x14ac:dyDescent="0.2"/>
    <row r="235" ht="16.5" customHeight="1" x14ac:dyDescent="0.2"/>
    <row r="238" ht="16.5" customHeight="1" x14ac:dyDescent="0.2"/>
    <row r="239" ht="16.5" customHeight="1" x14ac:dyDescent="0.2"/>
    <row r="244" ht="16.5" customHeight="1" x14ac:dyDescent="0.2"/>
    <row r="245" ht="16.5" customHeight="1" x14ac:dyDescent="0.2"/>
    <row r="248" ht="16.5" customHeight="1" x14ac:dyDescent="0.2"/>
    <row r="249" ht="16.5" customHeight="1" x14ac:dyDescent="0.2"/>
    <row r="250" ht="16.5" customHeight="1" x14ac:dyDescent="0.2"/>
    <row r="251" ht="16.5" customHeight="1" x14ac:dyDescent="0.2"/>
    <row r="252" ht="16.5" customHeight="1" x14ac:dyDescent="0.2"/>
    <row r="253" ht="16.5" customHeight="1" x14ac:dyDescent="0.2"/>
    <row r="254" ht="16.5" customHeight="1" x14ac:dyDescent="0.2"/>
    <row r="255" ht="16.5" customHeight="1" x14ac:dyDescent="0.2"/>
    <row r="257" ht="16.5" customHeight="1" x14ac:dyDescent="0.2"/>
    <row r="258" ht="16.5" customHeight="1" x14ac:dyDescent="0.2"/>
    <row r="260" ht="16.5" customHeight="1" x14ac:dyDescent="0.2"/>
    <row r="261" ht="16.5" customHeight="1" x14ac:dyDescent="0.2"/>
    <row r="262" ht="16.5" customHeight="1" x14ac:dyDescent="0.2"/>
    <row r="263" ht="16.5" customHeight="1" x14ac:dyDescent="0.2"/>
    <row r="264" ht="16.5" customHeight="1" x14ac:dyDescent="0.2"/>
    <row r="265" ht="16.5" customHeight="1" x14ac:dyDescent="0.2"/>
    <row r="266" ht="16.5" customHeight="1" x14ac:dyDescent="0.2"/>
    <row r="267" ht="16.5" customHeight="1" x14ac:dyDescent="0.2"/>
    <row r="268" ht="16.5" customHeight="1" x14ac:dyDescent="0.2"/>
    <row r="269" ht="16.5" customHeight="1" x14ac:dyDescent="0.2"/>
    <row r="270" ht="16.5" customHeight="1" x14ac:dyDescent="0.2"/>
    <row r="271" ht="16.5" customHeight="1" x14ac:dyDescent="0.2"/>
    <row r="272" ht="16.5" customHeight="1" x14ac:dyDescent="0.2"/>
    <row r="273" ht="16.5" customHeight="1" x14ac:dyDescent="0.2"/>
    <row r="274" ht="16.5" customHeight="1" x14ac:dyDescent="0.2"/>
  </sheetData>
  <sheetProtection algorithmName="SHA-512" hashValue="tJG9S/XA77+fVB8z7r6HxZjQyA7datdTui9uHtPMHkb4JYuokiYKlc3eInCU/UHny0VX9fXE5+L34tMRGCVX8g==" saltValue="FgNX0IhyQl5DF0x47L410A==" spinCount="100000" sheet="1" selectLockedCells="1" selectUnlockedCells="1"/>
  <mergeCells count="60">
    <mergeCell ref="C12:AJ12"/>
    <mergeCell ref="C8:AJ8"/>
    <mergeCell ref="C9:AJ9"/>
    <mergeCell ref="C11:AJ11"/>
    <mergeCell ref="C24:AJ24"/>
    <mergeCell ref="C13:AJ13"/>
    <mergeCell ref="C14:AJ14"/>
    <mergeCell ref="C15:AJ15"/>
    <mergeCell ref="C16:AJ16"/>
    <mergeCell ref="C17:AJ17"/>
    <mergeCell ref="C18:AJ18"/>
    <mergeCell ref="C19:AJ19"/>
    <mergeCell ref="C20:AJ20"/>
    <mergeCell ref="C21:AJ21"/>
    <mergeCell ref="C22:AJ22"/>
    <mergeCell ref="C23:AJ23"/>
    <mergeCell ref="C36:AJ36"/>
    <mergeCell ref="C25:AJ25"/>
    <mergeCell ref="C26:AJ26"/>
    <mergeCell ref="C27:AJ27"/>
    <mergeCell ref="C28:AJ28"/>
    <mergeCell ref="C29:AJ29"/>
    <mergeCell ref="C30:AJ30"/>
    <mergeCell ref="C31:AJ31"/>
    <mergeCell ref="C32:AJ32"/>
    <mergeCell ref="C33:AJ33"/>
    <mergeCell ref="C34:AJ34"/>
    <mergeCell ref="C35:AJ35"/>
    <mergeCell ref="C49:AJ49"/>
    <mergeCell ref="C37:AJ37"/>
    <mergeCell ref="C38:AJ38"/>
    <mergeCell ref="C39:AJ39"/>
    <mergeCell ref="C40:AJ40"/>
    <mergeCell ref="C41:AJ41"/>
    <mergeCell ref="C42:AJ42"/>
    <mergeCell ref="C44:AJ44"/>
    <mergeCell ref="C45:AJ45"/>
    <mergeCell ref="C46:AJ46"/>
    <mergeCell ref="C47:AJ47"/>
    <mergeCell ref="C48:AJ48"/>
    <mergeCell ref="C64:AJ64"/>
    <mergeCell ref="C51:AJ51"/>
    <mergeCell ref="C52:AJ52"/>
    <mergeCell ref="C53:AJ53"/>
    <mergeCell ref="C54:AJ54"/>
    <mergeCell ref="C55:AJ55"/>
    <mergeCell ref="C56:AJ56"/>
    <mergeCell ref="C59:AJ59"/>
    <mergeCell ref="C60:AJ60"/>
    <mergeCell ref="C61:AJ61"/>
    <mergeCell ref="C62:AJ62"/>
    <mergeCell ref="C63:AJ63"/>
    <mergeCell ref="C78:AJ78"/>
    <mergeCell ref="G80:AD80"/>
    <mergeCell ref="G67:AD67"/>
    <mergeCell ref="C68:AJ68"/>
    <mergeCell ref="C71:AJ71"/>
    <mergeCell ref="C73:AJ73"/>
    <mergeCell ref="C75:AJ75"/>
    <mergeCell ref="C77:AJ77"/>
  </mergeCells>
  <printOptions horizontalCentered="1"/>
  <pageMargins left="0.59055118110236227" right="0.39370078740157483" top="0.19685039370078741" bottom="0.59055118110236227" header="7.874015748031496E-2" footer="0.19685039370078741"/>
  <pageSetup paperSize="9" scale="83" orientation="portrait" r:id="rId1"/>
  <headerFooter>
    <oddFooter xml:space="preserve">&amp;C&amp;G&amp;R&amp;P / &amp;N      </oddFooter>
  </headerFooter>
  <rowBreaks count="3" manualBreakCount="3">
    <brk id="19" min="1" max="36" man="1"/>
    <brk id="57" min="1" max="36" man="1"/>
    <brk id="69" min="1" max="36" man="1"/>
  </rowBreaks>
  <legacyDrawingHF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21B9E4-7614-46BE-B227-131902233FDE}">
  <sheetPr>
    <tabColor theme="4" tint="0.79998168889431442"/>
  </sheetPr>
  <dimension ref="A1:BC210"/>
  <sheetViews>
    <sheetView zoomScaleNormal="100" zoomScaleSheetLayoutView="100" workbookViewId="0">
      <selection activeCell="C7" sqref="C7:AJ7"/>
    </sheetView>
  </sheetViews>
  <sheetFormatPr defaultColWidth="0" defaultRowHeight="0" customHeight="1" zeroHeight="1" x14ac:dyDescent="0.35"/>
  <cols>
    <col min="1" max="1" width="20.7109375" style="193" customWidth="1"/>
    <col min="2" max="37" width="2.85546875" style="193" customWidth="1"/>
    <col min="38" max="39" width="10.7109375" style="193" customWidth="1"/>
    <col min="40" max="42" width="10.7109375" style="193" hidden="1" customWidth="1"/>
    <col min="43" max="55" width="0" style="193" hidden="1" customWidth="1"/>
    <col min="56" max="16384" width="3.28515625" style="193" hidden="1"/>
  </cols>
  <sheetData>
    <row r="1" spans="1:55" s="159" customFormat="1" ht="17.25" x14ac:dyDescent="0.35">
      <c r="A1" s="155"/>
      <c r="B1" s="3"/>
      <c r="C1" s="3"/>
      <c r="D1" s="3"/>
      <c r="E1" s="3"/>
      <c r="F1" s="3"/>
      <c r="G1" s="3"/>
      <c r="H1" s="3"/>
      <c r="I1" s="3"/>
      <c r="J1" s="3"/>
      <c r="K1" s="3"/>
      <c r="L1" s="3"/>
      <c r="M1" s="3"/>
      <c r="N1" s="3"/>
      <c r="O1" s="3"/>
      <c r="P1" s="3"/>
      <c r="Q1" s="3"/>
      <c r="R1" s="3"/>
      <c r="S1" s="3"/>
      <c r="T1" s="3"/>
      <c r="U1" s="3"/>
      <c r="V1" s="3"/>
      <c r="W1" s="3"/>
      <c r="X1" s="3"/>
      <c r="Y1" s="3"/>
      <c r="Z1" s="3"/>
      <c r="AA1" s="3"/>
      <c r="AB1" s="3"/>
      <c r="AC1" s="3"/>
      <c r="AD1" s="156"/>
      <c r="AE1" s="157"/>
      <c r="AF1" s="1426"/>
      <c r="AG1" s="1426"/>
      <c r="AH1" s="1426"/>
      <c r="AI1" s="1426"/>
      <c r="AJ1" s="1426"/>
      <c r="AK1" s="143" t="str">
        <f>+RA!AK4</f>
        <v xml:space="preserve">ID cliente:   |  ID GESVALT: </v>
      </c>
      <c r="AL1" s="158"/>
      <c r="AM1" s="155"/>
      <c r="AN1" s="155"/>
      <c r="AO1" s="155"/>
      <c r="AP1" s="155"/>
      <c r="AQ1" s="155"/>
      <c r="AR1" s="155"/>
      <c r="AS1" s="158"/>
      <c r="AT1" s="158"/>
      <c r="AU1" s="158"/>
      <c r="AV1" s="158"/>
      <c r="AW1" s="158"/>
      <c r="AX1" s="158"/>
      <c r="AY1" s="158"/>
      <c r="AZ1" s="158"/>
      <c r="BA1" s="158"/>
      <c r="BB1" s="158"/>
      <c r="BC1" s="158"/>
    </row>
    <row r="2" spans="1:55" s="159" customFormat="1" ht="17.25" x14ac:dyDescent="0.35">
      <c r="A2" s="155"/>
      <c r="B2" s="3"/>
      <c r="C2" s="3"/>
      <c r="D2" s="3"/>
      <c r="E2" s="3"/>
      <c r="F2" s="3"/>
      <c r="G2" s="3"/>
      <c r="H2" s="3"/>
      <c r="I2" s="3"/>
      <c r="J2" s="3"/>
      <c r="K2" s="3"/>
      <c r="L2" s="3"/>
      <c r="M2" s="3"/>
      <c r="N2" s="3"/>
      <c r="O2" s="3"/>
      <c r="P2" s="3"/>
      <c r="Q2" s="3"/>
      <c r="R2" s="3"/>
      <c r="S2" s="3"/>
      <c r="T2" s="3"/>
      <c r="U2" s="3"/>
      <c r="V2" s="3"/>
      <c r="W2" s="3"/>
      <c r="X2" s="3"/>
      <c r="Y2" s="3"/>
      <c r="Z2" s="3"/>
      <c r="AA2" s="3"/>
      <c r="AB2" s="3"/>
      <c r="AC2" s="3"/>
      <c r="AD2" s="3"/>
      <c r="AE2" s="157"/>
      <c r="AF2" s="1427"/>
      <c r="AG2" s="1426"/>
      <c r="AH2" s="1426"/>
      <c r="AI2" s="1426"/>
      <c r="AJ2" s="1426"/>
      <c r="AK2" s="1426"/>
      <c r="AL2" s="158"/>
      <c r="AM2" s="155"/>
      <c r="AN2" s="155"/>
      <c r="AO2" s="155"/>
      <c r="AP2" s="155"/>
      <c r="AQ2" s="155"/>
      <c r="AR2" s="155"/>
      <c r="AS2" s="158"/>
      <c r="AT2" s="160"/>
      <c r="AU2" s="158"/>
      <c r="AV2" s="158"/>
      <c r="AW2" s="158"/>
      <c r="AX2" s="158"/>
      <c r="AY2" s="158"/>
      <c r="AZ2" s="158"/>
      <c r="BA2" s="158"/>
      <c r="BB2" s="158"/>
      <c r="BC2" s="158"/>
    </row>
    <row r="3" spans="1:55" s="159" customFormat="1" ht="9" customHeight="1" x14ac:dyDescent="0.35">
      <c r="A3" s="155"/>
      <c r="B3" s="3"/>
      <c r="C3" s="3"/>
      <c r="D3" s="3"/>
      <c r="E3" s="3"/>
      <c r="F3" s="3"/>
      <c r="G3" s="3"/>
      <c r="H3" s="3"/>
      <c r="I3" s="3"/>
      <c r="J3" s="3"/>
      <c r="K3" s="3"/>
      <c r="L3" s="3"/>
      <c r="M3" s="3"/>
      <c r="N3" s="3"/>
      <c r="O3" s="3"/>
      <c r="P3" s="3"/>
      <c r="Q3" s="3"/>
      <c r="R3" s="3"/>
      <c r="S3" s="3"/>
      <c r="T3" s="3"/>
      <c r="U3" s="3"/>
      <c r="V3" s="3"/>
      <c r="W3" s="3"/>
      <c r="X3" s="3"/>
      <c r="Y3" s="3"/>
      <c r="Z3" s="3"/>
      <c r="AA3" s="3"/>
      <c r="AB3" s="3"/>
      <c r="AC3" s="146"/>
      <c r="AD3" s="3"/>
      <c r="AE3" s="156"/>
      <c r="AF3" s="156"/>
      <c r="AG3" s="156"/>
      <c r="AH3" s="156"/>
      <c r="AI3" s="156"/>
      <c r="AJ3" s="156"/>
      <c r="AK3" s="156"/>
      <c r="AL3" s="158"/>
      <c r="AM3" s="155"/>
      <c r="AN3" s="155"/>
      <c r="AO3" s="155"/>
      <c r="AP3" s="155"/>
      <c r="AQ3" s="155"/>
      <c r="AR3" s="155"/>
      <c r="AS3" s="158"/>
      <c r="AT3" s="158"/>
      <c r="AU3" s="158"/>
      <c r="AV3" s="158"/>
      <c r="AW3" s="158"/>
      <c r="AX3" s="158"/>
      <c r="AY3" s="158"/>
      <c r="AZ3" s="158"/>
      <c r="BA3" s="158"/>
      <c r="BB3" s="158"/>
      <c r="BC3" s="158"/>
    </row>
    <row r="4" spans="1:55" customFormat="1" ht="18" customHeight="1" x14ac:dyDescent="0.25">
      <c r="A4" s="155"/>
      <c r="B4" s="10" t="s">
        <v>26</v>
      </c>
      <c r="C4" s="10" t="s">
        <v>26</v>
      </c>
      <c r="D4" s="145" t="s">
        <v>116</v>
      </c>
      <c r="E4" s="145"/>
      <c r="F4" s="145"/>
      <c r="G4" s="145"/>
      <c r="H4" s="145"/>
      <c r="I4" s="145"/>
      <c r="J4" s="145"/>
      <c r="K4" s="145"/>
      <c r="L4" s="145"/>
      <c r="M4" s="145"/>
      <c r="N4" s="145"/>
      <c r="O4" s="145"/>
      <c r="P4" s="145"/>
      <c r="Q4" s="145"/>
      <c r="R4" s="145"/>
      <c r="S4" s="145"/>
      <c r="T4" s="145"/>
      <c r="U4" s="145"/>
      <c r="V4" s="145"/>
      <c r="W4" s="145"/>
      <c r="X4" s="145"/>
      <c r="Y4" s="145"/>
      <c r="Z4" s="145"/>
      <c r="AA4" s="145"/>
      <c r="AB4" s="145"/>
      <c r="AC4" s="145"/>
      <c r="AD4" s="145"/>
      <c r="AE4" s="145"/>
      <c r="AF4" s="145"/>
      <c r="AG4" s="145"/>
      <c r="AH4" s="145"/>
      <c r="AI4" s="145"/>
      <c r="AJ4" s="145"/>
      <c r="AK4" s="145"/>
      <c r="AL4" s="158"/>
      <c r="AM4" s="155"/>
    </row>
    <row r="5" spans="1:55" customFormat="1" ht="5.25" customHeight="1" x14ac:dyDescent="0.35">
      <c r="A5" s="178"/>
      <c r="B5" s="3"/>
      <c r="C5" s="3"/>
      <c r="D5" s="3"/>
      <c r="E5" s="3"/>
      <c r="F5" s="3"/>
      <c r="G5" s="3"/>
      <c r="H5" s="3"/>
      <c r="I5" s="3"/>
      <c r="J5" s="3"/>
      <c r="K5" s="3"/>
      <c r="L5" s="3"/>
      <c r="M5" s="3"/>
      <c r="N5" s="3"/>
      <c r="O5" s="3"/>
      <c r="P5" s="3"/>
      <c r="Q5" s="3"/>
      <c r="R5" s="3"/>
      <c r="S5" s="3"/>
      <c r="T5" s="3"/>
      <c r="U5" s="3"/>
      <c r="V5" s="3"/>
      <c r="W5" s="3"/>
      <c r="X5" s="3"/>
      <c r="Y5" s="3"/>
      <c r="Z5" s="3"/>
      <c r="AA5" s="3"/>
      <c r="AB5" s="3"/>
      <c r="AC5" s="146"/>
      <c r="AD5" s="146"/>
      <c r="AE5" s="146"/>
      <c r="AF5" s="146"/>
      <c r="AG5" s="146"/>
      <c r="AH5" s="146"/>
      <c r="AI5" s="146"/>
      <c r="AJ5" s="146"/>
      <c r="AK5" s="146"/>
      <c r="AL5" s="158"/>
      <c r="AM5" s="155"/>
    </row>
    <row r="6" spans="1:55" customFormat="1" ht="18" customHeight="1" x14ac:dyDescent="0.25">
      <c r="A6" s="178"/>
      <c r="B6" s="10" t="s">
        <v>26</v>
      </c>
      <c r="C6" s="145" t="s">
        <v>1047</v>
      </c>
      <c r="D6" s="145"/>
      <c r="E6" s="145"/>
      <c r="F6" s="145"/>
      <c r="G6" s="145"/>
      <c r="H6" s="145"/>
      <c r="I6" s="145"/>
      <c r="J6" s="145"/>
      <c r="K6" s="145"/>
      <c r="L6" s="145"/>
      <c r="M6" s="145"/>
      <c r="N6" s="145"/>
      <c r="O6" s="145"/>
      <c r="P6" s="145"/>
      <c r="Q6" s="145"/>
      <c r="R6" s="145"/>
      <c r="S6" s="145"/>
      <c r="T6" s="145"/>
      <c r="U6" s="145"/>
      <c r="V6" s="145"/>
      <c r="W6" s="145"/>
      <c r="X6" s="145"/>
      <c r="Y6" s="145"/>
      <c r="Z6" s="145"/>
      <c r="AA6" s="145"/>
      <c r="AB6" s="145"/>
      <c r="AC6" s="145"/>
      <c r="AD6" s="145"/>
      <c r="AE6" s="145"/>
      <c r="AF6" s="145"/>
      <c r="AG6" s="145"/>
      <c r="AH6" s="145"/>
      <c r="AI6" s="145"/>
      <c r="AJ6" s="145"/>
      <c r="AK6" s="145"/>
      <c r="AL6" s="158"/>
      <c r="AM6" s="155"/>
    </row>
    <row r="7" spans="1:55" s="181" customFormat="1" ht="15.75" customHeight="1" x14ac:dyDescent="0.25">
      <c r="A7" s="178"/>
      <c r="B7" s="179"/>
      <c r="C7" s="1995"/>
      <c r="D7" s="1995"/>
      <c r="E7" s="1995"/>
      <c r="F7" s="1995"/>
      <c r="G7" s="1995"/>
      <c r="H7" s="1995"/>
      <c r="I7" s="1995"/>
      <c r="J7" s="1995"/>
      <c r="K7" s="1995"/>
      <c r="L7" s="1995"/>
      <c r="M7" s="1995"/>
      <c r="N7" s="1995"/>
      <c r="O7" s="1995"/>
      <c r="P7" s="1995"/>
      <c r="Q7" s="1995"/>
      <c r="R7" s="1995"/>
      <c r="S7" s="1995"/>
      <c r="T7" s="1995"/>
      <c r="U7" s="1995"/>
      <c r="V7" s="1995"/>
      <c r="W7" s="1995"/>
      <c r="X7" s="1995"/>
      <c r="Y7" s="1995"/>
      <c r="Z7" s="1995"/>
      <c r="AA7" s="1995"/>
      <c r="AB7" s="1995"/>
      <c r="AC7" s="1995"/>
      <c r="AD7" s="1995"/>
      <c r="AE7" s="1995"/>
      <c r="AF7" s="1995"/>
      <c r="AG7" s="1995"/>
      <c r="AH7" s="1995"/>
      <c r="AI7" s="1995"/>
      <c r="AJ7" s="1995"/>
      <c r="AK7" s="179"/>
      <c r="AL7" s="158"/>
      <c r="AM7" s="155"/>
      <c r="AN7" s="155"/>
      <c r="AO7" s="155"/>
      <c r="AP7" s="155"/>
    </row>
    <row r="8" spans="1:55" s="181" customFormat="1" ht="15.75" customHeight="1" x14ac:dyDescent="0.25">
      <c r="A8" s="2019"/>
      <c r="B8" s="179"/>
      <c r="C8" s="179"/>
      <c r="D8" s="179"/>
      <c r="E8" s="179"/>
      <c r="F8" s="179"/>
      <c r="G8" s="2020"/>
      <c r="H8" s="2020"/>
      <c r="I8" s="2020"/>
      <c r="J8" s="2020"/>
      <c r="K8" s="2020"/>
      <c r="L8" s="2020"/>
      <c r="M8" s="2020"/>
      <c r="N8" s="2020"/>
      <c r="O8" s="2020"/>
      <c r="P8" s="2020"/>
      <c r="Q8" s="2020"/>
      <c r="R8" s="2020"/>
      <c r="S8" s="2020"/>
      <c r="T8" s="2020"/>
      <c r="U8" s="2020"/>
      <c r="V8" s="2020"/>
      <c r="W8" s="2020"/>
      <c r="X8" s="2020"/>
      <c r="Y8" s="2020"/>
      <c r="Z8" s="2020"/>
      <c r="AA8" s="2020"/>
      <c r="AB8" s="2020"/>
      <c r="AC8" s="2020"/>
      <c r="AD8" s="2020"/>
      <c r="AE8" s="180"/>
      <c r="AF8" s="180"/>
      <c r="AG8" s="180"/>
      <c r="AH8" s="180"/>
      <c r="AI8" s="180"/>
      <c r="AJ8" s="180"/>
      <c r="AK8" s="179"/>
      <c r="AL8" s="158"/>
      <c r="AM8" s="155"/>
      <c r="AN8" s="155"/>
      <c r="AO8" s="155"/>
      <c r="AP8" s="155"/>
    </row>
    <row r="9" spans="1:55" s="181" customFormat="1" ht="15.75" customHeight="1" x14ac:dyDescent="0.25">
      <c r="A9" s="2019"/>
      <c r="B9" s="179"/>
      <c r="C9" s="179"/>
      <c r="D9" s="179"/>
      <c r="E9" s="179"/>
      <c r="F9" s="179"/>
      <c r="G9" s="2006"/>
      <c r="H9" s="2006"/>
      <c r="I9" s="2006"/>
      <c r="J9" s="2006"/>
      <c r="K9" s="2006"/>
      <c r="L9" s="2006"/>
      <c r="M9" s="2006"/>
      <c r="N9" s="2006"/>
      <c r="O9" s="2006"/>
      <c r="P9" s="2006"/>
      <c r="Q9" s="2006"/>
      <c r="R9" s="2006"/>
      <c r="S9" s="2006"/>
      <c r="T9" s="2006"/>
      <c r="U9" s="2006"/>
      <c r="V9" s="2006"/>
      <c r="W9" s="2006"/>
      <c r="X9" s="2006"/>
      <c r="Y9" s="2006"/>
      <c r="Z9" s="2006"/>
      <c r="AA9" s="2006"/>
      <c r="AB9" s="2006"/>
      <c r="AC9" s="2006"/>
      <c r="AD9" s="2006"/>
      <c r="AE9" s="180"/>
      <c r="AF9" s="180"/>
      <c r="AG9" s="180"/>
      <c r="AH9" s="180"/>
      <c r="AI9" s="180"/>
      <c r="AJ9" s="180"/>
      <c r="AK9" s="179"/>
      <c r="AL9" s="158"/>
      <c r="AM9" s="155"/>
      <c r="AN9" s="155"/>
      <c r="AO9" s="155"/>
      <c r="AP9" s="155"/>
    </row>
    <row r="10" spans="1:55" s="181" customFormat="1" ht="15.75" customHeight="1" x14ac:dyDescent="0.25">
      <c r="A10" s="178"/>
      <c r="B10" s="179"/>
      <c r="C10" s="179"/>
      <c r="D10" s="179"/>
      <c r="E10" s="179"/>
      <c r="F10" s="179"/>
      <c r="G10" s="2020"/>
      <c r="H10" s="2020"/>
      <c r="I10" s="2020"/>
      <c r="J10" s="2020"/>
      <c r="K10" s="2020"/>
      <c r="L10" s="2020"/>
      <c r="M10" s="2020"/>
      <c r="N10" s="2020"/>
      <c r="O10" s="2020"/>
      <c r="P10" s="2020"/>
      <c r="Q10" s="2020"/>
      <c r="R10" s="2020"/>
      <c r="S10" s="2020"/>
      <c r="T10" s="2020"/>
      <c r="U10" s="2020"/>
      <c r="V10" s="2020"/>
      <c r="W10" s="2020"/>
      <c r="X10" s="2020"/>
      <c r="Y10" s="2020"/>
      <c r="Z10" s="2020"/>
      <c r="AA10" s="2020"/>
      <c r="AB10" s="2020"/>
      <c r="AC10" s="2020"/>
      <c r="AD10" s="2020"/>
      <c r="AE10" s="180"/>
      <c r="AF10" s="180"/>
      <c r="AG10" s="180"/>
      <c r="AH10" s="180"/>
      <c r="AI10" s="180"/>
      <c r="AJ10" s="180"/>
      <c r="AK10" s="179"/>
      <c r="AL10" s="158"/>
      <c r="AM10" s="155"/>
      <c r="AN10" s="155"/>
      <c r="AO10" s="155"/>
      <c r="AP10" s="155"/>
    </row>
    <row r="11" spans="1:55" s="181" customFormat="1" ht="15.75" customHeight="1" x14ac:dyDescent="0.25">
      <c r="A11" s="178"/>
      <c r="B11" s="179"/>
      <c r="C11" s="179"/>
      <c r="D11" s="179"/>
      <c r="E11" s="179"/>
      <c r="F11" s="179"/>
      <c r="G11" s="2006"/>
      <c r="H11" s="2006"/>
      <c r="I11" s="2006"/>
      <c r="J11" s="2006"/>
      <c r="K11" s="2006"/>
      <c r="L11" s="2006"/>
      <c r="M11" s="2006"/>
      <c r="N11" s="2006"/>
      <c r="O11" s="2006"/>
      <c r="P11" s="2006"/>
      <c r="Q11" s="2006"/>
      <c r="R11" s="2006"/>
      <c r="S11" s="2006"/>
      <c r="T11" s="2006"/>
      <c r="U11" s="2006"/>
      <c r="V11" s="2006"/>
      <c r="W11" s="2006"/>
      <c r="X11" s="2006"/>
      <c r="Y11" s="2006"/>
      <c r="Z11" s="2006"/>
      <c r="AA11" s="2006"/>
      <c r="AB11" s="2006"/>
      <c r="AC11" s="2006"/>
      <c r="AD11" s="2006"/>
      <c r="AE11" s="180"/>
      <c r="AF11" s="180"/>
      <c r="AG11" s="180"/>
      <c r="AH11" s="180"/>
      <c r="AI11" s="180"/>
      <c r="AJ11" s="180"/>
      <c r="AK11" s="179"/>
      <c r="AL11" s="158"/>
      <c r="AM11" s="155"/>
      <c r="AN11" s="155"/>
      <c r="AO11" s="155"/>
      <c r="AP11" s="155"/>
    </row>
    <row r="12" spans="1:55" s="181" customFormat="1" ht="15.75" customHeight="1" x14ac:dyDescent="0.25">
      <c r="A12" s="178"/>
      <c r="B12" s="179"/>
      <c r="C12" s="179"/>
      <c r="D12" s="179"/>
      <c r="E12" s="179"/>
      <c r="F12" s="179"/>
      <c r="G12" s="2020"/>
      <c r="H12" s="2020"/>
      <c r="I12" s="2020"/>
      <c r="J12" s="2020"/>
      <c r="K12" s="2020"/>
      <c r="L12" s="2020"/>
      <c r="M12" s="2020"/>
      <c r="N12" s="2020"/>
      <c r="O12" s="2020"/>
      <c r="P12" s="2020"/>
      <c r="Q12" s="2020"/>
      <c r="R12" s="2020"/>
      <c r="S12" s="2020"/>
      <c r="T12" s="2020"/>
      <c r="U12" s="2020"/>
      <c r="V12" s="2020"/>
      <c r="W12" s="2020"/>
      <c r="X12" s="2020"/>
      <c r="Y12" s="2020"/>
      <c r="Z12" s="2020"/>
      <c r="AA12" s="2020"/>
      <c r="AB12" s="2020"/>
      <c r="AC12" s="2020"/>
      <c r="AD12" s="2020"/>
      <c r="AE12" s="180"/>
      <c r="AF12" s="180"/>
      <c r="AG12" s="180"/>
      <c r="AH12" s="180"/>
      <c r="AI12" s="180"/>
      <c r="AJ12" s="180"/>
      <c r="AK12" s="179"/>
      <c r="AL12" s="158"/>
      <c r="AM12" s="155"/>
      <c r="AN12" s="155"/>
      <c r="AO12" s="155"/>
      <c r="AP12" s="155"/>
    </row>
    <row r="13" spans="1:55" ht="15.75" customHeight="1" x14ac:dyDescent="0.35">
      <c r="A13" s="190"/>
      <c r="B13" s="191"/>
      <c r="C13" s="191"/>
      <c r="D13" s="191"/>
      <c r="E13" s="191"/>
      <c r="F13" s="191"/>
      <c r="G13" s="2017"/>
      <c r="H13" s="2017"/>
      <c r="I13" s="2017"/>
      <c r="J13" s="2017"/>
      <c r="K13" s="2017"/>
      <c r="L13" s="2017"/>
      <c r="M13" s="2017"/>
      <c r="N13" s="2017"/>
      <c r="O13" s="2017"/>
      <c r="P13" s="2017"/>
      <c r="Q13" s="2017"/>
      <c r="R13" s="2017"/>
      <c r="S13" s="2017"/>
      <c r="T13" s="2017"/>
      <c r="U13" s="2017"/>
      <c r="V13" s="2017"/>
      <c r="W13" s="2017"/>
      <c r="X13" s="2017"/>
      <c r="Y13" s="2017"/>
      <c r="Z13" s="2017"/>
      <c r="AA13" s="2017"/>
      <c r="AB13" s="2017"/>
      <c r="AC13" s="2017"/>
      <c r="AD13" s="2017"/>
      <c r="AE13" s="192"/>
      <c r="AF13" s="192"/>
      <c r="AG13" s="192"/>
      <c r="AH13" s="192"/>
      <c r="AI13" s="192"/>
      <c r="AJ13" s="192"/>
      <c r="AK13" s="191"/>
      <c r="AL13" s="167"/>
      <c r="AM13" s="164"/>
      <c r="AN13" s="164"/>
      <c r="AO13" s="164"/>
      <c r="AP13" s="164"/>
    </row>
    <row r="14" spans="1:55" ht="15.75" customHeight="1" x14ac:dyDescent="0.35">
      <c r="A14" s="190"/>
      <c r="B14" s="191"/>
      <c r="C14" s="191"/>
      <c r="D14" s="191"/>
      <c r="E14" s="191"/>
      <c r="F14" s="191"/>
      <c r="G14" s="2015"/>
      <c r="H14" s="2015"/>
      <c r="I14" s="2015"/>
      <c r="J14" s="2015"/>
      <c r="K14" s="2015"/>
      <c r="L14" s="2015"/>
      <c r="M14" s="2015"/>
      <c r="N14" s="2015"/>
      <c r="O14" s="2015"/>
      <c r="P14" s="2015"/>
      <c r="Q14" s="2015"/>
      <c r="R14" s="2015"/>
      <c r="S14" s="2015"/>
      <c r="T14" s="2015"/>
      <c r="U14" s="2015"/>
      <c r="V14" s="2015"/>
      <c r="W14" s="2015"/>
      <c r="X14" s="2015"/>
      <c r="Y14" s="2015"/>
      <c r="Z14" s="2015"/>
      <c r="AA14" s="2015"/>
      <c r="AB14" s="2015"/>
      <c r="AC14" s="2015"/>
      <c r="AD14" s="2015"/>
      <c r="AE14" s="192"/>
      <c r="AF14" s="192"/>
      <c r="AG14" s="192"/>
      <c r="AH14" s="192"/>
      <c r="AI14" s="192"/>
      <c r="AJ14" s="192"/>
      <c r="AK14" s="191"/>
      <c r="AL14" s="167"/>
      <c r="AM14" s="164"/>
      <c r="AN14" s="164"/>
      <c r="AO14" s="164"/>
      <c r="AP14" s="164"/>
    </row>
    <row r="15" spans="1:55" ht="15.75" customHeight="1" x14ac:dyDescent="0.35">
      <c r="A15" s="190"/>
      <c r="B15" s="191"/>
      <c r="C15" s="191"/>
      <c r="D15" s="191"/>
      <c r="E15" s="191"/>
      <c r="F15" s="191"/>
      <c r="G15" s="2017"/>
      <c r="H15" s="2017"/>
      <c r="I15" s="2017"/>
      <c r="J15" s="2017"/>
      <c r="K15" s="2017"/>
      <c r="L15" s="2017"/>
      <c r="M15" s="2017"/>
      <c r="N15" s="2017"/>
      <c r="O15" s="2017"/>
      <c r="P15" s="2017"/>
      <c r="Q15" s="2017"/>
      <c r="R15" s="2017"/>
      <c r="S15" s="2017"/>
      <c r="T15" s="2017"/>
      <c r="U15" s="2017"/>
      <c r="V15" s="2017"/>
      <c r="W15" s="2017"/>
      <c r="X15" s="2017"/>
      <c r="Y15" s="2017"/>
      <c r="Z15" s="2017"/>
      <c r="AA15" s="2017"/>
      <c r="AB15" s="2017"/>
      <c r="AC15" s="2017"/>
      <c r="AD15" s="2017"/>
      <c r="AE15" s="192"/>
      <c r="AF15" s="192"/>
      <c r="AG15" s="192"/>
      <c r="AH15" s="192"/>
      <c r="AI15" s="192"/>
      <c r="AJ15" s="192"/>
      <c r="AK15" s="191"/>
      <c r="AL15" s="167"/>
      <c r="AM15" s="164"/>
      <c r="AN15" s="164"/>
      <c r="AO15" s="164"/>
      <c r="AP15" s="164"/>
    </row>
    <row r="16" spans="1:55" ht="15.75" customHeight="1" x14ac:dyDescent="0.35">
      <c r="A16" s="190"/>
      <c r="B16" s="191"/>
      <c r="C16" s="191"/>
      <c r="D16" s="191"/>
      <c r="E16" s="191"/>
      <c r="F16" s="191"/>
      <c r="G16" s="2015"/>
      <c r="H16" s="2015"/>
      <c r="I16" s="2015"/>
      <c r="J16" s="2015"/>
      <c r="K16" s="2015"/>
      <c r="L16" s="2015"/>
      <c r="M16" s="2015"/>
      <c r="N16" s="2015"/>
      <c r="O16" s="2015"/>
      <c r="P16" s="2015"/>
      <c r="Q16" s="2015"/>
      <c r="R16" s="2015"/>
      <c r="S16" s="2015"/>
      <c r="T16" s="2015"/>
      <c r="U16" s="2015"/>
      <c r="V16" s="2015"/>
      <c r="W16" s="2015"/>
      <c r="X16" s="2015"/>
      <c r="Y16" s="2015"/>
      <c r="Z16" s="2015"/>
      <c r="AA16" s="2015"/>
      <c r="AB16" s="2015"/>
      <c r="AC16" s="2015"/>
      <c r="AD16" s="2015"/>
      <c r="AE16" s="192"/>
      <c r="AF16" s="192"/>
      <c r="AG16" s="192"/>
      <c r="AH16" s="192"/>
      <c r="AI16" s="192"/>
      <c r="AJ16" s="192"/>
      <c r="AK16" s="191"/>
      <c r="AL16" s="167"/>
      <c r="AM16" s="164"/>
      <c r="AN16" s="164"/>
      <c r="AO16" s="164"/>
      <c r="AP16" s="164"/>
    </row>
    <row r="17" spans="1:42" ht="15.75" customHeight="1" x14ac:dyDescent="0.35">
      <c r="A17" s="190"/>
      <c r="B17" s="191"/>
      <c r="C17" s="191"/>
      <c r="D17" s="191"/>
      <c r="E17" s="191"/>
      <c r="F17" s="191"/>
      <c r="G17" s="2017"/>
      <c r="H17" s="2017"/>
      <c r="I17" s="2017"/>
      <c r="J17" s="2017"/>
      <c r="K17" s="2017"/>
      <c r="L17" s="2017"/>
      <c r="M17" s="2017"/>
      <c r="N17" s="2017"/>
      <c r="O17" s="2017"/>
      <c r="P17" s="2017"/>
      <c r="Q17" s="2017"/>
      <c r="R17" s="2017"/>
      <c r="S17" s="2017"/>
      <c r="T17" s="2017"/>
      <c r="U17" s="2017"/>
      <c r="V17" s="2017"/>
      <c r="W17" s="2017"/>
      <c r="X17" s="2017"/>
      <c r="Y17" s="2017"/>
      <c r="Z17" s="2017"/>
      <c r="AA17" s="2017"/>
      <c r="AB17" s="2017"/>
      <c r="AC17" s="2017"/>
      <c r="AD17" s="2017"/>
      <c r="AE17" s="192"/>
      <c r="AF17" s="192"/>
      <c r="AG17" s="192"/>
      <c r="AH17" s="192"/>
      <c r="AI17" s="192"/>
      <c r="AJ17" s="192"/>
      <c r="AK17" s="191"/>
      <c r="AL17" s="167"/>
      <c r="AM17" s="164"/>
      <c r="AN17" s="164"/>
      <c r="AO17" s="164"/>
      <c r="AP17" s="164"/>
    </row>
    <row r="18" spans="1:42" ht="15.75" customHeight="1" x14ac:dyDescent="0.35">
      <c r="A18" s="190"/>
      <c r="B18" s="191"/>
      <c r="C18" s="191"/>
      <c r="D18" s="191"/>
      <c r="E18" s="191"/>
      <c r="F18" s="191"/>
      <c r="G18" s="2015"/>
      <c r="H18" s="2015"/>
      <c r="I18" s="2015"/>
      <c r="J18" s="2015"/>
      <c r="K18" s="2015"/>
      <c r="L18" s="2015"/>
      <c r="M18" s="2015"/>
      <c r="N18" s="2015"/>
      <c r="O18" s="2015"/>
      <c r="P18" s="2015"/>
      <c r="Q18" s="2015"/>
      <c r="R18" s="2015"/>
      <c r="S18" s="2015"/>
      <c r="T18" s="2015"/>
      <c r="U18" s="2015"/>
      <c r="V18" s="2015"/>
      <c r="W18" s="2015"/>
      <c r="X18" s="2015"/>
      <c r="Y18" s="2015"/>
      <c r="Z18" s="2015"/>
      <c r="AA18" s="2015"/>
      <c r="AB18" s="2015"/>
      <c r="AC18" s="2015"/>
      <c r="AD18" s="2015"/>
      <c r="AE18" s="192"/>
      <c r="AF18" s="192"/>
      <c r="AG18" s="192"/>
      <c r="AH18" s="192"/>
      <c r="AI18" s="192"/>
      <c r="AJ18" s="192"/>
      <c r="AK18" s="191"/>
      <c r="AL18" s="167"/>
      <c r="AM18" s="164"/>
      <c r="AN18" s="164"/>
      <c r="AO18" s="164"/>
      <c r="AP18" s="164"/>
    </row>
    <row r="19" spans="1:42" ht="15.75" customHeight="1" x14ac:dyDescent="0.35">
      <c r="A19" s="190"/>
      <c r="B19" s="191"/>
      <c r="C19" s="191"/>
      <c r="D19" s="191"/>
      <c r="E19" s="191"/>
      <c r="F19" s="191"/>
      <c r="G19" s="2017"/>
      <c r="H19" s="2017"/>
      <c r="I19" s="2017"/>
      <c r="J19" s="2017"/>
      <c r="K19" s="2017"/>
      <c r="L19" s="2017"/>
      <c r="M19" s="2017"/>
      <c r="N19" s="2017"/>
      <c r="O19" s="2017"/>
      <c r="P19" s="2017"/>
      <c r="Q19" s="2017"/>
      <c r="R19" s="2017"/>
      <c r="S19" s="2017"/>
      <c r="T19" s="2017"/>
      <c r="U19" s="2017"/>
      <c r="V19" s="2017"/>
      <c r="W19" s="2017"/>
      <c r="X19" s="2017"/>
      <c r="Y19" s="2017"/>
      <c r="Z19" s="2017"/>
      <c r="AA19" s="2017"/>
      <c r="AB19" s="2017"/>
      <c r="AC19" s="2017"/>
      <c r="AD19" s="2017"/>
      <c r="AE19" s="192"/>
      <c r="AF19" s="192"/>
      <c r="AG19" s="192"/>
      <c r="AH19" s="192"/>
      <c r="AI19" s="192"/>
      <c r="AJ19" s="192"/>
      <c r="AK19" s="191"/>
      <c r="AL19" s="167"/>
      <c r="AM19" s="164"/>
      <c r="AN19" s="164"/>
      <c r="AO19" s="164"/>
      <c r="AP19" s="164"/>
    </row>
    <row r="20" spans="1:42" ht="15.75" customHeight="1" x14ac:dyDescent="0.35">
      <c r="A20" s="190"/>
      <c r="B20" s="191"/>
      <c r="C20" s="191"/>
      <c r="D20" s="191"/>
      <c r="E20" s="191"/>
      <c r="F20" s="191"/>
      <c r="G20" s="2015"/>
      <c r="H20" s="2015"/>
      <c r="I20" s="2015"/>
      <c r="J20" s="2015"/>
      <c r="K20" s="2015"/>
      <c r="L20" s="2015"/>
      <c r="M20" s="2015"/>
      <c r="N20" s="2015"/>
      <c r="O20" s="2015"/>
      <c r="P20" s="2015"/>
      <c r="Q20" s="2015"/>
      <c r="R20" s="2015"/>
      <c r="S20" s="2015"/>
      <c r="T20" s="2015"/>
      <c r="U20" s="2015"/>
      <c r="V20" s="2015"/>
      <c r="W20" s="2015"/>
      <c r="X20" s="2015"/>
      <c r="Y20" s="2015"/>
      <c r="Z20" s="2015"/>
      <c r="AA20" s="2015"/>
      <c r="AB20" s="2015"/>
      <c r="AC20" s="2015"/>
      <c r="AD20" s="2015"/>
      <c r="AE20" s="192"/>
      <c r="AF20" s="192"/>
      <c r="AG20" s="192"/>
      <c r="AH20" s="192"/>
      <c r="AI20" s="192"/>
      <c r="AJ20" s="192"/>
      <c r="AK20" s="191"/>
      <c r="AL20" s="167"/>
      <c r="AM20" s="164"/>
      <c r="AN20" s="164"/>
      <c r="AO20" s="164"/>
      <c r="AP20" s="164"/>
    </row>
    <row r="21" spans="1:42" ht="15.75" customHeight="1" x14ac:dyDescent="0.35">
      <c r="A21" s="190"/>
      <c r="B21" s="191"/>
      <c r="C21" s="191"/>
      <c r="D21" s="191"/>
      <c r="E21" s="191"/>
      <c r="F21" s="191"/>
      <c r="G21" s="2017"/>
      <c r="H21" s="2017"/>
      <c r="I21" s="2017"/>
      <c r="J21" s="2017"/>
      <c r="K21" s="2017"/>
      <c r="L21" s="2017"/>
      <c r="M21" s="2017"/>
      <c r="N21" s="2017"/>
      <c r="O21" s="2017"/>
      <c r="P21" s="2017"/>
      <c r="Q21" s="2017"/>
      <c r="R21" s="2017"/>
      <c r="S21" s="2017"/>
      <c r="T21" s="2017"/>
      <c r="U21" s="2017"/>
      <c r="V21" s="2017"/>
      <c r="W21" s="2017"/>
      <c r="X21" s="2017"/>
      <c r="Y21" s="2017"/>
      <c r="Z21" s="2017"/>
      <c r="AA21" s="2017"/>
      <c r="AB21" s="2017"/>
      <c r="AC21" s="2017"/>
      <c r="AD21" s="2017"/>
      <c r="AE21" s="192"/>
      <c r="AF21" s="192"/>
      <c r="AG21" s="192"/>
      <c r="AH21" s="192"/>
      <c r="AI21" s="192"/>
      <c r="AJ21" s="192"/>
      <c r="AK21" s="191"/>
      <c r="AL21" s="167"/>
      <c r="AM21" s="164"/>
      <c r="AN21" s="164"/>
      <c r="AO21" s="164"/>
      <c r="AP21" s="164"/>
    </row>
    <row r="22" spans="1:42" ht="15.75" customHeight="1" x14ac:dyDescent="0.35">
      <c r="A22" s="190"/>
      <c r="B22" s="191"/>
      <c r="C22" s="191"/>
      <c r="D22" s="191"/>
      <c r="E22" s="191"/>
      <c r="F22" s="191"/>
      <c r="G22" s="194"/>
      <c r="H22" s="194"/>
      <c r="I22" s="194"/>
      <c r="J22" s="194"/>
      <c r="K22" s="194"/>
      <c r="L22" s="194"/>
      <c r="M22" s="194"/>
      <c r="N22" s="194"/>
      <c r="O22" s="194"/>
      <c r="P22" s="194"/>
      <c r="Q22" s="194"/>
      <c r="R22" s="194"/>
      <c r="S22" s="194"/>
      <c r="T22" s="194"/>
      <c r="U22" s="194"/>
      <c r="V22" s="194"/>
      <c r="W22" s="194"/>
      <c r="X22" s="194"/>
      <c r="Y22" s="194"/>
      <c r="Z22" s="194"/>
      <c r="AA22" s="194"/>
      <c r="AB22" s="194"/>
      <c r="AC22" s="194"/>
      <c r="AD22" s="194"/>
      <c r="AE22" s="192"/>
      <c r="AF22" s="192"/>
      <c r="AG22" s="192"/>
      <c r="AH22" s="192"/>
      <c r="AI22" s="192"/>
      <c r="AJ22" s="192"/>
      <c r="AK22" s="191"/>
      <c r="AL22" s="167"/>
      <c r="AM22" s="164"/>
      <c r="AN22" s="164"/>
      <c r="AO22" s="164"/>
      <c r="AP22" s="164"/>
    </row>
    <row r="23" spans="1:42" ht="15.75" customHeight="1" x14ac:dyDescent="0.35">
      <c r="A23" s="190"/>
      <c r="B23" s="191"/>
      <c r="C23" s="191"/>
      <c r="D23" s="191"/>
      <c r="E23" s="191"/>
      <c r="F23" s="191"/>
      <c r="G23" s="194"/>
      <c r="H23" s="194"/>
      <c r="I23" s="194"/>
      <c r="J23" s="194"/>
      <c r="K23" s="194"/>
      <c r="L23" s="194"/>
      <c r="M23" s="194"/>
      <c r="N23" s="194"/>
      <c r="O23" s="194"/>
      <c r="P23" s="194"/>
      <c r="Q23" s="194"/>
      <c r="R23" s="194"/>
      <c r="S23" s="194"/>
      <c r="T23" s="194"/>
      <c r="U23" s="194"/>
      <c r="V23" s="194"/>
      <c r="W23" s="194"/>
      <c r="X23" s="194"/>
      <c r="Y23" s="194"/>
      <c r="Z23" s="194"/>
      <c r="AA23" s="194"/>
      <c r="AB23" s="194"/>
      <c r="AC23" s="194"/>
      <c r="AD23" s="194"/>
      <c r="AE23" s="192"/>
      <c r="AF23" s="192"/>
      <c r="AG23" s="192"/>
      <c r="AH23" s="192"/>
      <c r="AI23" s="192"/>
      <c r="AJ23" s="192"/>
      <c r="AK23" s="191"/>
      <c r="AL23" s="167"/>
      <c r="AM23" s="164"/>
      <c r="AN23" s="164"/>
      <c r="AO23" s="164"/>
      <c r="AP23" s="164"/>
    </row>
    <row r="24" spans="1:42" ht="15.75" customHeight="1" x14ac:dyDescent="0.35">
      <c r="A24" s="190"/>
      <c r="B24" s="191"/>
      <c r="C24" s="191"/>
      <c r="D24" s="191"/>
      <c r="E24" s="191"/>
      <c r="F24" s="191"/>
      <c r="G24" s="194"/>
      <c r="H24" s="194"/>
      <c r="I24" s="194"/>
      <c r="J24" s="194"/>
      <c r="K24" s="194"/>
      <c r="L24" s="194"/>
      <c r="M24" s="194"/>
      <c r="N24" s="194"/>
      <c r="O24" s="194"/>
      <c r="P24" s="194"/>
      <c r="Q24" s="194"/>
      <c r="R24" s="194"/>
      <c r="S24" s="194"/>
      <c r="T24" s="194"/>
      <c r="U24" s="194"/>
      <c r="V24" s="194"/>
      <c r="W24" s="194"/>
      <c r="X24" s="194"/>
      <c r="Y24" s="194"/>
      <c r="Z24" s="194"/>
      <c r="AA24" s="194"/>
      <c r="AB24" s="194"/>
      <c r="AC24" s="194"/>
      <c r="AD24" s="194"/>
      <c r="AE24" s="192"/>
      <c r="AF24" s="192"/>
      <c r="AG24" s="192"/>
      <c r="AH24" s="192"/>
      <c r="AI24" s="192"/>
      <c r="AJ24" s="192"/>
      <c r="AK24" s="191"/>
      <c r="AL24" s="167"/>
      <c r="AM24" s="164"/>
      <c r="AN24" s="164"/>
      <c r="AO24" s="164"/>
      <c r="AP24" s="164"/>
    </row>
    <row r="25" spans="1:42" ht="15.75" customHeight="1" x14ac:dyDescent="0.35">
      <c r="A25" s="190"/>
      <c r="B25" s="191"/>
      <c r="C25" s="191"/>
      <c r="D25" s="191"/>
      <c r="E25" s="191"/>
      <c r="F25" s="191"/>
      <c r="G25" s="2015"/>
      <c r="H25" s="2015"/>
      <c r="I25" s="2015"/>
      <c r="J25" s="2015"/>
      <c r="K25" s="2015"/>
      <c r="L25" s="2015"/>
      <c r="M25" s="2015"/>
      <c r="N25" s="2015"/>
      <c r="O25" s="2015"/>
      <c r="P25" s="2015"/>
      <c r="Q25" s="2015"/>
      <c r="R25" s="2015"/>
      <c r="S25" s="2015"/>
      <c r="T25" s="2015"/>
      <c r="U25" s="2015"/>
      <c r="V25" s="2015"/>
      <c r="W25" s="2015"/>
      <c r="X25" s="2015"/>
      <c r="Y25" s="2015"/>
      <c r="Z25" s="2015"/>
      <c r="AA25" s="2015"/>
      <c r="AB25" s="2015"/>
      <c r="AC25" s="2015"/>
      <c r="AD25" s="2015"/>
      <c r="AE25" s="192"/>
      <c r="AF25" s="192"/>
      <c r="AG25" s="192"/>
      <c r="AH25" s="192"/>
      <c r="AI25" s="192"/>
      <c r="AJ25" s="192"/>
      <c r="AK25" s="191"/>
      <c r="AL25" s="167"/>
      <c r="AM25" s="164"/>
      <c r="AN25" s="164"/>
      <c r="AO25" s="164"/>
      <c r="AP25" s="164"/>
    </row>
    <row r="26" spans="1:42" ht="15.75" customHeight="1" x14ac:dyDescent="0.35">
      <c r="A26" s="190"/>
      <c r="B26" s="191"/>
      <c r="C26" s="191"/>
      <c r="D26" s="191"/>
      <c r="E26" s="191"/>
      <c r="F26" s="191"/>
      <c r="G26" s="2017"/>
      <c r="H26" s="2017"/>
      <c r="I26" s="2017"/>
      <c r="J26" s="2017"/>
      <c r="K26" s="2017"/>
      <c r="L26" s="2017"/>
      <c r="M26" s="2017"/>
      <c r="N26" s="2017"/>
      <c r="O26" s="2017"/>
      <c r="P26" s="2017"/>
      <c r="Q26" s="2017"/>
      <c r="R26" s="2017"/>
      <c r="S26" s="2017"/>
      <c r="T26" s="2017"/>
      <c r="U26" s="2017"/>
      <c r="V26" s="2017"/>
      <c r="W26" s="2017"/>
      <c r="X26" s="2017"/>
      <c r="Y26" s="2017"/>
      <c r="Z26" s="2017"/>
      <c r="AA26" s="2017"/>
      <c r="AB26" s="2017"/>
      <c r="AC26" s="2017"/>
      <c r="AD26" s="2017"/>
      <c r="AE26" s="192"/>
      <c r="AF26" s="192"/>
      <c r="AG26" s="192"/>
      <c r="AH26" s="192"/>
      <c r="AI26" s="192"/>
      <c r="AJ26" s="192"/>
      <c r="AK26" s="191"/>
      <c r="AL26" s="167"/>
      <c r="AM26" s="164"/>
      <c r="AN26" s="164"/>
      <c r="AO26" s="164"/>
      <c r="AP26" s="164"/>
    </row>
    <row r="27" spans="1:42" ht="15.75" customHeight="1" x14ac:dyDescent="0.35">
      <c r="A27" s="190"/>
      <c r="B27" s="2018" t="s">
        <v>254</v>
      </c>
      <c r="C27" s="2018"/>
      <c r="D27" s="2018"/>
      <c r="E27" s="2018"/>
      <c r="F27" s="2018"/>
      <c r="G27" s="2018"/>
      <c r="H27" s="2018"/>
      <c r="I27" s="2018"/>
      <c r="J27" s="2018"/>
      <c r="K27" s="2018"/>
      <c r="L27" s="2018"/>
      <c r="M27" s="2018"/>
      <c r="N27" s="2018"/>
      <c r="O27" s="2018"/>
      <c r="P27" s="2018"/>
      <c r="Q27" s="2018"/>
      <c r="R27" s="2018"/>
      <c r="S27" s="2018"/>
      <c r="T27" s="2018"/>
      <c r="U27" s="2018"/>
      <c r="V27" s="2018"/>
      <c r="W27" s="2018"/>
      <c r="X27" s="2018"/>
      <c r="Y27" s="2018"/>
      <c r="Z27" s="2018"/>
      <c r="AA27" s="2018"/>
      <c r="AB27" s="2018"/>
      <c r="AC27" s="2018"/>
      <c r="AD27" s="2018"/>
      <c r="AE27" s="2018"/>
      <c r="AF27" s="2018"/>
      <c r="AG27" s="2018"/>
      <c r="AH27" s="2018"/>
      <c r="AI27" s="2018"/>
      <c r="AJ27" s="2018"/>
      <c r="AK27" s="2018"/>
      <c r="AL27" s="167"/>
      <c r="AM27" s="164"/>
      <c r="AN27" s="164"/>
      <c r="AO27" s="164"/>
      <c r="AP27" s="164"/>
    </row>
    <row r="28" spans="1:42" ht="15.75" customHeight="1" x14ac:dyDescent="0.35">
      <c r="A28" s="190"/>
      <c r="B28" s="191"/>
      <c r="C28" s="191"/>
      <c r="D28" s="191"/>
      <c r="E28" s="191"/>
      <c r="F28" s="191"/>
      <c r="G28" s="2017"/>
      <c r="H28" s="2017"/>
      <c r="I28" s="2017"/>
      <c r="J28" s="2017"/>
      <c r="K28" s="2017"/>
      <c r="L28" s="2017"/>
      <c r="M28" s="2017"/>
      <c r="N28" s="2017"/>
      <c r="O28" s="2017"/>
      <c r="P28" s="2017"/>
      <c r="Q28" s="2017"/>
      <c r="R28" s="2017"/>
      <c r="S28" s="2017"/>
      <c r="T28" s="2017"/>
      <c r="U28" s="2017"/>
      <c r="V28" s="2017"/>
      <c r="W28" s="2017"/>
      <c r="X28" s="2017"/>
      <c r="Y28" s="2017"/>
      <c r="Z28" s="2017"/>
      <c r="AA28" s="2017"/>
      <c r="AB28" s="2017"/>
      <c r="AC28" s="2017"/>
      <c r="AD28" s="2017"/>
      <c r="AE28" s="192"/>
      <c r="AF28" s="192"/>
      <c r="AG28" s="192"/>
      <c r="AH28" s="192"/>
      <c r="AI28" s="192"/>
      <c r="AJ28" s="192"/>
      <c r="AK28" s="191"/>
      <c r="AL28" s="167"/>
      <c r="AM28" s="164"/>
      <c r="AN28" s="164"/>
      <c r="AO28" s="164"/>
      <c r="AP28" s="164"/>
    </row>
    <row r="29" spans="1:42" ht="15.75" customHeight="1" x14ac:dyDescent="0.35">
      <c r="A29" s="190"/>
      <c r="B29" s="191"/>
      <c r="C29" s="191"/>
      <c r="D29" s="191"/>
      <c r="E29" s="191"/>
      <c r="F29" s="191"/>
      <c r="G29" s="2015"/>
      <c r="H29" s="2015"/>
      <c r="I29" s="2015"/>
      <c r="J29" s="2015"/>
      <c r="K29" s="2015"/>
      <c r="L29" s="2015"/>
      <c r="M29" s="2015"/>
      <c r="N29" s="2015"/>
      <c r="O29" s="2015"/>
      <c r="P29" s="2015"/>
      <c r="Q29" s="2015"/>
      <c r="R29" s="2015"/>
      <c r="S29" s="2015"/>
      <c r="T29" s="2015"/>
      <c r="U29" s="2015"/>
      <c r="V29" s="2015"/>
      <c r="W29" s="2015"/>
      <c r="X29" s="2015"/>
      <c r="Y29" s="2015"/>
      <c r="Z29" s="2015"/>
      <c r="AA29" s="2015"/>
      <c r="AB29" s="2015"/>
      <c r="AC29" s="2015"/>
      <c r="AD29" s="2015"/>
      <c r="AE29" s="192"/>
      <c r="AF29" s="192"/>
      <c r="AG29" s="192"/>
      <c r="AH29" s="192"/>
      <c r="AI29" s="192"/>
      <c r="AJ29" s="192"/>
      <c r="AK29" s="191"/>
      <c r="AL29" s="167"/>
      <c r="AM29" s="164"/>
      <c r="AN29" s="164"/>
      <c r="AO29" s="164"/>
      <c r="AP29" s="164"/>
    </row>
    <row r="30" spans="1:42" ht="15.75" customHeight="1" x14ac:dyDescent="0.35">
      <c r="A30" s="190"/>
      <c r="B30" s="191"/>
      <c r="C30" s="191"/>
      <c r="D30" s="191"/>
      <c r="E30" s="191"/>
      <c r="F30" s="191"/>
      <c r="G30" s="2015"/>
      <c r="H30" s="2015"/>
      <c r="I30" s="2015"/>
      <c r="J30" s="2015"/>
      <c r="K30" s="2015"/>
      <c r="L30" s="2015"/>
      <c r="M30" s="2015"/>
      <c r="N30" s="2015"/>
      <c r="O30" s="2015"/>
      <c r="P30" s="2015"/>
      <c r="Q30" s="2015"/>
      <c r="R30" s="2015"/>
      <c r="S30" s="2015"/>
      <c r="T30" s="2015"/>
      <c r="U30" s="2015"/>
      <c r="V30" s="2015"/>
      <c r="W30" s="2015"/>
      <c r="X30" s="2015"/>
      <c r="Y30" s="2015"/>
      <c r="Z30" s="2015"/>
      <c r="AA30" s="2015"/>
      <c r="AB30" s="2015"/>
      <c r="AC30" s="2015"/>
      <c r="AD30" s="2015"/>
      <c r="AE30" s="192"/>
      <c r="AF30" s="192"/>
      <c r="AG30" s="192"/>
      <c r="AH30" s="192"/>
      <c r="AI30" s="192"/>
      <c r="AJ30" s="192"/>
      <c r="AK30" s="191"/>
      <c r="AL30" s="167"/>
      <c r="AM30" s="164"/>
      <c r="AN30" s="164"/>
      <c r="AO30" s="164"/>
      <c r="AP30" s="164"/>
    </row>
    <row r="31" spans="1:42" ht="15.75" customHeight="1" x14ac:dyDescent="0.35">
      <c r="A31" s="190"/>
      <c r="B31" s="191"/>
      <c r="C31" s="191"/>
      <c r="D31" s="191"/>
      <c r="E31" s="191"/>
      <c r="F31" s="191"/>
      <c r="G31" s="195"/>
      <c r="H31" s="192"/>
      <c r="I31" s="192"/>
      <c r="J31" s="192"/>
      <c r="K31" s="192"/>
      <c r="L31" s="192"/>
      <c r="M31" s="192"/>
      <c r="N31" s="192"/>
      <c r="O31" s="192"/>
      <c r="P31" s="192"/>
      <c r="Q31" s="192"/>
      <c r="R31" s="192"/>
      <c r="S31" s="192"/>
      <c r="T31" s="192"/>
      <c r="U31" s="192"/>
      <c r="V31" s="192"/>
      <c r="W31" s="192"/>
      <c r="X31" s="192"/>
      <c r="Y31" s="192"/>
      <c r="Z31" s="192"/>
      <c r="AA31" s="192"/>
      <c r="AB31" s="192"/>
      <c r="AC31" s="192"/>
      <c r="AD31" s="192"/>
      <c r="AE31" s="192"/>
      <c r="AF31" s="192"/>
      <c r="AG31" s="192"/>
      <c r="AH31" s="192"/>
      <c r="AI31" s="192"/>
      <c r="AJ31" s="192"/>
      <c r="AK31" s="191"/>
      <c r="AL31" s="167"/>
      <c r="AM31" s="164"/>
      <c r="AN31" s="164"/>
      <c r="AO31" s="164"/>
      <c r="AP31" s="164"/>
    </row>
    <row r="32" spans="1:42" ht="15.75" customHeight="1" x14ac:dyDescent="0.35">
      <c r="A32" s="190"/>
      <c r="B32" s="191"/>
      <c r="C32" s="191"/>
      <c r="D32" s="191"/>
      <c r="E32" s="191"/>
      <c r="F32" s="191"/>
      <c r="G32" s="2017"/>
      <c r="H32" s="2017"/>
      <c r="I32" s="2017"/>
      <c r="J32" s="2017"/>
      <c r="K32" s="2017"/>
      <c r="L32" s="2017"/>
      <c r="M32" s="2017"/>
      <c r="N32" s="2017"/>
      <c r="O32" s="2017"/>
      <c r="P32" s="2017"/>
      <c r="Q32" s="2017"/>
      <c r="R32" s="2017"/>
      <c r="S32" s="2017"/>
      <c r="T32" s="2017"/>
      <c r="U32" s="2017"/>
      <c r="V32" s="2017"/>
      <c r="W32" s="2017"/>
      <c r="X32" s="2017"/>
      <c r="Y32" s="2017"/>
      <c r="Z32" s="2017"/>
      <c r="AA32" s="2017"/>
      <c r="AB32" s="2017"/>
      <c r="AC32" s="2017"/>
      <c r="AD32" s="2017"/>
      <c r="AE32" s="192"/>
      <c r="AF32" s="192"/>
      <c r="AG32" s="192"/>
      <c r="AH32" s="192"/>
      <c r="AI32" s="192"/>
      <c r="AJ32" s="192"/>
      <c r="AK32" s="191"/>
      <c r="AL32" s="167"/>
      <c r="AM32" s="164"/>
      <c r="AN32" s="164"/>
      <c r="AO32" s="164"/>
      <c r="AP32" s="164"/>
    </row>
    <row r="33" spans="1:42" ht="15.75" customHeight="1" x14ac:dyDescent="0.35">
      <c r="A33" s="190"/>
      <c r="B33" s="191"/>
      <c r="C33" s="191"/>
      <c r="D33" s="191"/>
      <c r="E33" s="191"/>
      <c r="F33" s="191"/>
      <c r="G33" s="195"/>
      <c r="H33" s="192"/>
      <c r="I33" s="192"/>
      <c r="J33" s="192"/>
      <c r="K33" s="192"/>
      <c r="L33" s="192"/>
      <c r="M33" s="192"/>
      <c r="N33" s="192"/>
      <c r="O33" s="192"/>
      <c r="P33" s="192"/>
      <c r="Q33" s="192"/>
      <c r="R33" s="192"/>
      <c r="S33" s="192"/>
      <c r="T33" s="192"/>
      <c r="U33" s="192"/>
      <c r="V33" s="192"/>
      <c r="W33" s="192"/>
      <c r="X33" s="192"/>
      <c r="Y33" s="192"/>
      <c r="Z33" s="192"/>
      <c r="AA33" s="192"/>
      <c r="AB33" s="192"/>
      <c r="AC33" s="192"/>
      <c r="AD33" s="192"/>
      <c r="AE33" s="192"/>
      <c r="AF33" s="192"/>
      <c r="AG33" s="192"/>
      <c r="AH33" s="192"/>
      <c r="AI33" s="192"/>
      <c r="AJ33" s="192"/>
      <c r="AK33" s="191"/>
      <c r="AL33" s="167"/>
      <c r="AM33" s="164"/>
      <c r="AN33" s="164"/>
      <c r="AO33" s="164"/>
      <c r="AP33" s="164"/>
    </row>
    <row r="34" spans="1:42" ht="15.75" customHeight="1" x14ac:dyDescent="0.35">
      <c r="A34" s="190"/>
      <c r="B34" s="191"/>
      <c r="C34" s="191"/>
      <c r="D34" s="191"/>
      <c r="E34" s="191"/>
      <c r="F34" s="191"/>
      <c r="G34" s="2017"/>
      <c r="H34" s="2017"/>
      <c r="I34" s="2017"/>
      <c r="J34" s="2017"/>
      <c r="K34" s="2017"/>
      <c r="L34" s="2017"/>
      <c r="M34" s="2017"/>
      <c r="N34" s="2017"/>
      <c r="O34" s="2017"/>
      <c r="P34" s="2017"/>
      <c r="Q34" s="2017"/>
      <c r="R34" s="2017"/>
      <c r="S34" s="2017"/>
      <c r="T34" s="2017"/>
      <c r="U34" s="2017"/>
      <c r="V34" s="2017"/>
      <c r="W34" s="2017"/>
      <c r="X34" s="2017"/>
      <c r="Y34" s="2017"/>
      <c r="Z34" s="2017"/>
      <c r="AA34" s="2017"/>
      <c r="AB34" s="2017"/>
      <c r="AC34" s="2017"/>
      <c r="AD34" s="2017"/>
      <c r="AE34" s="192"/>
      <c r="AF34" s="192"/>
      <c r="AG34" s="192"/>
      <c r="AH34" s="192"/>
      <c r="AI34" s="192"/>
      <c r="AJ34" s="192"/>
      <c r="AK34" s="191"/>
      <c r="AL34" s="167"/>
      <c r="AM34" s="164"/>
      <c r="AN34" s="164"/>
      <c r="AO34" s="164"/>
      <c r="AP34" s="164"/>
    </row>
    <row r="35" spans="1:42" ht="15.75" customHeight="1" x14ac:dyDescent="0.35">
      <c r="A35" s="190"/>
      <c r="B35" s="191"/>
      <c r="C35" s="191"/>
      <c r="D35" s="191"/>
      <c r="E35" s="191"/>
      <c r="F35" s="191"/>
      <c r="G35" s="195"/>
      <c r="H35" s="192"/>
      <c r="I35" s="192"/>
      <c r="J35" s="192"/>
      <c r="K35" s="192"/>
      <c r="L35" s="192"/>
      <c r="M35" s="192"/>
      <c r="N35" s="192"/>
      <c r="O35" s="192"/>
      <c r="P35" s="192"/>
      <c r="Q35" s="192"/>
      <c r="R35" s="192"/>
      <c r="S35" s="192"/>
      <c r="T35" s="192"/>
      <c r="U35" s="192"/>
      <c r="V35" s="192"/>
      <c r="W35" s="192"/>
      <c r="X35" s="192"/>
      <c r="Y35" s="192"/>
      <c r="Z35" s="192"/>
      <c r="AA35" s="192"/>
      <c r="AB35" s="192"/>
      <c r="AC35" s="192"/>
      <c r="AD35" s="192"/>
      <c r="AE35" s="192"/>
      <c r="AF35" s="192"/>
      <c r="AG35" s="192"/>
      <c r="AH35" s="192"/>
      <c r="AI35" s="192"/>
      <c r="AJ35" s="192"/>
      <c r="AK35" s="191"/>
      <c r="AL35" s="167"/>
      <c r="AM35" s="164"/>
      <c r="AN35" s="164"/>
      <c r="AO35" s="164"/>
      <c r="AP35" s="164"/>
    </row>
    <row r="36" spans="1:42" ht="15.75" customHeight="1" x14ac:dyDescent="0.35">
      <c r="A36" s="190"/>
      <c r="B36" s="191"/>
      <c r="C36" s="191"/>
      <c r="D36" s="191"/>
      <c r="E36" s="191"/>
      <c r="F36" s="191"/>
      <c r="G36" s="2017"/>
      <c r="H36" s="2017"/>
      <c r="I36" s="2017"/>
      <c r="J36" s="2017"/>
      <c r="K36" s="2017"/>
      <c r="L36" s="2017"/>
      <c r="M36" s="2017"/>
      <c r="N36" s="2017"/>
      <c r="O36" s="2017"/>
      <c r="P36" s="2017"/>
      <c r="Q36" s="2017"/>
      <c r="R36" s="2017"/>
      <c r="S36" s="2017"/>
      <c r="T36" s="2017"/>
      <c r="U36" s="2017"/>
      <c r="V36" s="2017"/>
      <c r="W36" s="2017"/>
      <c r="X36" s="2017"/>
      <c r="Y36" s="2017"/>
      <c r="Z36" s="2017"/>
      <c r="AA36" s="2017"/>
      <c r="AB36" s="2017"/>
      <c r="AC36" s="2017"/>
      <c r="AD36" s="2017"/>
      <c r="AE36" s="192"/>
      <c r="AF36" s="192"/>
      <c r="AG36" s="192"/>
      <c r="AH36" s="192"/>
      <c r="AI36" s="192"/>
      <c r="AJ36" s="192"/>
      <c r="AK36" s="191"/>
      <c r="AL36" s="167"/>
      <c r="AM36" s="164"/>
      <c r="AN36" s="164"/>
      <c r="AO36" s="164"/>
      <c r="AP36" s="164"/>
    </row>
    <row r="37" spans="1:42" ht="15.75" customHeight="1" x14ac:dyDescent="0.35">
      <c r="A37" s="190"/>
      <c r="B37" s="191"/>
      <c r="C37" s="191"/>
      <c r="D37" s="191"/>
      <c r="E37" s="191"/>
      <c r="F37" s="191"/>
      <c r="G37" s="2015"/>
      <c r="H37" s="2015"/>
      <c r="I37" s="2015"/>
      <c r="J37" s="2015"/>
      <c r="K37" s="2015"/>
      <c r="L37" s="2015"/>
      <c r="M37" s="2015"/>
      <c r="N37" s="2015"/>
      <c r="O37" s="2015"/>
      <c r="P37" s="2015"/>
      <c r="Q37" s="2015"/>
      <c r="R37" s="2015"/>
      <c r="S37" s="2015"/>
      <c r="T37" s="2015"/>
      <c r="U37" s="2015"/>
      <c r="V37" s="2015"/>
      <c r="W37" s="2015"/>
      <c r="X37" s="2015"/>
      <c r="Y37" s="2015"/>
      <c r="Z37" s="2015"/>
      <c r="AA37" s="2015"/>
      <c r="AB37" s="2015"/>
      <c r="AC37" s="2015"/>
      <c r="AD37" s="2015"/>
      <c r="AE37" s="192"/>
      <c r="AF37" s="192"/>
      <c r="AG37" s="192"/>
      <c r="AH37" s="192"/>
      <c r="AI37" s="192"/>
      <c r="AJ37" s="192"/>
      <c r="AK37" s="191"/>
      <c r="AL37" s="167"/>
      <c r="AM37" s="164"/>
      <c r="AN37" s="164"/>
      <c r="AO37" s="164"/>
      <c r="AP37" s="164"/>
    </row>
    <row r="38" spans="1:42" ht="15.75" customHeight="1" x14ac:dyDescent="0.35">
      <c r="A38" s="190"/>
      <c r="B38" s="191"/>
      <c r="C38" s="191"/>
      <c r="D38" s="191"/>
      <c r="E38" s="191"/>
      <c r="F38" s="191"/>
      <c r="G38" s="2016"/>
      <c r="H38" s="2016"/>
      <c r="I38" s="2016"/>
      <c r="J38" s="2016"/>
      <c r="K38" s="2016"/>
      <c r="L38" s="2016"/>
      <c r="M38" s="2016"/>
      <c r="N38" s="2016"/>
      <c r="O38" s="2016"/>
      <c r="P38" s="2016"/>
      <c r="Q38" s="2016"/>
      <c r="R38" s="2016"/>
      <c r="S38" s="2016"/>
      <c r="T38" s="2016"/>
      <c r="U38" s="2016"/>
      <c r="V38" s="2016"/>
      <c r="W38" s="2016"/>
      <c r="X38" s="2016"/>
      <c r="Y38" s="2016"/>
      <c r="Z38" s="2016"/>
      <c r="AA38" s="2016"/>
      <c r="AB38" s="2016"/>
      <c r="AC38" s="2016"/>
      <c r="AD38" s="2016"/>
      <c r="AE38" s="192"/>
      <c r="AF38" s="192"/>
      <c r="AG38" s="192"/>
      <c r="AH38" s="192"/>
      <c r="AI38" s="192"/>
      <c r="AJ38" s="192"/>
      <c r="AK38" s="191"/>
      <c r="AL38" s="167"/>
      <c r="AM38" s="164"/>
      <c r="AN38" s="164"/>
      <c r="AO38" s="164"/>
      <c r="AP38" s="164"/>
    </row>
    <row r="39" spans="1:42" ht="15.75" customHeight="1" x14ac:dyDescent="0.35">
      <c r="A39" s="190"/>
      <c r="B39" s="191"/>
      <c r="C39" s="191"/>
      <c r="D39" s="191"/>
      <c r="E39" s="191"/>
      <c r="F39" s="191"/>
      <c r="G39" s="2015"/>
      <c r="H39" s="2015"/>
      <c r="I39" s="2015"/>
      <c r="J39" s="2015"/>
      <c r="K39" s="2015"/>
      <c r="L39" s="2015"/>
      <c r="M39" s="2015"/>
      <c r="N39" s="2015"/>
      <c r="O39" s="2015"/>
      <c r="P39" s="2015"/>
      <c r="Q39" s="2015"/>
      <c r="R39" s="2015"/>
      <c r="S39" s="2015"/>
      <c r="T39" s="2015"/>
      <c r="U39" s="2015"/>
      <c r="V39" s="2015"/>
      <c r="W39" s="2015"/>
      <c r="X39" s="2015"/>
      <c r="Y39" s="2015"/>
      <c r="Z39" s="2015"/>
      <c r="AA39" s="2015"/>
      <c r="AB39" s="2015"/>
      <c r="AC39" s="2015"/>
      <c r="AD39" s="2015"/>
      <c r="AE39" s="192"/>
      <c r="AF39" s="192"/>
      <c r="AG39" s="192"/>
      <c r="AH39" s="192"/>
      <c r="AI39" s="192"/>
      <c r="AJ39" s="192"/>
      <c r="AK39" s="191"/>
      <c r="AL39" s="167"/>
      <c r="AM39" s="164"/>
      <c r="AN39" s="164"/>
      <c r="AO39" s="164"/>
      <c r="AP39" s="164"/>
    </row>
    <row r="40" spans="1:42" ht="15.75" customHeight="1" x14ac:dyDescent="0.35">
      <c r="A40" s="190"/>
      <c r="B40" s="191"/>
      <c r="C40" s="191"/>
      <c r="D40" s="191"/>
      <c r="E40" s="191"/>
      <c r="F40" s="191"/>
      <c r="G40" s="2015"/>
      <c r="H40" s="2015"/>
      <c r="I40" s="2015"/>
      <c r="J40" s="2015"/>
      <c r="K40" s="2015"/>
      <c r="L40" s="2015"/>
      <c r="M40" s="2015"/>
      <c r="N40" s="2015"/>
      <c r="O40" s="2015"/>
      <c r="P40" s="2015"/>
      <c r="Q40" s="2015"/>
      <c r="R40" s="2015"/>
      <c r="S40" s="2015"/>
      <c r="T40" s="2015"/>
      <c r="U40" s="2015"/>
      <c r="V40" s="2015"/>
      <c r="W40" s="2015"/>
      <c r="X40" s="2015"/>
      <c r="Y40" s="2015"/>
      <c r="Z40" s="2015"/>
      <c r="AA40" s="2015"/>
      <c r="AB40" s="2015"/>
      <c r="AC40" s="2015"/>
      <c r="AD40" s="2015"/>
      <c r="AE40" s="192"/>
      <c r="AF40" s="192"/>
      <c r="AG40" s="192"/>
      <c r="AH40" s="192"/>
      <c r="AI40" s="192"/>
      <c r="AJ40" s="192"/>
      <c r="AK40" s="191"/>
      <c r="AL40" s="167"/>
      <c r="AM40" s="164"/>
      <c r="AN40" s="164"/>
      <c r="AO40" s="164"/>
      <c r="AP40" s="164"/>
    </row>
    <row r="41" spans="1:42" ht="15.75" customHeight="1" x14ac:dyDescent="0.35">
      <c r="A41" s="190"/>
      <c r="B41" s="191"/>
      <c r="C41" s="191"/>
      <c r="D41" s="191"/>
      <c r="E41" s="191"/>
      <c r="F41" s="191"/>
      <c r="G41" s="2016"/>
      <c r="H41" s="2016"/>
      <c r="I41" s="2016"/>
      <c r="J41" s="2016"/>
      <c r="K41" s="2016"/>
      <c r="L41" s="2016"/>
      <c r="M41" s="2016"/>
      <c r="N41" s="2016"/>
      <c r="O41" s="2016"/>
      <c r="P41" s="2016"/>
      <c r="Q41" s="2016"/>
      <c r="R41" s="2016"/>
      <c r="S41" s="2016"/>
      <c r="T41" s="2016"/>
      <c r="U41" s="2016"/>
      <c r="V41" s="2016"/>
      <c r="W41" s="2016"/>
      <c r="X41" s="2016"/>
      <c r="Y41" s="2016"/>
      <c r="Z41" s="2016"/>
      <c r="AA41" s="2016"/>
      <c r="AB41" s="2016"/>
      <c r="AC41" s="2016"/>
      <c r="AD41" s="2016"/>
      <c r="AE41" s="192"/>
      <c r="AF41" s="192"/>
      <c r="AG41" s="192"/>
      <c r="AH41" s="192"/>
      <c r="AI41" s="192"/>
      <c r="AJ41" s="192"/>
      <c r="AK41" s="191"/>
      <c r="AL41" s="167"/>
      <c r="AM41" s="164"/>
      <c r="AN41" s="164"/>
      <c r="AO41" s="164"/>
      <c r="AP41" s="164"/>
    </row>
    <row r="42" spans="1:42" ht="15.75" customHeight="1" x14ac:dyDescent="0.35">
      <c r="A42" s="190"/>
      <c r="B42" s="191"/>
      <c r="C42" s="191"/>
      <c r="D42" s="191"/>
      <c r="E42" s="191"/>
      <c r="F42" s="191"/>
      <c r="G42" s="2015"/>
      <c r="H42" s="2015"/>
      <c r="I42" s="2015"/>
      <c r="J42" s="2015"/>
      <c r="K42" s="2015"/>
      <c r="L42" s="2015"/>
      <c r="M42" s="2015"/>
      <c r="N42" s="2015"/>
      <c r="O42" s="2015"/>
      <c r="P42" s="2015"/>
      <c r="Q42" s="2015"/>
      <c r="R42" s="2015"/>
      <c r="S42" s="2015"/>
      <c r="T42" s="2015"/>
      <c r="U42" s="2015"/>
      <c r="V42" s="2015"/>
      <c r="W42" s="2015"/>
      <c r="X42" s="2015"/>
      <c r="Y42" s="2015"/>
      <c r="Z42" s="2015"/>
      <c r="AA42" s="2015"/>
      <c r="AB42" s="2015"/>
      <c r="AC42" s="2015"/>
      <c r="AD42" s="2015"/>
      <c r="AE42" s="192"/>
      <c r="AF42" s="192"/>
      <c r="AG42" s="192"/>
      <c r="AH42" s="192"/>
      <c r="AI42" s="192"/>
      <c r="AJ42" s="192"/>
      <c r="AK42" s="191"/>
      <c r="AL42" s="167"/>
      <c r="AM42" s="164"/>
      <c r="AN42" s="164"/>
      <c r="AO42" s="164"/>
      <c r="AP42" s="164"/>
    </row>
    <row r="43" spans="1:42" ht="15.75" customHeight="1" x14ac:dyDescent="0.35">
      <c r="A43" s="190"/>
      <c r="B43" s="191"/>
      <c r="C43" s="191"/>
      <c r="D43" s="191"/>
      <c r="E43" s="191"/>
      <c r="F43" s="191"/>
      <c r="G43" s="2016"/>
      <c r="H43" s="2016"/>
      <c r="I43" s="2016"/>
      <c r="J43" s="2016"/>
      <c r="K43" s="2016"/>
      <c r="L43" s="2016"/>
      <c r="M43" s="2016"/>
      <c r="N43" s="2016"/>
      <c r="O43" s="2016"/>
      <c r="P43" s="2016"/>
      <c r="Q43" s="2016"/>
      <c r="R43" s="2016"/>
      <c r="S43" s="2016"/>
      <c r="T43" s="2016"/>
      <c r="U43" s="2016"/>
      <c r="V43" s="2016"/>
      <c r="W43" s="2016"/>
      <c r="X43" s="2016"/>
      <c r="Y43" s="2016"/>
      <c r="Z43" s="2016"/>
      <c r="AA43" s="2016"/>
      <c r="AB43" s="2016"/>
      <c r="AC43" s="2016"/>
      <c r="AD43" s="2016"/>
      <c r="AE43" s="192"/>
      <c r="AF43" s="192"/>
      <c r="AG43" s="192"/>
      <c r="AH43" s="192"/>
      <c r="AI43" s="192"/>
      <c r="AJ43" s="192"/>
      <c r="AK43" s="191"/>
      <c r="AL43" s="167"/>
      <c r="AM43" s="164"/>
      <c r="AN43" s="164"/>
      <c r="AO43" s="164"/>
      <c r="AP43" s="164"/>
    </row>
    <row r="44" spans="1:42" ht="15.75" customHeight="1" x14ac:dyDescent="0.35">
      <c r="A44" s="190"/>
      <c r="B44" s="191"/>
      <c r="C44" s="191"/>
      <c r="D44" s="191"/>
      <c r="E44" s="191"/>
      <c r="F44" s="191"/>
      <c r="G44" s="2015"/>
      <c r="H44" s="2015"/>
      <c r="I44" s="2015"/>
      <c r="J44" s="2015"/>
      <c r="K44" s="2015"/>
      <c r="L44" s="2015"/>
      <c r="M44" s="2015"/>
      <c r="N44" s="2015"/>
      <c r="O44" s="2015"/>
      <c r="P44" s="2015"/>
      <c r="Q44" s="2015"/>
      <c r="R44" s="2015"/>
      <c r="S44" s="2015"/>
      <c r="T44" s="2015"/>
      <c r="U44" s="2015"/>
      <c r="V44" s="2015"/>
      <c r="W44" s="2015"/>
      <c r="X44" s="2015"/>
      <c r="Y44" s="2015"/>
      <c r="Z44" s="2015"/>
      <c r="AA44" s="2015"/>
      <c r="AB44" s="2015"/>
      <c r="AC44" s="2015"/>
      <c r="AD44" s="2015"/>
      <c r="AE44" s="192"/>
      <c r="AF44" s="192"/>
      <c r="AG44" s="192"/>
      <c r="AH44" s="192"/>
      <c r="AI44" s="192"/>
      <c r="AJ44" s="192"/>
      <c r="AK44" s="191"/>
      <c r="AL44" s="167"/>
      <c r="AM44" s="164"/>
      <c r="AN44" s="164"/>
      <c r="AO44" s="164"/>
      <c r="AP44" s="164"/>
    </row>
    <row r="45" spans="1:42" ht="15.75" customHeight="1" x14ac:dyDescent="0.35">
      <c r="A45" s="190"/>
      <c r="B45" s="191"/>
      <c r="C45" s="191"/>
      <c r="D45" s="191"/>
      <c r="E45" s="191"/>
      <c r="F45" s="191"/>
      <c r="G45" s="2016"/>
      <c r="H45" s="2016"/>
      <c r="I45" s="2016"/>
      <c r="J45" s="2016"/>
      <c r="K45" s="2016"/>
      <c r="L45" s="2016"/>
      <c r="M45" s="2016"/>
      <c r="N45" s="2016"/>
      <c r="O45" s="2016"/>
      <c r="P45" s="2016"/>
      <c r="Q45" s="2016"/>
      <c r="R45" s="2016"/>
      <c r="S45" s="2016"/>
      <c r="T45" s="2016"/>
      <c r="U45" s="2016"/>
      <c r="V45" s="2016"/>
      <c r="W45" s="2016"/>
      <c r="X45" s="2016"/>
      <c r="Y45" s="2016"/>
      <c r="Z45" s="2016"/>
      <c r="AA45" s="2016"/>
      <c r="AB45" s="2016"/>
      <c r="AC45" s="2016"/>
      <c r="AD45" s="2016"/>
      <c r="AE45" s="192"/>
      <c r="AF45" s="192"/>
      <c r="AG45" s="192"/>
      <c r="AH45" s="192"/>
      <c r="AI45" s="192"/>
      <c r="AJ45" s="192"/>
      <c r="AK45" s="191"/>
      <c r="AL45" s="167"/>
      <c r="AM45" s="164"/>
      <c r="AN45" s="164"/>
      <c r="AO45" s="164"/>
      <c r="AP45" s="164"/>
    </row>
    <row r="46" spans="1:42" ht="15.75" customHeight="1" x14ac:dyDescent="0.35">
      <c r="A46" s="190"/>
      <c r="B46" s="191"/>
      <c r="C46" s="191"/>
      <c r="D46" s="191"/>
      <c r="E46" s="191"/>
      <c r="F46" s="191"/>
      <c r="G46" s="2015"/>
      <c r="H46" s="2015"/>
      <c r="I46" s="2015"/>
      <c r="J46" s="2015"/>
      <c r="K46" s="2015"/>
      <c r="L46" s="2015"/>
      <c r="M46" s="2015"/>
      <c r="N46" s="2015"/>
      <c r="O46" s="2015"/>
      <c r="P46" s="2015"/>
      <c r="Q46" s="2015"/>
      <c r="R46" s="2015"/>
      <c r="S46" s="2015"/>
      <c r="T46" s="2015"/>
      <c r="U46" s="2015"/>
      <c r="V46" s="2015"/>
      <c r="W46" s="2015"/>
      <c r="X46" s="2015"/>
      <c r="Y46" s="2015"/>
      <c r="Z46" s="2015"/>
      <c r="AA46" s="2015"/>
      <c r="AB46" s="2015"/>
      <c r="AC46" s="2015"/>
      <c r="AD46" s="2015"/>
      <c r="AE46" s="192"/>
      <c r="AF46" s="192"/>
      <c r="AG46" s="192"/>
      <c r="AH46" s="192"/>
      <c r="AI46" s="192"/>
      <c r="AJ46" s="192"/>
      <c r="AK46" s="191"/>
      <c r="AL46" s="167"/>
      <c r="AM46" s="164"/>
      <c r="AN46" s="164"/>
      <c r="AO46" s="164"/>
      <c r="AP46" s="164"/>
    </row>
    <row r="47" spans="1:42" ht="15.75" customHeight="1" x14ac:dyDescent="0.35">
      <c r="A47" s="190"/>
      <c r="B47" s="191"/>
      <c r="C47" s="191"/>
      <c r="D47" s="191"/>
      <c r="E47" s="191"/>
      <c r="F47" s="191"/>
      <c r="G47" s="2016"/>
      <c r="H47" s="2016"/>
      <c r="I47" s="2016"/>
      <c r="J47" s="2016"/>
      <c r="K47" s="2016"/>
      <c r="L47" s="2016"/>
      <c r="M47" s="2016"/>
      <c r="N47" s="2016"/>
      <c r="O47" s="2016"/>
      <c r="P47" s="2016"/>
      <c r="Q47" s="2016"/>
      <c r="R47" s="2016"/>
      <c r="S47" s="2016"/>
      <c r="T47" s="2016"/>
      <c r="U47" s="2016"/>
      <c r="V47" s="2016"/>
      <c r="W47" s="2016"/>
      <c r="X47" s="2016"/>
      <c r="Y47" s="2016"/>
      <c r="Z47" s="2016"/>
      <c r="AA47" s="2016"/>
      <c r="AB47" s="2016"/>
      <c r="AC47" s="2016"/>
      <c r="AD47" s="2016"/>
      <c r="AE47" s="192"/>
      <c r="AF47" s="192"/>
      <c r="AG47" s="192"/>
      <c r="AH47" s="192"/>
      <c r="AI47" s="192"/>
      <c r="AJ47" s="192"/>
      <c r="AK47" s="191"/>
      <c r="AL47" s="167"/>
      <c r="AM47" s="164"/>
      <c r="AN47" s="164"/>
      <c r="AO47" s="164"/>
      <c r="AP47" s="164"/>
    </row>
    <row r="48" spans="1:42" ht="15.75" customHeight="1" x14ac:dyDescent="0.35">
      <c r="A48" s="190"/>
      <c r="B48" s="191"/>
      <c r="C48" s="191"/>
      <c r="D48" s="191"/>
      <c r="E48" s="191"/>
      <c r="F48" s="191"/>
      <c r="G48" s="2015"/>
      <c r="H48" s="2015"/>
      <c r="I48" s="2015"/>
      <c r="J48" s="2015"/>
      <c r="K48" s="2015"/>
      <c r="L48" s="2015"/>
      <c r="M48" s="2015"/>
      <c r="N48" s="2015"/>
      <c r="O48" s="2015"/>
      <c r="P48" s="2015"/>
      <c r="Q48" s="2015"/>
      <c r="R48" s="2015"/>
      <c r="S48" s="2015"/>
      <c r="T48" s="2015"/>
      <c r="U48" s="2015"/>
      <c r="V48" s="2015"/>
      <c r="W48" s="2015"/>
      <c r="X48" s="2015"/>
      <c r="Y48" s="2015"/>
      <c r="Z48" s="2015"/>
      <c r="AA48" s="2015"/>
      <c r="AB48" s="2015"/>
      <c r="AC48" s="2015"/>
      <c r="AD48" s="2015"/>
      <c r="AE48" s="192"/>
      <c r="AF48" s="192"/>
      <c r="AG48" s="192"/>
      <c r="AH48" s="192"/>
      <c r="AI48" s="192"/>
      <c r="AJ48" s="192"/>
      <c r="AK48" s="191"/>
      <c r="AL48" s="167"/>
      <c r="AM48" s="164"/>
      <c r="AN48" s="164"/>
      <c r="AO48" s="164"/>
      <c r="AP48" s="164"/>
    </row>
    <row r="49" spans="1:42" ht="16.5" customHeight="1" x14ac:dyDescent="0.35">
      <c r="A49" s="190"/>
      <c r="B49" s="190"/>
      <c r="C49" s="190"/>
      <c r="D49" s="190"/>
      <c r="E49" s="190"/>
      <c r="F49" s="190"/>
      <c r="G49" s="190"/>
      <c r="H49" s="190"/>
      <c r="I49" s="190"/>
      <c r="J49" s="190"/>
      <c r="K49" s="190"/>
      <c r="L49" s="190"/>
      <c r="M49" s="190"/>
      <c r="N49" s="190"/>
      <c r="O49" s="190"/>
      <c r="P49" s="190"/>
      <c r="Q49" s="190"/>
      <c r="R49" s="190"/>
      <c r="S49" s="190"/>
      <c r="T49" s="190"/>
      <c r="U49" s="190"/>
      <c r="V49" s="190"/>
      <c r="W49" s="190"/>
      <c r="X49" s="190"/>
      <c r="Y49" s="190"/>
      <c r="Z49" s="190"/>
      <c r="AA49" s="190"/>
      <c r="AB49" s="190"/>
      <c r="AC49" s="190"/>
      <c r="AD49" s="190"/>
      <c r="AE49" s="190"/>
      <c r="AF49" s="190"/>
      <c r="AG49" s="190"/>
      <c r="AH49" s="190"/>
      <c r="AI49" s="190"/>
      <c r="AJ49" s="190"/>
      <c r="AK49" s="190"/>
      <c r="AL49" s="190"/>
      <c r="AM49" s="190"/>
      <c r="AN49" s="190"/>
      <c r="AO49" s="190"/>
      <c r="AP49" s="190"/>
    </row>
    <row r="50" spans="1:42" ht="16.5" customHeight="1" x14ac:dyDescent="0.35">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c r="Y50" s="190"/>
      <c r="Z50" s="190"/>
      <c r="AA50" s="190"/>
      <c r="AB50" s="190"/>
      <c r="AC50" s="190"/>
      <c r="AD50" s="190"/>
      <c r="AE50" s="190"/>
      <c r="AF50" s="190"/>
      <c r="AG50" s="190"/>
      <c r="AH50" s="190"/>
      <c r="AI50" s="190"/>
      <c r="AJ50" s="190"/>
      <c r="AK50" s="190"/>
      <c r="AL50" s="190"/>
      <c r="AM50" s="190"/>
      <c r="AN50" s="190"/>
      <c r="AO50" s="190"/>
      <c r="AP50" s="190"/>
    </row>
    <row r="51" spans="1:42" ht="16.5" customHeight="1" x14ac:dyDescent="0.35">
      <c r="A51" s="190"/>
      <c r="B51" s="190"/>
      <c r="C51" s="190"/>
      <c r="D51" s="190"/>
      <c r="E51" s="190"/>
      <c r="F51" s="190"/>
      <c r="G51" s="190"/>
      <c r="H51" s="190"/>
      <c r="I51" s="190"/>
      <c r="J51" s="190"/>
      <c r="K51" s="190"/>
      <c r="L51" s="190"/>
      <c r="M51" s="190"/>
      <c r="N51" s="190"/>
      <c r="O51" s="190"/>
      <c r="P51" s="190"/>
      <c r="Q51" s="190"/>
      <c r="R51" s="190"/>
      <c r="S51" s="190"/>
      <c r="T51" s="190"/>
      <c r="U51" s="190"/>
      <c r="V51" s="190"/>
      <c r="W51" s="190"/>
      <c r="X51" s="190"/>
      <c r="Y51" s="190"/>
      <c r="Z51" s="190"/>
      <c r="AA51" s="190"/>
      <c r="AB51" s="190"/>
      <c r="AC51" s="190"/>
      <c r="AD51" s="190"/>
      <c r="AE51" s="190"/>
      <c r="AF51" s="190"/>
      <c r="AG51" s="190"/>
      <c r="AH51" s="190"/>
      <c r="AI51" s="190"/>
      <c r="AJ51" s="190"/>
      <c r="AK51" s="190"/>
      <c r="AL51" s="190"/>
      <c r="AM51" s="190"/>
      <c r="AN51" s="190"/>
      <c r="AO51" s="190"/>
      <c r="AP51" s="190"/>
    </row>
    <row r="52" spans="1:42" ht="16.5" customHeight="1" x14ac:dyDescent="0.35">
      <c r="A52" s="190"/>
      <c r="B52" s="190"/>
      <c r="C52" s="190"/>
      <c r="D52" s="190"/>
      <c r="E52" s="190"/>
      <c r="F52" s="190"/>
      <c r="G52" s="190"/>
      <c r="H52" s="190"/>
      <c r="I52" s="190"/>
      <c r="J52" s="190"/>
      <c r="K52" s="190"/>
      <c r="L52" s="190"/>
      <c r="M52" s="190"/>
      <c r="N52" s="190"/>
      <c r="O52" s="190"/>
      <c r="P52" s="190"/>
      <c r="Q52" s="190"/>
      <c r="R52" s="190"/>
      <c r="S52" s="190"/>
      <c r="T52" s="190"/>
      <c r="U52" s="190"/>
      <c r="V52" s="190"/>
      <c r="W52" s="190"/>
      <c r="X52" s="190"/>
      <c r="Y52" s="190"/>
      <c r="Z52" s="190"/>
      <c r="AA52" s="190"/>
      <c r="AB52" s="190"/>
      <c r="AC52" s="190"/>
      <c r="AD52" s="190"/>
      <c r="AE52" s="190"/>
      <c r="AF52" s="190"/>
      <c r="AG52" s="190"/>
      <c r="AH52" s="190"/>
      <c r="AI52" s="190"/>
      <c r="AJ52" s="190"/>
      <c r="AK52" s="190"/>
      <c r="AL52" s="190"/>
      <c r="AM52" s="190"/>
      <c r="AN52" s="190"/>
      <c r="AO52" s="190"/>
      <c r="AP52" s="190"/>
    </row>
    <row r="53" spans="1:42" ht="16.5" customHeight="1" x14ac:dyDescent="0.35">
      <c r="A53" s="190"/>
      <c r="B53" s="190"/>
      <c r="C53" s="190"/>
      <c r="D53" s="190"/>
      <c r="E53" s="190"/>
      <c r="F53" s="190"/>
      <c r="G53" s="190"/>
      <c r="H53" s="190"/>
      <c r="I53" s="190"/>
      <c r="J53" s="190"/>
      <c r="K53" s="190"/>
      <c r="L53" s="190"/>
      <c r="M53" s="190"/>
      <c r="N53" s="190"/>
      <c r="O53" s="190"/>
      <c r="P53" s="190"/>
      <c r="Q53" s="190"/>
      <c r="R53" s="190"/>
      <c r="S53" s="190"/>
      <c r="T53" s="190"/>
      <c r="U53" s="190"/>
      <c r="V53" s="190"/>
      <c r="W53" s="190"/>
      <c r="X53" s="190"/>
      <c r="Y53" s="190"/>
      <c r="Z53" s="190"/>
      <c r="AA53" s="190"/>
      <c r="AB53" s="190"/>
      <c r="AC53" s="190"/>
      <c r="AD53" s="190"/>
      <c r="AE53" s="190"/>
      <c r="AF53" s="190"/>
      <c r="AG53" s="190"/>
      <c r="AH53" s="190"/>
      <c r="AI53" s="190"/>
      <c r="AJ53" s="190"/>
      <c r="AK53" s="190"/>
      <c r="AL53" s="190"/>
      <c r="AM53" s="190"/>
      <c r="AN53" s="190"/>
      <c r="AO53" s="190"/>
      <c r="AP53" s="190"/>
    </row>
    <row r="54" spans="1:42" ht="16.5" customHeight="1" x14ac:dyDescent="0.35">
      <c r="A54" s="190"/>
      <c r="B54" s="190"/>
      <c r="C54" s="190"/>
      <c r="D54" s="190"/>
      <c r="E54" s="190"/>
      <c r="F54" s="190"/>
      <c r="G54" s="190"/>
      <c r="H54" s="190"/>
      <c r="I54" s="190"/>
      <c r="J54" s="190"/>
      <c r="K54" s="190"/>
      <c r="L54" s="190"/>
      <c r="M54" s="190"/>
      <c r="N54" s="190"/>
      <c r="O54" s="190"/>
      <c r="P54" s="190"/>
      <c r="Q54" s="190"/>
      <c r="R54" s="190"/>
      <c r="S54" s="190"/>
      <c r="T54" s="190"/>
      <c r="U54" s="190"/>
      <c r="V54" s="190"/>
      <c r="W54" s="190"/>
      <c r="X54" s="190"/>
      <c r="Y54" s="190"/>
      <c r="Z54" s="190"/>
      <c r="AA54" s="190"/>
      <c r="AB54" s="190"/>
      <c r="AC54" s="190"/>
      <c r="AD54" s="190"/>
      <c r="AE54" s="190"/>
      <c r="AF54" s="190"/>
      <c r="AG54" s="190"/>
      <c r="AH54" s="190"/>
      <c r="AI54" s="190"/>
      <c r="AJ54" s="190"/>
      <c r="AK54" s="190"/>
      <c r="AL54" s="190"/>
      <c r="AM54" s="190"/>
      <c r="AN54" s="190"/>
      <c r="AO54" s="190"/>
      <c r="AP54" s="190"/>
    </row>
    <row r="55" spans="1:42" ht="16.5" hidden="1" customHeight="1" x14ac:dyDescent="0.35"/>
    <row r="56" spans="1:42" ht="16.5" hidden="1" customHeight="1" x14ac:dyDescent="0.35"/>
    <row r="57" spans="1:42" ht="16.5" hidden="1" customHeight="1" x14ac:dyDescent="0.35"/>
    <row r="58" spans="1:42" ht="16.5" hidden="1" customHeight="1" x14ac:dyDescent="0.35"/>
    <row r="59" spans="1:42" ht="16.5" hidden="1" customHeight="1" x14ac:dyDescent="0.35"/>
    <row r="60" spans="1:42" ht="16.5" hidden="1" customHeight="1" x14ac:dyDescent="0.35"/>
    <row r="61" spans="1:42" ht="16.5" hidden="1" customHeight="1" x14ac:dyDescent="0.35"/>
    <row r="62" spans="1:42" ht="16.5" hidden="1" customHeight="1" x14ac:dyDescent="0.35"/>
    <row r="63" spans="1:42" ht="16.5" hidden="1" customHeight="1" x14ac:dyDescent="0.35"/>
    <row r="64" spans="1:42" ht="16.5" hidden="1" customHeight="1" x14ac:dyDescent="0.35"/>
    <row r="65" ht="16.5" hidden="1" customHeight="1" x14ac:dyDescent="0.35"/>
    <row r="66" ht="16.5" hidden="1" customHeight="1" x14ac:dyDescent="0.35"/>
    <row r="67" ht="16.5" hidden="1" customHeight="1" x14ac:dyDescent="0.35"/>
    <row r="68" ht="16.5" hidden="1" customHeight="1" x14ac:dyDescent="0.35"/>
    <row r="69" ht="16.5" hidden="1" customHeight="1" x14ac:dyDescent="0.35"/>
    <row r="70" ht="16.5" hidden="1" customHeight="1" x14ac:dyDescent="0.35"/>
    <row r="71" ht="16.5" hidden="1" customHeight="1" x14ac:dyDescent="0.35"/>
    <row r="72" ht="16.5" hidden="1" customHeight="1" x14ac:dyDescent="0.35"/>
    <row r="73" ht="16.5" hidden="1" customHeight="1" x14ac:dyDescent="0.35"/>
    <row r="74" ht="16.5" hidden="1" customHeight="1" x14ac:dyDescent="0.35"/>
    <row r="75" ht="16.5" hidden="1" customHeight="1" x14ac:dyDescent="0.35"/>
    <row r="76" ht="16.5" hidden="1" customHeight="1" x14ac:dyDescent="0.35"/>
    <row r="77" ht="16.5" hidden="1" customHeight="1" x14ac:dyDescent="0.35"/>
    <row r="78" ht="16.5" hidden="1" customHeight="1" x14ac:dyDescent="0.35"/>
    <row r="79" ht="16.5" hidden="1" customHeight="1" x14ac:dyDescent="0.35"/>
    <row r="80" ht="16.5" hidden="1" customHeight="1" x14ac:dyDescent="0.35"/>
    <row r="81" ht="16.5" hidden="1" customHeight="1" x14ac:dyDescent="0.35"/>
    <row r="82" ht="16.5" hidden="1" customHeight="1" x14ac:dyDescent="0.35"/>
    <row r="83" ht="16.5" hidden="1" customHeight="1" x14ac:dyDescent="0.35"/>
    <row r="84" ht="16.5" hidden="1" customHeight="1" x14ac:dyDescent="0.35"/>
    <row r="85" ht="16.5" hidden="1" customHeight="1" x14ac:dyDescent="0.35"/>
    <row r="86" ht="16.5" hidden="1" customHeight="1" x14ac:dyDescent="0.35"/>
    <row r="87" ht="16.5" hidden="1" customHeight="1" x14ac:dyDescent="0.35"/>
    <row r="88" ht="16.5" hidden="1" customHeight="1" x14ac:dyDescent="0.35"/>
    <row r="89" ht="16.5" hidden="1" customHeight="1" x14ac:dyDescent="0.35"/>
    <row r="90" ht="16.5" hidden="1" customHeight="1" x14ac:dyDescent="0.35"/>
    <row r="91" ht="16.5" hidden="1" customHeight="1" x14ac:dyDescent="0.35"/>
    <row r="92" ht="16.5" hidden="1" customHeight="1" x14ac:dyDescent="0.35"/>
    <row r="93" ht="16.5" hidden="1" customHeight="1" x14ac:dyDescent="0.35"/>
    <row r="94" ht="16.5" hidden="1" customHeight="1" x14ac:dyDescent="0.35"/>
    <row r="95" ht="16.5" hidden="1" customHeight="1" x14ac:dyDescent="0.35"/>
    <row r="96" ht="16.5" hidden="1" customHeight="1" x14ac:dyDescent="0.35"/>
    <row r="97" ht="16.5" hidden="1" customHeight="1" x14ac:dyDescent="0.35"/>
    <row r="98" ht="16.5" hidden="1" customHeight="1" x14ac:dyDescent="0.35"/>
    <row r="99" ht="16.5" hidden="1" customHeight="1" x14ac:dyDescent="0.35"/>
    <row r="100" ht="16.5" hidden="1" customHeight="1" x14ac:dyDescent="0.35"/>
    <row r="101" ht="16.5" hidden="1" customHeight="1" x14ac:dyDescent="0.35"/>
    <row r="102" ht="16.5" hidden="1" customHeight="1" x14ac:dyDescent="0.35"/>
    <row r="103" ht="16.5" hidden="1" customHeight="1" x14ac:dyDescent="0.35"/>
    <row r="104" ht="16.5" hidden="1" customHeight="1" x14ac:dyDescent="0.35"/>
    <row r="105" ht="16.5" hidden="1" customHeight="1" x14ac:dyDescent="0.35"/>
    <row r="106" ht="16.5" hidden="1" customHeight="1" x14ac:dyDescent="0.35"/>
    <row r="107" ht="16.5" hidden="1" customHeight="1" x14ac:dyDescent="0.35"/>
    <row r="108" ht="16.5" hidden="1" customHeight="1" x14ac:dyDescent="0.35"/>
    <row r="109" ht="16.5" hidden="1" customHeight="1" x14ac:dyDescent="0.35"/>
    <row r="110" ht="16.5" hidden="1" customHeight="1" x14ac:dyDescent="0.35"/>
    <row r="111" ht="16.5" hidden="1" customHeight="1" x14ac:dyDescent="0.35"/>
    <row r="112" ht="16.5" hidden="1" customHeight="1" x14ac:dyDescent="0.35"/>
    <row r="113" ht="16.5" hidden="1" customHeight="1" x14ac:dyDescent="0.35"/>
    <row r="114" ht="16.5" hidden="1" customHeight="1" x14ac:dyDescent="0.35"/>
    <row r="115" ht="16.5" hidden="1" customHeight="1" x14ac:dyDescent="0.35"/>
    <row r="116" ht="16.5" hidden="1" customHeight="1" x14ac:dyDescent="0.35"/>
    <row r="117" ht="16.5" hidden="1" customHeight="1" x14ac:dyDescent="0.35"/>
    <row r="118" ht="16.5" hidden="1" customHeight="1" x14ac:dyDescent="0.35"/>
    <row r="119" ht="16.5" hidden="1" customHeight="1" x14ac:dyDescent="0.35"/>
    <row r="120" ht="16.5" hidden="1" customHeight="1" x14ac:dyDescent="0.35"/>
    <row r="121" ht="16.5" hidden="1" customHeight="1" x14ac:dyDescent="0.35"/>
    <row r="122" ht="16.5" hidden="1" customHeight="1" x14ac:dyDescent="0.35"/>
    <row r="123" ht="16.5" hidden="1" customHeight="1" x14ac:dyDescent="0.35"/>
    <row r="124" ht="16.5" hidden="1" customHeight="1" x14ac:dyDescent="0.35"/>
    <row r="125" ht="16.5" hidden="1" customHeight="1" x14ac:dyDescent="0.35"/>
    <row r="126" ht="16.5" hidden="1" customHeight="1" x14ac:dyDescent="0.35"/>
    <row r="127" ht="16.5" hidden="1" customHeight="1" x14ac:dyDescent="0.35"/>
    <row r="128" ht="16.5" hidden="1" customHeight="1" x14ac:dyDescent="0.35"/>
    <row r="129" ht="16.5" hidden="1" customHeight="1" x14ac:dyDescent="0.35"/>
    <row r="130" ht="16.5" hidden="1" customHeight="1" x14ac:dyDescent="0.35"/>
    <row r="131" ht="16.5" hidden="1" customHeight="1" x14ac:dyDescent="0.35"/>
    <row r="132" ht="16.5" hidden="1" customHeight="1" x14ac:dyDescent="0.35"/>
    <row r="133" ht="16.5" hidden="1" customHeight="1" x14ac:dyDescent="0.35"/>
    <row r="134" ht="16.5" hidden="1" customHeight="1" x14ac:dyDescent="0.35"/>
    <row r="135" ht="16.5" hidden="1" customHeight="1" x14ac:dyDescent="0.35"/>
    <row r="136" ht="16.5" hidden="1" customHeight="1" x14ac:dyDescent="0.35"/>
    <row r="137" ht="16.5" hidden="1" customHeight="1" x14ac:dyDescent="0.35"/>
    <row r="138" ht="16.5" hidden="1" customHeight="1" x14ac:dyDescent="0.35"/>
    <row r="139" ht="16.5" hidden="1" customHeight="1" x14ac:dyDescent="0.35"/>
    <row r="140" ht="16.5" hidden="1" customHeight="1" x14ac:dyDescent="0.35"/>
    <row r="141" ht="16.5" hidden="1" customHeight="1" x14ac:dyDescent="0.35"/>
    <row r="142" ht="16.5" hidden="1" customHeight="1" x14ac:dyDescent="0.35"/>
    <row r="143" ht="16.5" hidden="1" customHeight="1" x14ac:dyDescent="0.35"/>
    <row r="144" ht="16.5" hidden="1" customHeight="1" x14ac:dyDescent="0.35"/>
    <row r="145" ht="16.5" hidden="1" customHeight="1" x14ac:dyDescent="0.35"/>
    <row r="146" ht="16.5" hidden="1" customHeight="1" x14ac:dyDescent="0.35"/>
    <row r="147" ht="16.5" hidden="1" customHeight="1" x14ac:dyDescent="0.35"/>
    <row r="148" ht="16.5" hidden="1" customHeight="1" x14ac:dyDescent="0.35"/>
    <row r="149" ht="16.5" hidden="1" customHeight="1" x14ac:dyDescent="0.35"/>
    <row r="150" ht="16.5" hidden="1" customHeight="1" x14ac:dyDescent="0.35"/>
    <row r="151" ht="16.5" hidden="1" customHeight="1" x14ac:dyDescent="0.35"/>
    <row r="152" ht="16.5" hidden="1" customHeight="1" x14ac:dyDescent="0.35"/>
    <row r="153" ht="16.5" hidden="1" customHeight="1" x14ac:dyDescent="0.35"/>
    <row r="154" ht="16.5" hidden="1" customHeight="1" x14ac:dyDescent="0.35"/>
    <row r="155" ht="16.5" hidden="1" customHeight="1" x14ac:dyDescent="0.35"/>
    <row r="156" ht="16.5" hidden="1" customHeight="1" x14ac:dyDescent="0.35"/>
    <row r="157" ht="16.5" hidden="1" customHeight="1" x14ac:dyDescent="0.35"/>
    <row r="158" ht="16.5" hidden="1" customHeight="1" x14ac:dyDescent="0.35"/>
    <row r="159" ht="16.5" hidden="1" customHeight="1" x14ac:dyDescent="0.35"/>
    <row r="160" ht="16.5" hidden="1" customHeight="1" x14ac:dyDescent="0.35"/>
    <row r="161" ht="16.5" hidden="1" customHeight="1" x14ac:dyDescent="0.35"/>
    <row r="162" ht="16.5" hidden="1" customHeight="1" x14ac:dyDescent="0.35"/>
    <row r="163" ht="16.5" hidden="1" customHeight="1" x14ac:dyDescent="0.35"/>
    <row r="164" ht="16.5" hidden="1" customHeight="1" x14ac:dyDescent="0.35"/>
    <row r="165" ht="16.5" hidden="1" customHeight="1" x14ac:dyDescent="0.35"/>
    <row r="166" ht="16.5" hidden="1" customHeight="1" x14ac:dyDescent="0.35"/>
    <row r="167" ht="16.5" hidden="1" customHeight="1" x14ac:dyDescent="0.35"/>
    <row r="168" ht="16.5" hidden="1" customHeight="1" x14ac:dyDescent="0.35"/>
    <row r="169" ht="16.5" hidden="1" customHeight="1" x14ac:dyDescent="0.35"/>
    <row r="170" ht="16.5" hidden="1" customHeight="1" x14ac:dyDescent="0.35"/>
    <row r="171" ht="16.5" hidden="1" customHeight="1" x14ac:dyDescent="0.35"/>
    <row r="172" ht="16.5" hidden="1" customHeight="1" x14ac:dyDescent="0.35"/>
    <row r="173" ht="16.5" hidden="1" customHeight="1" x14ac:dyDescent="0.35"/>
    <row r="174" ht="16.5" hidden="1" customHeight="1" x14ac:dyDescent="0.35"/>
    <row r="175" ht="16.5" hidden="1" customHeight="1" x14ac:dyDescent="0.35"/>
    <row r="176" ht="16.5" hidden="1" customHeight="1" x14ac:dyDescent="0.35"/>
    <row r="177" ht="16.5" hidden="1" customHeight="1" x14ac:dyDescent="0.35"/>
    <row r="178" ht="16.5" hidden="1" customHeight="1" x14ac:dyDescent="0.35"/>
    <row r="179" ht="16.5" hidden="1" customHeight="1" x14ac:dyDescent="0.35"/>
    <row r="180" ht="16.5" hidden="1" customHeight="1" x14ac:dyDescent="0.35"/>
    <row r="181" ht="16.5" hidden="1" customHeight="1" x14ac:dyDescent="0.35"/>
    <row r="182" ht="16.5" hidden="1" customHeight="1" x14ac:dyDescent="0.35"/>
    <row r="183" ht="16.5" hidden="1" customHeight="1" x14ac:dyDescent="0.35"/>
    <row r="184" ht="16.5" hidden="1" customHeight="1" x14ac:dyDescent="0.35"/>
    <row r="185" ht="16.5" hidden="1" customHeight="1" x14ac:dyDescent="0.35"/>
    <row r="186" ht="16.5" hidden="1" customHeight="1" x14ac:dyDescent="0.35"/>
    <row r="187" ht="16.5" hidden="1" customHeight="1" x14ac:dyDescent="0.35"/>
    <row r="188" ht="16.5" hidden="1" customHeight="1" x14ac:dyDescent="0.35"/>
    <row r="189" ht="16.5" hidden="1" customHeight="1" x14ac:dyDescent="0.35"/>
    <row r="190" ht="16.5" hidden="1" customHeight="1" x14ac:dyDescent="0.35"/>
    <row r="191" ht="16.5" hidden="1" customHeight="1" x14ac:dyDescent="0.35"/>
    <row r="192" ht="16.5" hidden="1" customHeight="1" x14ac:dyDescent="0.35"/>
    <row r="193" ht="16.5" hidden="1" customHeight="1" x14ac:dyDescent="0.35"/>
    <row r="194" ht="16.5" hidden="1" customHeight="1" x14ac:dyDescent="0.35"/>
    <row r="195" ht="16.5" hidden="1" customHeight="1" x14ac:dyDescent="0.35"/>
    <row r="196" ht="16.5" hidden="1" customHeight="1" x14ac:dyDescent="0.35"/>
    <row r="197" ht="16.5" hidden="1" customHeight="1" x14ac:dyDescent="0.35"/>
    <row r="198" ht="16.5" hidden="1" customHeight="1" x14ac:dyDescent="0.35"/>
    <row r="199" ht="16.5" hidden="1" customHeight="1" x14ac:dyDescent="0.35"/>
    <row r="200" ht="16.5" hidden="1" customHeight="1" x14ac:dyDescent="0.35"/>
    <row r="201" ht="16.5" hidden="1" customHeight="1" x14ac:dyDescent="0.35"/>
    <row r="202" ht="16.5" hidden="1" customHeight="1" x14ac:dyDescent="0.35"/>
    <row r="203" ht="16.5" hidden="1" customHeight="1" x14ac:dyDescent="0.35"/>
    <row r="204" ht="16.5" hidden="1" customHeight="1" x14ac:dyDescent="0.35"/>
    <row r="205" ht="16.5" hidden="1" customHeight="1" x14ac:dyDescent="0.35"/>
    <row r="206" ht="16.5" hidden="1" customHeight="1" x14ac:dyDescent="0.35"/>
    <row r="207" ht="16.5" hidden="1" customHeight="1" x14ac:dyDescent="0.35"/>
    <row r="208" ht="16.5" hidden="1" customHeight="1" x14ac:dyDescent="0.35"/>
    <row r="209" ht="16.5" hidden="1" customHeight="1" x14ac:dyDescent="0.35"/>
    <row r="210" ht="16.5" hidden="1" customHeight="1" x14ac:dyDescent="0.35"/>
  </sheetData>
  <sheetProtection algorithmName="SHA-512" hashValue="5M5wS/oMtjwvgpMH812VtBSdFhDCBvROlAro6T5wuoAXGm1N1G5mkOV+lPo2vBGtc27vL6o25/7MBokMn+P77A==" saltValue="zTvVT8Z3WcaZmkbkommPLw==" spinCount="100000" sheet="1" selectLockedCells="1" selectUnlockedCells="1"/>
  <mergeCells count="37">
    <mergeCell ref="C7:AJ7"/>
    <mergeCell ref="A8:A9"/>
    <mergeCell ref="G8:AD8"/>
    <mergeCell ref="G9:AD9"/>
    <mergeCell ref="G21:AD21"/>
    <mergeCell ref="G10:AD10"/>
    <mergeCell ref="G11:AD11"/>
    <mergeCell ref="G12:AD12"/>
    <mergeCell ref="G13:AD13"/>
    <mergeCell ref="G14:AD14"/>
    <mergeCell ref="G15:AD15"/>
    <mergeCell ref="G16:AD16"/>
    <mergeCell ref="G17:AD17"/>
    <mergeCell ref="G18:AD18"/>
    <mergeCell ref="G19:AD19"/>
    <mergeCell ref="G20:AD20"/>
    <mergeCell ref="G39:AD39"/>
    <mergeCell ref="G25:AD25"/>
    <mergeCell ref="G26:AD26"/>
    <mergeCell ref="B27:AK27"/>
    <mergeCell ref="G28:AD28"/>
    <mergeCell ref="G29:AD29"/>
    <mergeCell ref="G30:AD30"/>
    <mergeCell ref="G32:AD32"/>
    <mergeCell ref="G34:AD34"/>
    <mergeCell ref="G36:AD36"/>
    <mergeCell ref="G37:AD37"/>
    <mergeCell ref="G38:AD38"/>
    <mergeCell ref="G46:AD46"/>
    <mergeCell ref="G47:AD47"/>
    <mergeCell ref="G48:AD48"/>
    <mergeCell ref="G40:AD40"/>
    <mergeCell ref="G41:AD41"/>
    <mergeCell ref="G42:AD42"/>
    <mergeCell ref="G43:AD43"/>
    <mergeCell ref="G44:AD44"/>
    <mergeCell ref="G45:AD45"/>
  </mergeCells>
  <printOptions horizontalCentered="1"/>
  <pageMargins left="0.59055118110236227" right="0.39370078740157483" top="0.19685039370078741" bottom="0.78740157480314965" header="7.874015748031496E-2" footer="0.19685039370078741"/>
  <pageSetup paperSize="9" scale="85" orientation="portrait" r:id="rId1"/>
  <headerFooter>
    <oddFooter xml:space="preserve">&amp;C&amp;G&amp;R&amp;P / &amp;N      </oddFooter>
  </headerFooter>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8965F8-1601-47D2-BE5B-98D0554F422E}">
  <sheetPr>
    <tabColor rgb="FF0070C0"/>
  </sheetPr>
  <dimension ref="A1:AP510"/>
  <sheetViews>
    <sheetView view="pageBreakPreview" zoomScaleNormal="100" zoomScaleSheetLayoutView="100" workbookViewId="0">
      <selection activeCell="AN13" sqref="AN13"/>
    </sheetView>
  </sheetViews>
  <sheetFormatPr defaultColWidth="8.85546875" defaultRowHeight="15" x14ac:dyDescent="0.25"/>
  <cols>
    <col min="1" max="1" width="20.7109375" style="450" customWidth="1"/>
    <col min="2" max="37" width="2.85546875" style="450" customWidth="1"/>
    <col min="38" max="39" width="8.85546875" style="450" customWidth="1"/>
    <col min="40" max="16384" width="8.85546875" style="450"/>
  </cols>
  <sheetData>
    <row r="1" spans="1:42" ht="17.25" x14ac:dyDescent="0.35">
      <c r="A1" s="153"/>
      <c r="B1" s="3"/>
      <c r="C1" s="3"/>
      <c r="D1" s="3"/>
      <c r="E1" s="3"/>
      <c r="F1" s="3"/>
      <c r="G1" s="3"/>
      <c r="H1" s="3"/>
      <c r="I1" s="3"/>
      <c r="J1" s="3"/>
      <c r="K1" s="3"/>
      <c r="L1" s="3"/>
      <c r="M1" s="3"/>
      <c r="N1" s="3"/>
      <c r="O1" s="3"/>
      <c r="P1" s="3"/>
      <c r="Q1" s="3"/>
      <c r="R1" s="3"/>
      <c r="S1" s="3"/>
      <c r="T1" s="3"/>
      <c r="U1" s="3"/>
      <c r="V1" s="3"/>
      <c r="W1" s="3"/>
      <c r="X1" s="3"/>
      <c r="Y1" s="3"/>
      <c r="Z1" s="3"/>
      <c r="AA1" s="3"/>
      <c r="AB1" s="3"/>
      <c r="AC1" s="3"/>
      <c r="AD1" s="156"/>
      <c r="AE1" s="157"/>
      <c r="AF1" s="1424"/>
      <c r="AG1" s="1424"/>
      <c r="AH1" s="1424"/>
      <c r="AI1" s="1424"/>
      <c r="AJ1" s="1424"/>
      <c r="AK1" s="143" t="str">
        <f>+RA!AK4</f>
        <v xml:space="preserve">ID cliente:   |  ID GESVALT: </v>
      </c>
      <c r="AL1" s="153"/>
      <c r="AM1" s="153"/>
    </row>
    <row r="2" spans="1:42" ht="17.25" x14ac:dyDescent="0.35">
      <c r="A2" s="153"/>
      <c r="B2" s="3"/>
      <c r="C2" s="3"/>
      <c r="D2" s="3"/>
      <c r="E2" s="3"/>
      <c r="F2" s="3"/>
      <c r="G2" s="3"/>
      <c r="H2" s="3"/>
      <c r="I2" s="3"/>
      <c r="J2" s="3"/>
      <c r="K2" s="3"/>
      <c r="L2" s="3"/>
      <c r="M2" s="3"/>
      <c r="N2" s="3"/>
      <c r="O2" s="3"/>
      <c r="P2" s="3"/>
      <c r="Q2" s="3"/>
      <c r="R2" s="3"/>
      <c r="S2" s="3"/>
      <c r="T2" s="3"/>
      <c r="U2" s="3"/>
      <c r="V2" s="3"/>
      <c r="W2" s="3"/>
      <c r="X2" s="3"/>
      <c r="Y2" s="3"/>
      <c r="Z2" s="3"/>
      <c r="AA2" s="3"/>
      <c r="AB2" s="3"/>
      <c r="AC2" s="3"/>
      <c r="AD2" s="3"/>
      <c r="AE2" s="157"/>
      <c r="AF2" s="1425"/>
      <c r="AG2" s="1424"/>
      <c r="AH2" s="1424"/>
      <c r="AI2" s="1424"/>
      <c r="AJ2" s="1424"/>
      <c r="AK2" s="1424"/>
      <c r="AL2" s="153"/>
      <c r="AM2" s="153"/>
    </row>
    <row r="3" spans="1:42" ht="17.25" x14ac:dyDescent="0.35">
      <c r="A3" s="153"/>
      <c r="B3" s="3"/>
      <c r="C3" s="3"/>
      <c r="D3" s="3"/>
      <c r="E3" s="3"/>
      <c r="F3" s="3"/>
      <c r="G3" s="3"/>
      <c r="H3" s="3"/>
      <c r="I3" s="3"/>
      <c r="J3" s="3"/>
      <c r="K3" s="3"/>
      <c r="L3" s="3"/>
      <c r="M3" s="3"/>
      <c r="N3" s="3"/>
      <c r="O3" s="3"/>
      <c r="P3" s="3"/>
      <c r="Q3" s="3"/>
      <c r="R3" s="3"/>
      <c r="S3" s="3"/>
      <c r="T3" s="3"/>
      <c r="U3" s="3"/>
      <c r="V3" s="3"/>
      <c r="W3" s="3"/>
      <c r="X3" s="3"/>
      <c r="Y3" s="3"/>
      <c r="Z3" s="3"/>
      <c r="AA3" s="3"/>
      <c r="AB3" s="3"/>
      <c r="AC3" s="146"/>
      <c r="AD3" s="3"/>
      <c r="AE3" s="156"/>
      <c r="AF3" s="156"/>
      <c r="AG3" s="156"/>
      <c r="AH3" s="156"/>
      <c r="AI3" s="156"/>
      <c r="AJ3" s="156"/>
      <c r="AK3" s="156"/>
      <c r="AL3" s="153"/>
      <c r="AM3" s="153"/>
    </row>
    <row r="4" spans="1:42" ht="18" customHeight="1" x14ac:dyDescent="0.25">
      <c r="A4" s="153"/>
      <c r="B4" s="10" t="s">
        <v>26</v>
      </c>
      <c r="C4" s="10" t="s">
        <v>26</v>
      </c>
      <c r="D4" s="145" t="s">
        <v>116</v>
      </c>
      <c r="E4" s="145"/>
      <c r="F4" s="145"/>
      <c r="G4" s="145"/>
      <c r="H4" s="145"/>
      <c r="I4" s="145"/>
      <c r="J4" s="145"/>
      <c r="K4" s="145"/>
      <c r="L4" s="145"/>
      <c r="M4" s="145"/>
      <c r="N4" s="145"/>
      <c r="O4" s="145"/>
      <c r="P4" s="145"/>
      <c r="Q4" s="145"/>
      <c r="R4" s="145"/>
      <c r="S4" s="145"/>
      <c r="T4" s="145"/>
      <c r="U4" s="145"/>
      <c r="V4" s="145"/>
      <c r="W4" s="145"/>
      <c r="X4" s="145"/>
      <c r="Y4" s="145"/>
      <c r="Z4" s="145"/>
      <c r="AA4" s="145"/>
      <c r="AB4" s="145"/>
      <c r="AC4" s="145"/>
      <c r="AD4" s="145"/>
      <c r="AE4" s="145"/>
      <c r="AF4" s="145"/>
      <c r="AG4" s="145"/>
      <c r="AH4" s="145"/>
      <c r="AI4" s="145"/>
      <c r="AJ4" s="145"/>
      <c r="AK4" s="145"/>
      <c r="AL4" s="153"/>
    </row>
    <row r="5" spans="1:42" ht="5.25" customHeight="1" x14ac:dyDescent="0.35">
      <c r="A5" s="153"/>
      <c r="B5" s="1389"/>
      <c r="C5" s="1389"/>
      <c r="D5" s="1389"/>
      <c r="E5" s="1389"/>
      <c r="F5" s="1389"/>
      <c r="G5" s="1389"/>
      <c r="H5" s="1389"/>
      <c r="I5" s="1389"/>
      <c r="J5" s="1389"/>
      <c r="K5" s="1389"/>
      <c r="L5" s="1389"/>
      <c r="M5" s="1389"/>
      <c r="N5" s="1389"/>
      <c r="O5" s="1389"/>
      <c r="P5" s="1389"/>
      <c r="Q5" s="1389"/>
      <c r="R5" s="1389"/>
      <c r="S5" s="1389"/>
      <c r="T5" s="1389"/>
      <c r="U5" s="1389"/>
      <c r="V5" s="1389"/>
      <c r="W5" s="1389"/>
      <c r="X5" s="1389"/>
      <c r="Y5" s="1389"/>
      <c r="Z5" s="1389"/>
      <c r="AA5" s="1389"/>
      <c r="AB5" s="1389"/>
      <c r="AC5" s="1428"/>
      <c r="AD5" s="1428"/>
      <c r="AE5" s="1428"/>
      <c r="AF5" s="1428"/>
      <c r="AG5" s="1428"/>
      <c r="AH5" s="1428"/>
      <c r="AI5" s="1428"/>
      <c r="AJ5" s="1428"/>
      <c r="AK5" s="1428"/>
      <c r="AL5" s="153"/>
    </row>
    <row r="6" spans="1:42" ht="18" customHeight="1" x14ac:dyDescent="0.25">
      <c r="A6" s="153"/>
      <c r="B6" s="1429"/>
      <c r="C6" s="1429" t="s">
        <v>26</v>
      </c>
      <c r="D6" s="1430" t="s">
        <v>812</v>
      </c>
      <c r="E6" s="1430"/>
      <c r="F6" s="1430"/>
      <c r="G6" s="1430"/>
      <c r="H6" s="1430"/>
      <c r="I6" s="1430"/>
      <c r="J6" s="1430"/>
      <c r="K6" s="1430"/>
      <c r="L6" s="1430"/>
      <c r="M6" s="1430"/>
      <c r="N6" s="1430"/>
      <c r="O6" s="1430"/>
      <c r="P6" s="1430"/>
      <c r="Q6" s="1430"/>
      <c r="R6" s="1430"/>
      <c r="S6" s="1430"/>
      <c r="T6" s="1430"/>
      <c r="U6" s="1430"/>
      <c r="V6" s="1430"/>
      <c r="W6" s="1430"/>
      <c r="X6" s="1430"/>
      <c r="Y6" s="1430"/>
      <c r="Z6" s="1430"/>
      <c r="AA6" s="1430"/>
      <c r="AB6" s="1430"/>
      <c r="AC6" s="1430"/>
      <c r="AD6" s="1430"/>
      <c r="AE6" s="1430"/>
      <c r="AF6" s="1430"/>
      <c r="AG6" s="1430"/>
      <c r="AH6" s="1430"/>
      <c r="AI6" s="1430"/>
      <c r="AJ6" s="1430"/>
      <c r="AK6" s="1430"/>
      <c r="AL6" s="153"/>
      <c r="AO6" s="1429" t="s">
        <v>26</v>
      </c>
      <c r="AP6" s="1430" t="s">
        <v>811</v>
      </c>
    </row>
    <row r="7" spans="1:42" ht="5.25" customHeight="1" x14ac:dyDescent="0.25">
      <c r="A7" s="153"/>
      <c r="B7" s="1059"/>
      <c r="C7" s="1060"/>
      <c r="D7" s="1060"/>
      <c r="E7" s="1060"/>
      <c r="F7" s="1060"/>
      <c r="G7" s="1060"/>
      <c r="H7" s="1060"/>
      <c r="I7" s="1060"/>
      <c r="J7" s="1060"/>
      <c r="K7" s="1060"/>
      <c r="L7" s="1060"/>
      <c r="M7" s="1060"/>
      <c r="N7" s="1060"/>
      <c r="O7" s="1060"/>
      <c r="P7" s="1060"/>
      <c r="Q7" s="1060"/>
      <c r="R7" s="1060"/>
      <c r="S7" s="1060"/>
      <c r="T7" s="1060"/>
      <c r="U7" s="1060"/>
      <c r="V7" s="1060"/>
      <c r="W7" s="1060"/>
      <c r="X7" s="1060"/>
      <c r="Y7" s="1060"/>
      <c r="Z7" s="1060"/>
      <c r="AA7" s="1061"/>
      <c r="AB7" s="1061"/>
      <c r="AC7" s="1061"/>
      <c r="AD7" s="1061"/>
      <c r="AE7" s="1061"/>
      <c r="AF7" s="1061"/>
      <c r="AG7" s="1061"/>
      <c r="AH7" s="1061"/>
      <c r="AI7" s="1061"/>
      <c r="AJ7" s="1061"/>
      <c r="AK7" s="1059"/>
      <c r="AL7" s="153"/>
      <c r="AM7" s="153"/>
    </row>
    <row r="8" spans="1:42" ht="20.25" customHeight="1" x14ac:dyDescent="0.25">
      <c r="A8" s="153"/>
      <c r="B8" s="221"/>
      <c r="C8" s="222" t="s">
        <v>61</v>
      </c>
      <c r="D8" s="221" t="s">
        <v>812</v>
      </c>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21"/>
      <c r="AJ8" s="221"/>
      <c r="AK8" s="221"/>
      <c r="AL8" s="153"/>
    </row>
    <row r="9" spans="1:42" ht="57" customHeight="1" x14ac:dyDescent="0.25">
      <c r="A9" s="1062" t="s">
        <v>198</v>
      </c>
      <c r="B9" s="2002" t="s">
        <v>813</v>
      </c>
      <c r="C9" s="2002"/>
      <c r="D9" s="2002"/>
      <c r="E9" s="2002"/>
      <c r="F9" s="2002"/>
      <c r="G9" s="2002"/>
      <c r="H9" s="2002"/>
      <c r="I9" s="2002"/>
      <c r="J9" s="2002"/>
      <c r="K9" s="2002"/>
      <c r="L9" s="2002"/>
      <c r="M9" s="2002"/>
      <c r="N9" s="2002"/>
      <c r="O9" s="2002"/>
      <c r="P9" s="2002"/>
      <c r="Q9" s="2002"/>
      <c r="R9" s="2002"/>
      <c r="S9" s="2002"/>
      <c r="T9" s="2002"/>
      <c r="U9" s="2002"/>
      <c r="V9" s="2002"/>
      <c r="W9" s="2002"/>
      <c r="X9" s="2002"/>
      <c r="Y9" s="2002"/>
      <c r="Z9" s="2002"/>
      <c r="AA9" s="2002"/>
      <c r="AB9" s="2002"/>
      <c r="AC9" s="2002"/>
      <c r="AD9" s="2002"/>
      <c r="AE9" s="2002"/>
      <c r="AF9" s="2002"/>
      <c r="AG9" s="2002"/>
      <c r="AH9" s="2002"/>
      <c r="AI9" s="2002"/>
      <c r="AJ9" s="2002"/>
      <c r="AK9" s="2002"/>
      <c r="AL9" s="153"/>
      <c r="AM9" s="1063"/>
    </row>
    <row r="10" spans="1:42" ht="57" customHeight="1" x14ac:dyDescent="0.25">
      <c r="A10" s="1062" t="s">
        <v>198</v>
      </c>
      <c r="B10" s="2002"/>
      <c r="C10" s="2002"/>
      <c r="D10" s="2002"/>
      <c r="E10" s="2002"/>
      <c r="F10" s="2002"/>
      <c r="G10" s="2002"/>
      <c r="H10" s="2002"/>
      <c r="I10" s="2002"/>
      <c r="J10" s="2002"/>
      <c r="K10" s="2002"/>
      <c r="L10" s="2002"/>
      <c r="M10" s="2002"/>
      <c r="N10" s="2002"/>
      <c r="O10" s="2002"/>
      <c r="P10" s="2002"/>
      <c r="Q10" s="2002"/>
      <c r="R10" s="2002"/>
      <c r="S10" s="2002"/>
      <c r="T10" s="2002"/>
      <c r="U10" s="2002"/>
      <c r="V10" s="2002"/>
      <c r="W10" s="2002"/>
      <c r="X10" s="2002"/>
      <c r="Y10" s="2002"/>
      <c r="Z10" s="2002"/>
      <c r="AA10" s="2002"/>
      <c r="AB10" s="2002"/>
      <c r="AC10" s="2002"/>
      <c r="AD10" s="2002"/>
      <c r="AE10" s="2002"/>
      <c r="AF10" s="2002"/>
      <c r="AG10" s="2002"/>
      <c r="AH10" s="2002"/>
      <c r="AI10" s="2002"/>
      <c r="AJ10" s="2002"/>
      <c r="AK10" s="2002"/>
      <c r="AL10" s="153"/>
      <c r="AM10" s="153"/>
    </row>
    <row r="11" spans="1:42" ht="57" customHeight="1" x14ac:dyDescent="0.25">
      <c r="A11" s="1062" t="s">
        <v>198</v>
      </c>
      <c r="B11" s="2002"/>
      <c r="C11" s="2002"/>
      <c r="D11" s="2002"/>
      <c r="E11" s="2002"/>
      <c r="F11" s="2002"/>
      <c r="G11" s="2002"/>
      <c r="H11" s="2002"/>
      <c r="I11" s="2002"/>
      <c r="J11" s="2002"/>
      <c r="K11" s="2002"/>
      <c r="L11" s="2002"/>
      <c r="M11" s="2002"/>
      <c r="N11" s="2002"/>
      <c r="O11" s="2002"/>
      <c r="P11" s="2002"/>
      <c r="Q11" s="2002"/>
      <c r="R11" s="2002"/>
      <c r="S11" s="2002"/>
      <c r="T11" s="2002"/>
      <c r="U11" s="2002"/>
      <c r="V11" s="2002"/>
      <c r="W11" s="2002"/>
      <c r="X11" s="2002"/>
      <c r="Y11" s="2002"/>
      <c r="Z11" s="2002"/>
      <c r="AA11" s="2002"/>
      <c r="AB11" s="2002"/>
      <c r="AC11" s="2002"/>
      <c r="AD11" s="2002"/>
      <c r="AE11" s="2002"/>
      <c r="AF11" s="2002"/>
      <c r="AG11" s="2002"/>
      <c r="AH11" s="2002"/>
      <c r="AI11" s="2002"/>
      <c r="AJ11" s="2002"/>
      <c r="AK11" s="2002"/>
      <c r="AL11" s="153"/>
    </row>
    <row r="12" spans="1:42" ht="57" customHeight="1" x14ac:dyDescent="0.25">
      <c r="A12" s="1062" t="s">
        <v>198</v>
      </c>
      <c r="B12" s="2002"/>
      <c r="C12" s="2002"/>
      <c r="D12" s="2002"/>
      <c r="E12" s="2002"/>
      <c r="F12" s="2002"/>
      <c r="G12" s="2002"/>
      <c r="H12" s="2002"/>
      <c r="I12" s="2002"/>
      <c r="J12" s="2002"/>
      <c r="K12" s="2002"/>
      <c r="L12" s="2002"/>
      <c r="M12" s="2002"/>
      <c r="N12" s="2002"/>
      <c r="O12" s="2002"/>
      <c r="P12" s="2002"/>
      <c r="Q12" s="2002"/>
      <c r="R12" s="2002"/>
      <c r="S12" s="2002"/>
      <c r="T12" s="2002"/>
      <c r="U12" s="2002"/>
      <c r="V12" s="2002"/>
      <c r="W12" s="2002"/>
      <c r="X12" s="2002"/>
      <c r="Y12" s="2002"/>
      <c r="Z12" s="2002"/>
      <c r="AA12" s="2002"/>
      <c r="AB12" s="2002"/>
      <c r="AC12" s="2002"/>
      <c r="AD12" s="2002"/>
      <c r="AE12" s="2002"/>
      <c r="AF12" s="2002"/>
      <c r="AG12" s="2002"/>
      <c r="AH12" s="2002"/>
      <c r="AI12" s="2002"/>
      <c r="AJ12" s="2002"/>
      <c r="AK12" s="2002"/>
      <c r="AL12" s="153"/>
      <c r="AM12" s="153"/>
    </row>
    <row r="13" spans="1:42" ht="57" customHeight="1" x14ac:dyDescent="0.25">
      <c r="A13" s="1062" t="s">
        <v>198</v>
      </c>
      <c r="B13" s="2002"/>
      <c r="C13" s="2002"/>
      <c r="D13" s="2002"/>
      <c r="E13" s="2002"/>
      <c r="F13" s="2002"/>
      <c r="G13" s="2002"/>
      <c r="H13" s="2002"/>
      <c r="I13" s="2002"/>
      <c r="J13" s="2002"/>
      <c r="K13" s="2002"/>
      <c r="L13" s="2002"/>
      <c r="M13" s="2002"/>
      <c r="N13" s="2002"/>
      <c r="O13" s="2002"/>
      <c r="P13" s="2002"/>
      <c r="Q13" s="2002"/>
      <c r="R13" s="2002"/>
      <c r="S13" s="2002"/>
      <c r="T13" s="2002"/>
      <c r="U13" s="2002"/>
      <c r="V13" s="2002"/>
      <c r="W13" s="2002"/>
      <c r="X13" s="2002"/>
      <c r="Y13" s="2002"/>
      <c r="Z13" s="2002"/>
      <c r="AA13" s="2002"/>
      <c r="AB13" s="2002"/>
      <c r="AC13" s="2002"/>
      <c r="AD13" s="2002"/>
      <c r="AE13" s="2002"/>
      <c r="AF13" s="2002"/>
      <c r="AG13" s="2002"/>
      <c r="AH13" s="2002"/>
      <c r="AI13" s="2002"/>
      <c r="AJ13" s="2002"/>
      <c r="AK13" s="2002"/>
      <c r="AL13" s="153"/>
      <c r="AM13" s="153"/>
    </row>
    <row r="14" spans="1:42" ht="57" customHeight="1" x14ac:dyDescent="0.25">
      <c r="A14" s="1062" t="s">
        <v>198</v>
      </c>
      <c r="B14" s="2002" t="s">
        <v>814</v>
      </c>
      <c r="C14" s="2002"/>
      <c r="D14" s="2002"/>
      <c r="E14" s="2002"/>
      <c r="F14" s="2002"/>
      <c r="G14" s="2002"/>
      <c r="H14" s="2002"/>
      <c r="I14" s="2002"/>
      <c r="J14" s="2002"/>
      <c r="K14" s="2002"/>
      <c r="L14" s="2002"/>
      <c r="M14" s="2002"/>
      <c r="N14" s="2002"/>
      <c r="O14" s="2002"/>
      <c r="P14" s="2002"/>
      <c r="Q14" s="2002"/>
      <c r="R14" s="2002"/>
      <c r="S14" s="2002"/>
      <c r="T14" s="2002"/>
      <c r="U14" s="2002"/>
      <c r="V14" s="2002"/>
      <c r="W14" s="2002"/>
      <c r="X14" s="2002"/>
      <c r="Y14" s="2002"/>
      <c r="Z14" s="2002"/>
      <c r="AA14" s="2002"/>
      <c r="AB14" s="2002"/>
      <c r="AC14" s="2002"/>
      <c r="AD14" s="2002"/>
      <c r="AE14" s="2002"/>
      <c r="AF14" s="2002"/>
      <c r="AG14" s="2002"/>
      <c r="AH14" s="2002"/>
      <c r="AI14" s="2002"/>
      <c r="AJ14" s="2002"/>
      <c r="AK14" s="2002"/>
      <c r="AL14" s="153"/>
      <c r="AM14" s="153"/>
    </row>
    <row r="15" spans="1:42" ht="57" customHeight="1" x14ac:dyDescent="0.25">
      <c r="A15" s="1062" t="s">
        <v>198</v>
      </c>
      <c r="B15" s="2002"/>
      <c r="C15" s="2002"/>
      <c r="D15" s="2002"/>
      <c r="E15" s="2002"/>
      <c r="F15" s="2002"/>
      <c r="G15" s="2002"/>
      <c r="H15" s="2002"/>
      <c r="I15" s="2002"/>
      <c r="J15" s="2002"/>
      <c r="K15" s="2002"/>
      <c r="L15" s="2002"/>
      <c r="M15" s="2002"/>
      <c r="N15" s="2002"/>
      <c r="O15" s="2002"/>
      <c r="P15" s="2002"/>
      <c r="Q15" s="2002"/>
      <c r="R15" s="2002"/>
      <c r="S15" s="2002"/>
      <c r="T15" s="2002"/>
      <c r="U15" s="2002"/>
      <c r="V15" s="2002"/>
      <c r="W15" s="2002"/>
      <c r="X15" s="2002"/>
      <c r="Y15" s="2002"/>
      <c r="Z15" s="2002"/>
      <c r="AA15" s="2002"/>
      <c r="AB15" s="2002"/>
      <c r="AC15" s="2002"/>
      <c r="AD15" s="2002"/>
      <c r="AE15" s="2002"/>
      <c r="AF15" s="2002"/>
      <c r="AG15" s="2002"/>
      <c r="AH15" s="2002"/>
      <c r="AI15" s="2002"/>
      <c r="AJ15" s="2002"/>
      <c r="AK15" s="2002"/>
      <c r="AL15" s="153"/>
      <c r="AM15" s="153"/>
    </row>
    <row r="16" spans="1:42" ht="57" customHeight="1" x14ac:dyDescent="0.25">
      <c r="A16" s="1062" t="s">
        <v>198</v>
      </c>
      <c r="B16" s="2002"/>
      <c r="C16" s="2002"/>
      <c r="D16" s="2002"/>
      <c r="E16" s="2002"/>
      <c r="F16" s="2002"/>
      <c r="G16" s="2002"/>
      <c r="H16" s="2002"/>
      <c r="I16" s="2002"/>
      <c r="J16" s="2002"/>
      <c r="K16" s="2002"/>
      <c r="L16" s="2002"/>
      <c r="M16" s="2002"/>
      <c r="N16" s="2002"/>
      <c r="O16" s="2002"/>
      <c r="P16" s="2002"/>
      <c r="Q16" s="2002"/>
      <c r="R16" s="2002"/>
      <c r="S16" s="2002"/>
      <c r="T16" s="2002"/>
      <c r="U16" s="2002"/>
      <c r="V16" s="2002"/>
      <c r="W16" s="2002"/>
      <c r="X16" s="2002"/>
      <c r="Y16" s="2002"/>
      <c r="Z16" s="2002"/>
      <c r="AA16" s="2002"/>
      <c r="AB16" s="2002"/>
      <c r="AC16" s="2002"/>
      <c r="AD16" s="2002"/>
      <c r="AE16" s="2002"/>
      <c r="AF16" s="2002"/>
      <c r="AG16" s="2002"/>
      <c r="AH16" s="2002"/>
      <c r="AI16" s="2002"/>
      <c r="AJ16" s="2002"/>
      <c r="AK16" s="2002"/>
      <c r="AL16" s="153"/>
    </row>
    <row r="17" spans="1:39" ht="57" customHeight="1" x14ac:dyDescent="0.25">
      <c r="A17" s="1062" t="s">
        <v>198</v>
      </c>
      <c r="B17" s="2002"/>
      <c r="C17" s="2002"/>
      <c r="D17" s="2002"/>
      <c r="E17" s="2002"/>
      <c r="F17" s="2002"/>
      <c r="G17" s="2002"/>
      <c r="H17" s="2002"/>
      <c r="I17" s="2002"/>
      <c r="J17" s="2002"/>
      <c r="K17" s="2002"/>
      <c r="L17" s="2002"/>
      <c r="M17" s="2002"/>
      <c r="N17" s="2002"/>
      <c r="O17" s="2002"/>
      <c r="P17" s="2002"/>
      <c r="Q17" s="2002"/>
      <c r="R17" s="2002"/>
      <c r="S17" s="2002"/>
      <c r="T17" s="2002"/>
      <c r="U17" s="2002"/>
      <c r="V17" s="2002"/>
      <c r="W17" s="2002"/>
      <c r="X17" s="2002"/>
      <c r="Y17" s="2002"/>
      <c r="Z17" s="2002"/>
      <c r="AA17" s="2002"/>
      <c r="AB17" s="2002"/>
      <c r="AC17" s="2002"/>
      <c r="AD17" s="2002"/>
      <c r="AE17" s="2002"/>
      <c r="AF17" s="2002"/>
      <c r="AG17" s="2002"/>
      <c r="AH17" s="2002"/>
      <c r="AI17" s="2002"/>
      <c r="AJ17" s="2002"/>
      <c r="AK17" s="2002"/>
      <c r="AL17" s="153"/>
      <c r="AM17" s="153"/>
    </row>
    <row r="18" spans="1:39" ht="57" customHeight="1" x14ac:dyDescent="0.25">
      <c r="A18" s="1062" t="s">
        <v>198</v>
      </c>
      <c r="B18" s="2002" t="s">
        <v>815</v>
      </c>
      <c r="C18" s="2002"/>
      <c r="D18" s="2002"/>
      <c r="E18" s="2002"/>
      <c r="F18" s="2002"/>
      <c r="G18" s="2002"/>
      <c r="H18" s="2002"/>
      <c r="I18" s="2002"/>
      <c r="J18" s="2002"/>
      <c r="K18" s="2002"/>
      <c r="L18" s="2002"/>
      <c r="M18" s="2002"/>
      <c r="N18" s="2002"/>
      <c r="O18" s="2002"/>
      <c r="P18" s="2002"/>
      <c r="Q18" s="2002"/>
      <c r="R18" s="2002"/>
      <c r="S18" s="2002"/>
      <c r="T18" s="2002"/>
      <c r="U18" s="2002"/>
      <c r="V18" s="2002"/>
      <c r="W18" s="2002"/>
      <c r="X18" s="2002"/>
      <c r="Y18" s="2002"/>
      <c r="Z18" s="2002"/>
      <c r="AA18" s="2002"/>
      <c r="AB18" s="2002"/>
      <c r="AC18" s="2002"/>
      <c r="AD18" s="2002"/>
      <c r="AE18" s="2002"/>
      <c r="AF18" s="2002"/>
      <c r="AG18" s="2002"/>
      <c r="AH18" s="2002"/>
      <c r="AI18" s="2002"/>
      <c r="AJ18" s="2002"/>
      <c r="AK18" s="2002"/>
      <c r="AL18" s="153"/>
      <c r="AM18" s="153"/>
    </row>
    <row r="19" spans="1:39" ht="57" customHeight="1" x14ac:dyDescent="0.25">
      <c r="A19" s="1062" t="s">
        <v>198</v>
      </c>
      <c r="B19" s="2002"/>
      <c r="C19" s="2002"/>
      <c r="D19" s="2002"/>
      <c r="E19" s="2002"/>
      <c r="F19" s="2002"/>
      <c r="G19" s="2002"/>
      <c r="H19" s="2002"/>
      <c r="I19" s="2002"/>
      <c r="J19" s="2002"/>
      <c r="K19" s="2002"/>
      <c r="L19" s="2002"/>
      <c r="M19" s="2002"/>
      <c r="N19" s="2002"/>
      <c r="O19" s="2002"/>
      <c r="P19" s="2002"/>
      <c r="Q19" s="2002"/>
      <c r="R19" s="2002"/>
      <c r="S19" s="2002"/>
      <c r="T19" s="2002"/>
      <c r="U19" s="2002"/>
      <c r="V19" s="2002"/>
      <c r="W19" s="2002"/>
      <c r="X19" s="2002"/>
      <c r="Y19" s="2002"/>
      <c r="Z19" s="2002"/>
      <c r="AA19" s="2002"/>
      <c r="AB19" s="2002"/>
      <c r="AC19" s="2002"/>
      <c r="AD19" s="2002"/>
      <c r="AE19" s="2002"/>
      <c r="AF19" s="2002"/>
      <c r="AG19" s="2002"/>
      <c r="AH19" s="2002"/>
      <c r="AI19" s="2002"/>
      <c r="AJ19" s="2002"/>
      <c r="AK19" s="2002"/>
      <c r="AL19" s="153"/>
      <c r="AM19" s="153"/>
    </row>
    <row r="20" spans="1:39" ht="57" customHeight="1" x14ac:dyDescent="0.25">
      <c r="A20" s="1062" t="s">
        <v>198</v>
      </c>
      <c r="B20" s="2002"/>
      <c r="C20" s="2002"/>
      <c r="D20" s="2002"/>
      <c r="E20" s="2002"/>
      <c r="F20" s="2002"/>
      <c r="G20" s="2002"/>
      <c r="H20" s="2002"/>
      <c r="I20" s="2002"/>
      <c r="J20" s="2002"/>
      <c r="K20" s="2002"/>
      <c r="L20" s="2002"/>
      <c r="M20" s="2002"/>
      <c r="N20" s="2002"/>
      <c r="O20" s="2002"/>
      <c r="P20" s="2002"/>
      <c r="Q20" s="2002"/>
      <c r="R20" s="2002"/>
      <c r="S20" s="2002"/>
      <c r="T20" s="2002"/>
      <c r="U20" s="2002"/>
      <c r="V20" s="2002"/>
      <c r="W20" s="2002"/>
      <c r="X20" s="2002"/>
      <c r="Y20" s="2002"/>
      <c r="Z20" s="2002"/>
      <c r="AA20" s="2002"/>
      <c r="AB20" s="2002"/>
      <c r="AC20" s="2002"/>
      <c r="AD20" s="2002"/>
      <c r="AE20" s="2002"/>
      <c r="AF20" s="2002"/>
      <c r="AG20" s="2002"/>
      <c r="AH20" s="2002"/>
      <c r="AI20" s="2002"/>
      <c r="AJ20" s="2002"/>
      <c r="AK20" s="2002"/>
      <c r="AL20" s="153"/>
      <c r="AM20" s="153"/>
    </row>
    <row r="21" spans="1:39" ht="57" customHeight="1" x14ac:dyDescent="0.25">
      <c r="A21" s="1062"/>
      <c r="B21" s="1418"/>
      <c r="C21" s="1418"/>
      <c r="D21" s="1418"/>
      <c r="E21" s="1418"/>
      <c r="F21" s="1418"/>
      <c r="G21" s="1418"/>
      <c r="H21" s="1418"/>
      <c r="I21" s="1418"/>
      <c r="J21" s="1418"/>
      <c r="K21" s="1418"/>
      <c r="L21" s="1418"/>
      <c r="M21" s="1418"/>
      <c r="N21" s="1418"/>
      <c r="O21" s="1418"/>
      <c r="P21" s="1418"/>
      <c r="Q21" s="1418"/>
      <c r="R21" s="1418"/>
      <c r="S21" s="1418"/>
      <c r="T21" s="1418"/>
      <c r="U21" s="1418"/>
      <c r="V21" s="1418"/>
      <c r="W21" s="1418"/>
      <c r="X21" s="1418"/>
      <c r="Y21" s="1418"/>
      <c r="Z21" s="1418"/>
      <c r="AA21" s="1418"/>
      <c r="AB21" s="1418"/>
      <c r="AC21" s="1418"/>
      <c r="AD21" s="1418"/>
      <c r="AE21" s="1418"/>
      <c r="AF21" s="1418"/>
      <c r="AG21" s="1418"/>
      <c r="AH21" s="1418"/>
      <c r="AI21" s="1418"/>
      <c r="AJ21" s="1418"/>
      <c r="AK21" s="1418"/>
      <c r="AL21" s="153"/>
      <c r="AM21" s="153"/>
    </row>
    <row r="22" spans="1:39" ht="57" customHeight="1" x14ac:dyDescent="0.25">
      <c r="A22" s="1062"/>
      <c r="B22" s="1418"/>
      <c r="C22" s="1418"/>
      <c r="D22" s="1418"/>
      <c r="E22" s="1418"/>
      <c r="F22" s="1418"/>
      <c r="G22" s="1418"/>
      <c r="H22" s="1418"/>
      <c r="I22" s="1418"/>
      <c r="J22" s="1418"/>
      <c r="K22" s="1418"/>
      <c r="L22" s="1418"/>
      <c r="M22" s="1418"/>
      <c r="N22" s="1418"/>
      <c r="O22" s="1418"/>
      <c r="P22" s="1418"/>
      <c r="Q22" s="1418"/>
      <c r="R22" s="1418"/>
      <c r="S22" s="1418"/>
      <c r="T22" s="1418"/>
      <c r="U22" s="1418"/>
      <c r="V22" s="1418"/>
      <c r="W22" s="1418"/>
      <c r="X22" s="1418"/>
      <c r="Y22" s="1418"/>
      <c r="Z22" s="1418"/>
      <c r="AA22" s="1418"/>
      <c r="AB22" s="1418"/>
      <c r="AC22" s="1418"/>
      <c r="AD22" s="1418"/>
      <c r="AE22" s="1418"/>
      <c r="AF22" s="1418"/>
      <c r="AG22" s="1418"/>
      <c r="AH22" s="1418"/>
      <c r="AI22" s="1418"/>
      <c r="AJ22" s="1418"/>
      <c r="AK22" s="1418"/>
      <c r="AL22" s="153"/>
      <c r="AM22" s="153"/>
    </row>
    <row r="23" spans="1:39" ht="57" customHeight="1" x14ac:dyDescent="0.25">
      <c r="A23" s="1062"/>
      <c r="B23" s="1418"/>
      <c r="C23" s="1418"/>
      <c r="D23" s="1418"/>
      <c r="E23" s="1418"/>
      <c r="F23" s="1418"/>
      <c r="G23" s="1418"/>
      <c r="H23" s="1418"/>
      <c r="I23" s="1418"/>
      <c r="J23" s="1418"/>
      <c r="K23" s="1418"/>
      <c r="L23" s="1418"/>
      <c r="M23" s="1418"/>
      <c r="N23" s="1418"/>
      <c r="O23" s="1418"/>
      <c r="P23" s="1418"/>
      <c r="Q23" s="1418"/>
      <c r="R23" s="1418"/>
      <c r="S23" s="1418"/>
      <c r="T23" s="1418"/>
      <c r="U23" s="1418"/>
      <c r="V23" s="1418"/>
      <c r="W23" s="1418"/>
      <c r="X23" s="1418"/>
      <c r="Y23" s="1418"/>
      <c r="Z23" s="1418"/>
      <c r="AA23" s="1418"/>
      <c r="AB23" s="1418"/>
      <c r="AC23" s="1418"/>
      <c r="AD23" s="1418"/>
      <c r="AE23" s="1418"/>
      <c r="AF23" s="1418"/>
      <c r="AG23" s="1418"/>
      <c r="AH23" s="1418"/>
      <c r="AI23" s="1418"/>
      <c r="AJ23" s="1418"/>
      <c r="AK23" s="1418"/>
      <c r="AL23" s="153"/>
      <c r="AM23" s="153"/>
    </row>
    <row r="24" spans="1:39" ht="57" customHeight="1" x14ac:dyDescent="0.25">
      <c r="A24" s="1062"/>
      <c r="B24" s="1418"/>
      <c r="C24" s="1418"/>
      <c r="D24" s="1418"/>
      <c r="E24" s="1418"/>
      <c r="F24" s="1418"/>
      <c r="G24" s="1418"/>
      <c r="H24" s="1418"/>
      <c r="I24" s="1418"/>
      <c r="J24" s="1418"/>
      <c r="K24" s="1418"/>
      <c r="L24" s="1418"/>
      <c r="M24" s="1418"/>
      <c r="N24" s="1418"/>
      <c r="O24" s="1418"/>
      <c r="P24" s="1418"/>
      <c r="Q24" s="1418"/>
      <c r="R24" s="1418"/>
      <c r="S24" s="1418"/>
      <c r="T24" s="1418"/>
      <c r="U24" s="1418"/>
      <c r="V24" s="1418"/>
      <c r="W24" s="1418"/>
      <c r="X24" s="1418"/>
      <c r="Y24" s="1418"/>
      <c r="Z24" s="1418"/>
      <c r="AA24" s="1418"/>
      <c r="AB24" s="1418"/>
      <c r="AC24" s="1418"/>
      <c r="AD24" s="1418"/>
      <c r="AE24" s="1418"/>
      <c r="AF24" s="1418"/>
      <c r="AG24" s="1418"/>
      <c r="AH24" s="1418"/>
      <c r="AI24" s="1418"/>
      <c r="AJ24" s="1418"/>
      <c r="AK24" s="1418"/>
      <c r="AL24" s="153"/>
      <c r="AM24" s="153"/>
    </row>
    <row r="25" spans="1:39" ht="57" customHeight="1" x14ac:dyDescent="0.25">
      <c r="A25" s="1062" t="s">
        <v>198</v>
      </c>
      <c r="B25" s="2002"/>
      <c r="C25" s="2002"/>
      <c r="D25" s="2002"/>
      <c r="E25" s="2002"/>
      <c r="F25" s="2002"/>
      <c r="G25" s="2002"/>
      <c r="H25" s="2002"/>
      <c r="I25" s="2002"/>
      <c r="J25" s="2002"/>
      <c r="K25" s="2002"/>
      <c r="L25" s="2002"/>
      <c r="M25" s="2002"/>
      <c r="N25" s="2002"/>
      <c r="O25" s="2002"/>
      <c r="P25" s="2002"/>
      <c r="Q25" s="2002"/>
      <c r="R25" s="2002"/>
      <c r="S25" s="2002"/>
      <c r="T25" s="2002"/>
      <c r="U25" s="2002"/>
      <c r="V25" s="2002"/>
      <c r="W25" s="2002"/>
      <c r="X25" s="2002"/>
      <c r="Y25" s="2002"/>
      <c r="Z25" s="2002"/>
      <c r="AA25" s="2002"/>
      <c r="AB25" s="2002"/>
      <c r="AC25" s="2002"/>
      <c r="AD25" s="2002"/>
      <c r="AE25" s="2002"/>
      <c r="AF25" s="2002"/>
      <c r="AG25" s="2002"/>
      <c r="AH25" s="2002"/>
      <c r="AI25" s="2002"/>
      <c r="AJ25" s="2002"/>
      <c r="AK25" s="2002"/>
      <c r="AL25" s="153"/>
    </row>
    <row r="26" spans="1:39" ht="57" customHeight="1" x14ac:dyDescent="0.25">
      <c r="A26" s="1062" t="s">
        <v>198</v>
      </c>
      <c r="B26" s="2002" t="s">
        <v>816</v>
      </c>
      <c r="C26" s="2002"/>
      <c r="D26" s="2002"/>
      <c r="E26" s="2002"/>
      <c r="F26" s="2002"/>
      <c r="G26" s="2002"/>
      <c r="H26" s="2002"/>
      <c r="I26" s="2002"/>
      <c r="J26" s="2002"/>
      <c r="K26" s="2002"/>
      <c r="L26" s="2002"/>
      <c r="M26" s="2002"/>
      <c r="N26" s="2002"/>
      <c r="O26" s="2002"/>
      <c r="P26" s="2002"/>
      <c r="Q26" s="2002"/>
      <c r="R26" s="2002"/>
      <c r="S26" s="2002"/>
      <c r="T26" s="2002"/>
      <c r="U26" s="2002"/>
      <c r="V26" s="2002"/>
      <c r="W26" s="2002"/>
      <c r="X26" s="2002"/>
      <c r="Y26" s="2002"/>
      <c r="Z26" s="2002"/>
      <c r="AA26" s="2002"/>
      <c r="AB26" s="2002"/>
      <c r="AC26" s="2002"/>
      <c r="AD26" s="2002"/>
      <c r="AE26" s="2002"/>
      <c r="AF26" s="2002"/>
      <c r="AG26" s="2002"/>
      <c r="AH26" s="2002"/>
      <c r="AI26" s="2002"/>
      <c r="AJ26" s="2002"/>
      <c r="AK26" s="2002"/>
      <c r="AL26" s="153"/>
      <c r="AM26" s="153"/>
    </row>
    <row r="27" spans="1:39" ht="57" customHeight="1" x14ac:dyDescent="0.25">
      <c r="A27" s="1062" t="s">
        <v>198</v>
      </c>
      <c r="B27" s="2002"/>
      <c r="C27" s="2002"/>
      <c r="D27" s="2002"/>
      <c r="E27" s="2002"/>
      <c r="F27" s="2002"/>
      <c r="G27" s="2002"/>
      <c r="H27" s="2002"/>
      <c r="I27" s="2002"/>
      <c r="J27" s="2002"/>
      <c r="K27" s="2002"/>
      <c r="L27" s="2002"/>
      <c r="M27" s="2002"/>
      <c r="N27" s="2002"/>
      <c r="O27" s="2002"/>
      <c r="P27" s="2002"/>
      <c r="Q27" s="2002"/>
      <c r="R27" s="2002"/>
      <c r="S27" s="2002"/>
      <c r="T27" s="2002"/>
      <c r="U27" s="2002"/>
      <c r="V27" s="2002"/>
      <c r="W27" s="2002"/>
      <c r="X27" s="2002"/>
      <c r="Y27" s="2002"/>
      <c r="Z27" s="2002"/>
      <c r="AA27" s="2002"/>
      <c r="AB27" s="2002"/>
      <c r="AC27" s="2002"/>
      <c r="AD27" s="2002"/>
      <c r="AE27" s="2002"/>
      <c r="AF27" s="2002"/>
      <c r="AG27" s="2002"/>
      <c r="AH27" s="2002"/>
      <c r="AI27" s="2002"/>
      <c r="AJ27" s="2002"/>
      <c r="AK27" s="2002"/>
      <c r="AL27" s="153"/>
      <c r="AM27" s="153"/>
    </row>
    <row r="28" spans="1:39" ht="57" customHeight="1" x14ac:dyDescent="0.25">
      <c r="A28" s="1062" t="s">
        <v>198</v>
      </c>
      <c r="B28" s="2002"/>
      <c r="C28" s="2002"/>
      <c r="D28" s="2002"/>
      <c r="E28" s="2002"/>
      <c r="F28" s="2002"/>
      <c r="G28" s="2002"/>
      <c r="H28" s="2002"/>
      <c r="I28" s="2002"/>
      <c r="J28" s="2002"/>
      <c r="K28" s="2002"/>
      <c r="L28" s="2002"/>
      <c r="M28" s="2002"/>
      <c r="N28" s="2002"/>
      <c r="O28" s="2002"/>
      <c r="P28" s="2002"/>
      <c r="Q28" s="2002"/>
      <c r="R28" s="2002"/>
      <c r="S28" s="2002"/>
      <c r="T28" s="2002"/>
      <c r="U28" s="2002"/>
      <c r="V28" s="2002"/>
      <c r="W28" s="2002"/>
      <c r="X28" s="2002"/>
      <c r="Y28" s="2002"/>
      <c r="Z28" s="2002"/>
      <c r="AA28" s="2002"/>
      <c r="AB28" s="2002"/>
      <c r="AC28" s="2002"/>
      <c r="AD28" s="2002"/>
      <c r="AE28" s="2002"/>
      <c r="AF28" s="2002"/>
      <c r="AG28" s="2002"/>
      <c r="AH28" s="2002"/>
      <c r="AI28" s="2002"/>
      <c r="AJ28" s="2002"/>
      <c r="AK28" s="2002"/>
      <c r="AL28" s="153"/>
      <c r="AM28" s="153"/>
    </row>
    <row r="29" spans="1:39" ht="57" customHeight="1" x14ac:dyDescent="0.25">
      <c r="A29" s="1062" t="s">
        <v>198</v>
      </c>
      <c r="B29" s="2002"/>
      <c r="C29" s="2002"/>
      <c r="D29" s="2002"/>
      <c r="E29" s="2002"/>
      <c r="F29" s="2002"/>
      <c r="G29" s="2002"/>
      <c r="H29" s="2002"/>
      <c r="I29" s="2002"/>
      <c r="J29" s="2002"/>
      <c r="K29" s="2002"/>
      <c r="L29" s="2002"/>
      <c r="M29" s="2002"/>
      <c r="N29" s="2002"/>
      <c r="O29" s="2002"/>
      <c r="P29" s="2002"/>
      <c r="Q29" s="2002"/>
      <c r="R29" s="2002"/>
      <c r="S29" s="2002"/>
      <c r="T29" s="2002"/>
      <c r="U29" s="2002"/>
      <c r="V29" s="2002"/>
      <c r="W29" s="2002"/>
      <c r="X29" s="2002"/>
      <c r="Y29" s="2002"/>
      <c r="Z29" s="2002"/>
      <c r="AA29" s="2002"/>
      <c r="AB29" s="2002"/>
      <c r="AC29" s="2002"/>
      <c r="AD29" s="2002"/>
      <c r="AE29" s="2002"/>
      <c r="AF29" s="2002"/>
      <c r="AG29" s="2002"/>
      <c r="AH29" s="2002"/>
      <c r="AI29" s="2002"/>
      <c r="AJ29" s="2002"/>
      <c r="AK29" s="2002"/>
      <c r="AL29" s="153"/>
      <c r="AM29" s="153"/>
    </row>
    <row r="30" spans="1:39" ht="57" customHeight="1" x14ac:dyDescent="0.25">
      <c r="A30" s="1062" t="s">
        <v>198</v>
      </c>
      <c r="B30" s="2002"/>
      <c r="C30" s="2002"/>
      <c r="D30" s="2002"/>
      <c r="E30" s="2002"/>
      <c r="F30" s="2002"/>
      <c r="G30" s="2002"/>
      <c r="H30" s="2002"/>
      <c r="I30" s="2002"/>
      <c r="J30" s="2002"/>
      <c r="K30" s="2002"/>
      <c r="L30" s="2002"/>
      <c r="M30" s="2002"/>
      <c r="N30" s="2002"/>
      <c r="O30" s="2002"/>
      <c r="P30" s="2002"/>
      <c r="Q30" s="2002"/>
      <c r="R30" s="2002"/>
      <c r="S30" s="2002"/>
      <c r="T30" s="2002"/>
      <c r="U30" s="2002"/>
      <c r="V30" s="2002"/>
      <c r="W30" s="2002"/>
      <c r="X30" s="2002"/>
      <c r="Y30" s="2002"/>
      <c r="Z30" s="2002"/>
      <c r="AA30" s="2002"/>
      <c r="AB30" s="2002"/>
      <c r="AC30" s="2002"/>
      <c r="AD30" s="2002"/>
      <c r="AE30" s="2002"/>
      <c r="AF30" s="2002"/>
      <c r="AG30" s="2002"/>
      <c r="AH30" s="2002"/>
      <c r="AI30" s="2002"/>
      <c r="AJ30" s="2002"/>
      <c r="AK30" s="2002"/>
      <c r="AL30" s="153"/>
    </row>
    <row r="31" spans="1:39" ht="57" customHeight="1" x14ac:dyDescent="0.25">
      <c r="A31" s="1062" t="s">
        <v>198</v>
      </c>
      <c r="B31" s="2002"/>
      <c r="C31" s="2002"/>
      <c r="D31" s="2002"/>
      <c r="E31" s="2002"/>
      <c r="F31" s="2002"/>
      <c r="G31" s="2002"/>
      <c r="H31" s="2002"/>
      <c r="I31" s="2002"/>
      <c r="J31" s="2002"/>
      <c r="K31" s="2002"/>
      <c r="L31" s="2002"/>
      <c r="M31" s="2002"/>
      <c r="N31" s="2002"/>
      <c r="O31" s="2002"/>
      <c r="P31" s="2002"/>
      <c r="Q31" s="2002"/>
      <c r="R31" s="2002"/>
      <c r="S31" s="2002"/>
      <c r="T31" s="2002"/>
      <c r="U31" s="2002"/>
      <c r="V31" s="2002"/>
      <c r="W31" s="2002"/>
      <c r="X31" s="2002"/>
      <c r="Y31" s="2002"/>
      <c r="Z31" s="2002"/>
      <c r="AA31" s="2002"/>
      <c r="AB31" s="2002"/>
      <c r="AC31" s="2002"/>
      <c r="AD31" s="2002"/>
      <c r="AE31" s="2002"/>
      <c r="AF31" s="2002"/>
      <c r="AG31" s="2002"/>
      <c r="AH31" s="2002"/>
      <c r="AI31" s="2002"/>
      <c r="AJ31" s="2002"/>
      <c r="AK31" s="2002"/>
      <c r="AL31" s="153"/>
      <c r="AM31" s="153"/>
    </row>
    <row r="32" spans="1:39" ht="57" customHeight="1" x14ac:dyDescent="0.25">
      <c r="A32" s="1062" t="s">
        <v>198</v>
      </c>
      <c r="B32" s="2002"/>
      <c r="C32" s="2002"/>
      <c r="D32" s="2002"/>
      <c r="E32" s="2002"/>
      <c r="F32" s="2002"/>
      <c r="G32" s="2002"/>
      <c r="H32" s="2002"/>
      <c r="I32" s="2002"/>
      <c r="J32" s="2002"/>
      <c r="K32" s="2002"/>
      <c r="L32" s="2002"/>
      <c r="M32" s="2002"/>
      <c r="N32" s="2002"/>
      <c r="O32" s="2002"/>
      <c r="P32" s="2002"/>
      <c r="Q32" s="2002"/>
      <c r="R32" s="2002"/>
      <c r="S32" s="2002"/>
      <c r="T32" s="2002"/>
      <c r="U32" s="2002"/>
      <c r="V32" s="2002"/>
      <c r="W32" s="2002"/>
      <c r="X32" s="2002"/>
      <c r="Y32" s="2002"/>
      <c r="Z32" s="2002"/>
      <c r="AA32" s="2002"/>
      <c r="AB32" s="2002"/>
      <c r="AC32" s="2002"/>
      <c r="AD32" s="2002"/>
      <c r="AE32" s="2002"/>
      <c r="AF32" s="2002"/>
      <c r="AG32" s="2002"/>
      <c r="AH32" s="2002"/>
      <c r="AI32" s="2002"/>
      <c r="AJ32" s="2002"/>
      <c r="AK32" s="2002"/>
      <c r="AL32" s="153"/>
      <c r="AM32" s="153"/>
    </row>
    <row r="33" spans="1:39" ht="57" customHeight="1" x14ac:dyDescent="0.25">
      <c r="A33" s="1062" t="s">
        <v>198</v>
      </c>
      <c r="B33" s="2002"/>
      <c r="C33" s="2002"/>
      <c r="D33" s="2002"/>
      <c r="E33" s="2002"/>
      <c r="F33" s="2002"/>
      <c r="G33" s="2002"/>
      <c r="H33" s="2002"/>
      <c r="I33" s="2002"/>
      <c r="J33" s="2002"/>
      <c r="K33" s="2002"/>
      <c r="L33" s="2002"/>
      <c r="M33" s="2002"/>
      <c r="N33" s="2002"/>
      <c r="O33" s="2002"/>
      <c r="P33" s="2002"/>
      <c r="Q33" s="2002"/>
      <c r="R33" s="2002"/>
      <c r="S33" s="2002"/>
      <c r="T33" s="2002"/>
      <c r="U33" s="2002"/>
      <c r="V33" s="2002"/>
      <c r="W33" s="2002"/>
      <c r="X33" s="2002"/>
      <c r="Y33" s="2002"/>
      <c r="Z33" s="2002"/>
      <c r="AA33" s="2002"/>
      <c r="AB33" s="2002"/>
      <c r="AC33" s="2002"/>
      <c r="AD33" s="2002"/>
      <c r="AE33" s="2002"/>
      <c r="AF33" s="2002"/>
      <c r="AG33" s="2002"/>
      <c r="AH33" s="2002"/>
      <c r="AI33" s="2002"/>
      <c r="AJ33" s="2002"/>
      <c r="AK33" s="2002"/>
      <c r="AL33" s="153"/>
      <c r="AM33" s="153"/>
    </row>
    <row r="34" spans="1:39" ht="57" customHeight="1" x14ac:dyDescent="0.25">
      <c r="A34" s="1062" t="s">
        <v>198</v>
      </c>
      <c r="B34" s="2002"/>
      <c r="C34" s="2002"/>
      <c r="D34" s="2002"/>
      <c r="E34" s="2002"/>
      <c r="F34" s="2002"/>
      <c r="G34" s="2002"/>
      <c r="H34" s="2002"/>
      <c r="I34" s="2002"/>
      <c r="J34" s="2002"/>
      <c r="K34" s="2002"/>
      <c r="L34" s="2002"/>
      <c r="M34" s="2002"/>
      <c r="N34" s="2002"/>
      <c r="O34" s="2002"/>
      <c r="P34" s="2002"/>
      <c r="Q34" s="2002"/>
      <c r="R34" s="2002"/>
      <c r="S34" s="2002"/>
      <c r="T34" s="2002"/>
      <c r="U34" s="2002"/>
      <c r="V34" s="2002"/>
      <c r="W34" s="2002"/>
      <c r="X34" s="2002"/>
      <c r="Y34" s="2002"/>
      <c r="Z34" s="2002"/>
      <c r="AA34" s="2002"/>
      <c r="AB34" s="2002"/>
      <c r="AC34" s="2002"/>
      <c r="AD34" s="2002"/>
      <c r="AE34" s="2002"/>
      <c r="AF34" s="2002"/>
      <c r="AG34" s="2002"/>
      <c r="AH34" s="2002"/>
      <c r="AI34" s="2002"/>
      <c r="AJ34" s="2002"/>
      <c r="AK34" s="2002"/>
      <c r="AL34" s="153"/>
      <c r="AM34" s="153"/>
    </row>
    <row r="35" spans="1:39" ht="57" customHeight="1" x14ac:dyDescent="0.25">
      <c r="A35" s="1062" t="s">
        <v>198</v>
      </c>
      <c r="B35" s="2002"/>
      <c r="C35" s="2002"/>
      <c r="D35" s="2002"/>
      <c r="E35" s="2002"/>
      <c r="F35" s="2002"/>
      <c r="G35" s="2002"/>
      <c r="H35" s="2002"/>
      <c r="I35" s="2002"/>
      <c r="J35" s="2002"/>
      <c r="K35" s="2002"/>
      <c r="L35" s="2002"/>
      <c r="M35" s="2002"/>
      <c r="N35" s="2002"/>
      <c r="O35" s="2002"/>
      <c r="P35" s="2002"/>
      <c r="Q35" s="2002"/>
      <c r="R35" s="2002"/>
      <c r="S35" s="2002"/>
      <c r="T35" s="2002"/>
      <c r="U35" s="2002"/>
      <c r="V35" s="2002"/>
      <c r="W35" s="2002"/>
      <c r="X35" s="2002"/>
      <c r="Y35" s="2002"/>
      <c r="Z35" s="2002"/>
      <c r="AA35" s="2002"/>
      <c r="AB35" s="2002"/>
      <c r="AC35" s="2002"/>
      <c r="AD35" s="2002"/>
      <c r="AE35" s="2002"/>
      <c r="AF35" s="2002"/>
      <c r="AG35" s="2002"/>
      <c r="AH35" s="2002"/>
      <c r="AI35" s="2002"/>
      <c r="AJ35" s="2002"/>
      <c r="AK35" s="2002"/>
      <c r="AL35" s="153"/>
    </row>
    <row r="36" spans="1:39" ht="57" customHeight="1" x14ac:dyDescent="0.25">
      <c r="A36" s="1062" t="s">
        <v>198</v>
      </c>
      <c r="B36" s="2002"/>
      <c r="C36" s="2002"/>
      <c r="D36" s="2002"/>
      <c r="E36" s="2002"/>
      <c r="F36" s="2002"/>
      <c r="G36" s="2002"/>
      <c r="H36" s="2002"/>
      <c r="I36" s="2002"/>
      <c r="J36" s="2002"/>
      <c r="K36" s="2002"/>
      <c r="L36" s="2002"/>
      <c r="M36" s="2002"/>
      <c r="N36" s="2002"/>
      <c r="O36" s="2002"/>
      <c r="P36" s="2002"/>
      <c r="Q36" s="2002"/>
      <c r="R36" s="2002"/>
      <c r="S36" s="2002"/>
      <c r="T36" s="2002"/>
      <c r="U36" s="2002"/>
      <c r="V36" s="2002"/>
      <c r="W36" s="2002"/>
      <c r="X36" s="2002"/>
      <c r="Y36" s="2002"/>
      <c r="Z36" s="2002"/>
      <c r="AA36" s="2002"/>
      <c r="AB36" s="2002"/>
      <c r="AC36" s="2002"/>
      <c r="AD36" s="2002"/>
      <c r="AE36" s="2002"/>
      <c r="AF36" s="2002"/>
      <c r="AG36" s="2002"/>
      <c r="AH36" s="2002"/>
      <c r="AI36" s="2002"/>
      <c r="AJ36" s="2002"/>
      <c r="AK36" s="2002"/>
      <c r="AL36" s="153"/>
      <c r="AM36" s="153"/>
    </row>
    <row r="37" spans="1:39" ht="57" customHeight="1" x14ac:dyDescent="0.25">
      <c r="A37" s="1062" t="s">
        <v>198</v>
      </c>
      <c r="B37" s="2002"/>
      <c r="C37" s="2002"/>
      <c r="D37" s="2002"/>
      <c r="E37" s="2002"/>
      <c r="F37" s="2002"/>
      <c r="G37" s="2002"/>
      <c r="H37" s="2002"/>
      <c r="I37" s="2002"/>
      <c r="J37" s="2002"/>
      <c r="K37" s="2002"/>
      <c r="L37" s="2002"/>
      <c r="M37" s="2002"/>
      <c r="N37" s="2002"/>
      <c r="O37" s="2002"/>
      <c r="P37" s="2002"/>
      <c r="Q37" s="2002"/>
      <c r="R37" s="2002"/>
      <c r="S37" s="2002"/>
      <c r="T37" s="2002"/>
      <c r="U37" s="2002"/>
      <c r="V37" s="2002"/>
      <c r="W37" s="2002"/>
      <c r="X37" s="2002"/>
      <c r="Y37" s="2002"/>
      <c r="Z37" s="2002"/>
      <c r="AA37" s="2002"/>
      <c r="AB37" s="2002"/>
      <c r="AC37" s="2002"/>
      <c r="AD37" s="2002"/>
      <c r="AE37" s="2002"/>
      <c r="AF37" s="2002"/>
      <c r="AG37" s="2002"/>
      <c r="AH37" s="2002"/>
      <c r="AI37" s="2002"/>
      <c r="AJ37" s="2002"/>
      <c r="AK37" s="2002"/>
      <c r="AL37" s="153"/>
      <c r="AM37" s="153"/>
    </row>
    <row r="38" spans="1:39" ht="57" customHeight="1" x14ac:dyDescent="0.25">
      <c r="A38" s="1062" t="s">
        <v>198</v>
      </c>
      <c r="B38" s="2002"/>
      <c r="C38" s="2002"/>
      <c r="D38" s="2002"/>
      <c r="E38" s="2002"/>
      <c r="F38" s="2002"/>
      <c r="G38" s="2002"/>
      <c r="H38" s="2002"/>
      <c r="I38" s="2002"/>
      <c r="J38" s="2002"/>
      <c r="K38" s="2002"/>
      <c r="L38" s="2002"/>
      <c r="M38" s="2002"/>
      <c r="N38" s="2002"/>
      <c r="O38" s="2002"/>
      <c r="P38" s="2002"/>
      <c r="Q38" s="2002"/>
      <c r="R38" s="2002"/>
      <c r="S38" s="2002"/>
      <c r="T38" s="2002"/>
      <c r="U38" s="2002"/>
      <c r="V38" s="2002"/>
      <c r="W38" s="2002"/>
      <c r="X38" s="2002"/>
      <c r="Y38" s="2002"/>
      <c r="Z38" s="2002"/>
      <c r="AA38" s="2002"/>
      <c r="AB38" s="2002"/>
      <c r="AC38" s="2002"/>
      <c r="AD38" s="2002"/>
      <c r="AE38" s="2002"/>
      <c r="AF38" s="2002"/>
      <c r="AG38" s="2002"/>
      <c r="AH38" s="2002"/>
      <c r="AI38" s="2002"/>
      <c r="AJ38" s="2002"/>
      <c r="AK38" s="2002"/>
      <c r="AL38" s="153"/>
      <c r="AM38" s="153"/>
    </row>
    <row r="39" spans="1:39" ht="57" customHeight="1" x14ac:dyDescent="0.25">
      <c r="A39" s="1062" t="s">
        <v>198</v>
      </c>
      <c r="B39" s="2002"/>
      <c r="C39" s="2002"/>
      <c r="D39" s="2002"/>
      <c r="E39" s="2002"/>
      <c r="F39" s="2002"/>
      <c r="G39" s="2002"/>
      <c r="H39" s="2002"/>
      <c r="I39" s="2002"/>
      <c r="J39" s="2002"/>
      <c r="K39" s="2002"/>
      <c r="L39" s="2002"/>
      <c r="M39" s="2002"/>
      <c r="N39" s="2002"/>
      <c r="O39" s="2002"/>
      <c r="P39" s="2002"/>
      <c r="Q39" s="2002"/>
      <c r="R39" s="2002"/>
      <c r="S39" s="2002"/>
      <c r="T39" s="2002"/>
      <c r="U39" s="2002"/>
      <c r="V39" s="2002"/>
      <c r="W39" s="2002"/>
      <c r="X39" s="2002"/>
      <c r="Y39" s="2002"/>
      <c r="Z39" s="2002"/>
      <c r="AA39" s="2002"/>
      <c r="AB39" s="2002"/>
      <c r="AC39" s="2002"/>
      <c r="AD39" s="2002"/>
      <c r="AE39" s="2002"/>
      <c r="AF39" s="2002"/>
      <c r="AG39" s="2002"/>
      <c r="AH39" s="2002"/>
      <c r="AI39" s="2002"/>
      <c r="AJ39" s="2002"/>
      <c r="AK39" s="2002"/>
      <c r="AL39" s="153"/>
      <c r="AM39" s="153"/>
    </row>
    <row r="40" spans="1:39" ht="57" customHeight="1" x14ac:dyDescent="0.25">
      <c r="A40" s="1062"/>
      <c r="B40" s="1418"/>
      <c r="C40" s="1418"/>
      <c r="D40" s="1418"/>
      <c r="E40" s="1418"/>
      <c r="F40" s="1418"/>
      <c r="G40" s="1418"/>
      <c r="H40" s="1418"/>
      <c r="I40" s="1418"/>
      <c r="J40" s="1418"/>
      <c r="K40" s="1418"/>
      <c r="L40" s="1418"/>
      <c r="M40" s="1418"/>
      <c r="N40" s="1418"/>
      <c r="O40" s="1418"/>
      <c r="P40" s="1418"/>
      <c r="Q40" s="1418"/>
      <c r="R40" s="1418"/>
      <c r="S40" s="1418"/>
      <c r="T40" s="1418"/>
      <c r="U40" s="1418"/>
      <c r="V40" s="1418"/>
      <c r="W40" s="1418"/>
      <c r="X40" s="1418"/>
      <c r="Y40" s="1418"/>
      <c r="Z40" s="1418"/>
      <c r="AA40" s="1418"/>
      <c r="AB40" s="1418"/>
      <c r="AC40" s="1418"/>
      <c r="AD40" s="1418"/>
      <c r="AE40" s="1418"/>
      <c r="AF40" s="1418"/>
      <c r="AG40" s="1418"/>
      <c r="AH40" s="1418"/>
      <c r="AI40" s="1418"/>
      <c r="AJ40" s="1418"/>
      <c r="AK40" s="1418"/>
      <c r="AL40" s="153"/>
      <c r="AM40" s="153"/>
    </row>
    <row r="41" spans="1:39" ht="57" customHeight="1" x14ac:dyDescent="0.25">
      <c r="A41" s="1062"/>
      <c r="B41" s="1418"/>
      <c r="C41" s="1418"/>
      <c r="D41" s="1418"/>
      <c r="E41" s="1418"/>
      <c r="F41" s="1418"/>
      <c r="G41" s="1418"/>
      <c r="H41" s="1418"/>
      <c r="I41" s="1418"/>
      <c r="J41" s="1418"/>
      <c r="K41" s="1418"/>
      <c r="L41" s="1418"/>
      <c r="M41" s="1418"/>
      <c r="N41" s="1418"/>
      <c r="O41" s="1418"/>
      <c r="P41" s="1418"/>
      <c r="Q41" s="1418"/>
      <c r="R41" s="1418"/>
      <c r="S41" s="1418"/>
      <c r="T41" s="1418"/>
      <c r="U41" s="1418"/>
      <c r="V41" s="1418"/>
      <c r="W41" s="1418"/>
      <c r="X41" s="1418"/>
      <c r="Y41" s="1418"/>
      <c r="Z41" s="1418"/>
      <c r="AA41" s="1418"/>
      <c r="AB41" s="1418"/>
      <c r="AC41" s="1418"/>
      <c r="AD41" s="1418"/>
      <c r="AE41" s="1418"/>
      <c r="AF41" s="1418"/>
      <c r="AG41" s="1418"/>
      <c r="AH41" s="1418"/>
      <c r="AI41" s="1418"/>
      <c r="AJ41" s="1418"/>
      <c r="AK41" s="1418"/>
      <c r="AL41" s="153"/>
      <c r="AM41" s="153"/>
    </row>
    <row r="42" spans="1:39" ht="57" customHeight="1" x14ac:dyDescent="0.25">
      <c r="A42" s="1062" t="s">
        <v>198</v>
      </c>
      <c r="B42" s="2002"/>
      <c r="C42" s="2002"/>
      <c r="D42" s="2002"/>
      <c r="E42" s="2002"/>
      <c r="F42" s="2002"/>
      <c r="G42" s="2002"/>
      <c r="H42" s="2002"/>
      <c r="I42" s="2002"/>
      <c r="J42" s="2002"/>
      <c r="K42" s="2002"/>
      <c r="L42" s="2002"/>
      <c r="M42" s="2002"/>
      <c r="N42" s="2002"/>
      <c r="O42" s="2002"/>
      <c r="P42" s="2002"/>
      <c r="Q42" s="2002"/>
      <c r="R42" s="2002"/>
      <c r="S42" s="2002"/>
      <c r="T42" s="2002"/>
      <c r="U42" s="2002"/>
      <c r="V42" s="2002"/>
      <c r="W42" s="2002"/>
      <c r="X42" s="2002"/>
      <c r="Y42" s="2002"/>
      <c r="Z42" s="2002"/>
      <c r="AA42" s="2002"/>
      <c r="AB42" s="2002"/>
      <c r="AC42" s="2002"/>
      <c r="AD42" s="2002"/>
      <c r="AE42" s="2002"/>
      <c r="AF42" s="2002"/>
      <c r="AG42" s="2002"/>
      <c r="AH42" s="2002"/>
      <c r="AI42" s="2002"/>
      <c r="AJ42" s="2002"/>
      <c r="AK42" s="2002"/>
      <c r="AL42" s="153"/>
    </row>
    <row r="43" spans="1:39" ht="85.5" customHeight="1" x14ac:dyDescent="0.25">
      <c r="A43" s="1062" t="s">
        <v>198</v>
      </c>
      <c r="B43" s="2002" t="s">
        <v>817</v>
      </c>
      <c r="C43" s="2002"/>
      <c r="D43" s="2002"/>
      <c r="E43" s="2002"/>
      <c r="F43" s="2002"/>
      <c r="G43" s="2002"/>
      <c r="H43" s="2002"/>
      <c r="I43" s="2002"/>
      <c r="J43" s="2002"/>
      <c r="K43" s="2002"/>
      <c r="L43" s="2002"/>
      <c r="M43" s="2002"/>
      <c r="N43" s="2002"/>
      <c r="O43" s="2002"/>
      <c r="P43" s="2002"/>
      <c r="Q43" s="2002"/>
      <c r="R43" s="2002"/>
      <c r="S43" s="2002"/>
      <c r="T43" s="2002"/>
      <c r="U43" s="2002"/>
      <c r="V43" s="2002"/>
      <c r="W43" s="2002"/>
      <c r="X43" s="2002"/>
      <c r="Y43" s="2002"/>
      <c r="Z43" s="2002"/>
      <c r="AA43" s="2002"/>
      <c r="AB43" s="2002"/>
      <c r="AC43" s="2002"/>
      <c r="AD43" s="2002"/>
      <c r="AE43" s="2002"/>
      <c r="AF43" s="2002"/>
      <c r="AG43" s="2002"/>
      <c r="AH43" s="2002"/>
      <c r="AI43" s="2002"/>
      <c r="AJ43" s="2002"/>
      <c r="AK43" s="2002"/>
      <c r="AL43" s="153"/>
      <c r="AM43" s="153"/>
    </row>
    <row r="44" spans="1:39" ht="57" customHeight="1" x14ac:dyDescent="0.25">
      <c r="A44" s="1062" t="s">
        <v>198</v>
      </c>
      <c r="B44" s="2021" t="s">
        <v>818</v>
      </c>
      <c r="C44" s="2021"/>
      <c r="D44" s="2021"/>
      <c r="E44" s="2021"/>
      <c r="F44" s="2021"/>
      <c r="G44" s="2021"/>
      <c r="H44" s="2021"/>
      <c r="I44" s="2021"/>
      <c r="J44" s="2021"/>
      <c r="K44" s="2021"/>
      <c r="L44" s="2021"/>
      <c r="M44" s="2021"/>
      <c r="N44" s="2021"/>
      <c r="O44" s="2021"/>
      <c r="P44" s="2021"/>
      <c r="Q44" s="2021"/>
      <c r="R44" s="2021"/>
      <c r="S44" s="2021"/>
      <c r="T44" s="2021"/>
      <c r="U44" s="2021"/>
      <c r="V44" s="2021"/>
      <c r="W44" s="2021"/>
      <c r="X44" s="2021"/>
      <c r="Y44" s="2021"/>
      <c r="Z44" s="2021"/>
      <c r="AA44" s="2021"/>
      <c r="AB44" s="2021"/>
      <c r="AC44" s="2021"/>
      <c r="AD44" s="2021"/>
      <c r="AE44" s="2021"/>
      <c r="AF44" s="2021"/>
      <c r="AG44" s="2021"/>
      <c r="AH44" s="2021"/>
      <c r="AI44" s="2021"/>
      <c r="AJ44" s="2021"/>
      <c r="AK44" s="2021"/>
      <c r="AL44" s="153"/>
      <c r="AM44" s="153"/>
    </row>
    <row r="45" spans="1:39" ht="57" customHeight="1" x14ac:dyDescent="0.25">
      <c r="A45" s="1062" t="s">
        <v>198</v>
      </c>
      <c r="B45" s="2022"/>
      <c r="C45" s="2022"/>
      <c r="D45" s="2022"/>
      <c r="E45" s="2022"/>
      <c r="F45" s="2022"/>
      <c r="G45" s="2022"/>
      <c r="H45" s="2022"/>
      <c r="I45" s="2022"/>
      <c r="J45" s="2022"/>
      <c r="K45" s="2022"/>
      <c r="L45" s="2022"/>
      <c r="M45" s="2022"/>
      <c r="N45" s="2022"/>
      <c r="O45" s="2022"/>
      <c r="P45" s="2022"/>
      <c r="Q45" s="2022"/>
      <c r="R45" s="2022"/>
      <c r="S45" s="2022"/>
      <c r="T45" s="2022"/>
      <c r="U45" s="2022"/>
      <c r="V45" s="2022"/>
      <c r="W45" s="2022"/>
      <c r="X45" s="2022"/>
      <c r="Y45" s="2022"/>
      <c r="Z45" s="2022"/>
      <c r="AA45" s="2022"/>
      <c r="AB45" s="2022"/>
      <c r="AC45" s="2022"/>
      <c r="AD45" s="2022"/>
      <c r="AE45" s="2022"/>
      <c r="AF45" s="2022"/>
      <c r="AG45" s="2022"/>
      <c r="AH45" s="2022"/>
      <c r="AI45" s="2022"/>
      <c r="AJ45" s="2022"/>
      <c r="AK45" s="2022"/>
      <c r="AL45" s="153"/>
      <c r="AM45" s="153"/>
    </row>
    <row r="46" spans="1:39" ht="57" customHeight="1" x14ac:dyDescent="0.25">
      <c r="A46" s="1062" t="s">
        <v>198</v>
      </c>
      <c r="B46" s="2022"/>
      <c r="C46" s="2022"/>
      <c r="D46" s="2022"/>
      <c r="E46" s="2022"/>
      <c r="F46" s="2022"/>
      <c r="G46" s="2022"/>
      <c r="H46" s="2022"/>
      <c r="I46" s="2022"/>
      <c r="J46" s="2022"/>
      <c r="K46" s="2022"/>
      <c r="L46" s="2022"/>
      <c r="M46" s="2022"/>
      <c r="N46" s="2022"/>
      <c r="O46" s="2022"/>
      <c r="P46" s="2022"/>
      <c r="Q46" s="2022"/>
      <c r="R46" s="2022"/>
      <c r="S46" s="2022"/>
      <c r="T46" s="2022"/>
      <c r="U46" s="2022"/>
      <c r="V46" s="2022"/>
      <c r="W46" s="2022"/>
      <c r="X46" s="2022"/>
      <c r="Y46" s="2022"/>
      <c r="Z46" s="2022"/>
      <c r="AA46" s="2022"/>
      <c r="AB46" s="2022"/>
      <c r="AC46" s="2022"/>
      <c r="AD46" s="2022"/>
      <c r="AE46" s="2022"/>
      <c r="AF46" s="2022"/>
      <c r="AG46" s="2022"/>
      <c r="AH46" s="2022"/>
      <c r="AI46" s="2022"/>
      <c r="AJ46" s="2022"/>
      <c r="AK46" s="2022"/>
      <c r="AL46" s="153"/>
      <c r="AM46" s="153"/>
    </row>
    <row r="47" spans="1:39" ht="57" customHeight="1" x14ac:dyDescent="0.25">
      <c r="A47" s="1062" t="s">
        <v>198</v>
      </c>
      <c r="B47" s="2002"/>
      <c r="C47" s="2002"/>
      <c r="D47" s="2002"/>
      <c r="E47" s="2002"/>
      <c r="F47" s="2002"/>
      <c r="G47" s="2002"/>
      <c r="H47" s="2002"/>
      <c r="I47" s="2002"/>
      <c r="J47" s="2002"/>
      <c r="K47" s="2002"/>
      <c r="L47" s="2002"/>
      <c r="M47" s="2002"/>
      <c r="N47" s="2002"/>
      <c r="O47" s="2002"/>
      <c r="P47" s="2002"/>
      <c r="Q47" s="2002"/>
      <c r="R47" s="2002"/>
      <c r="S47" s="2002"/>
      <c r="T47" s="2002"/>
      <c r="U47" s="2002"/>
      <c r="V47" s="2002"/>
      <c r="W47" s="2002"/>
      <c r="X47" s="2002"/>
      <c r="Y47" s="2002"/>
      <c r="Z47" s="2002"/>
      <c r="AA47" s="2002"/>
      <c r="AB47" s="2002"/>
      <c r="AC47" s="2002"/>
      <c r="AD47" s="2002"/>
      <c r="AE47" s="2002"/>
      <c r="AF47" s="2002"/>
      <c r="AG47" s="2002"/>
      <c r="AH47" s="2002"/>
      <c r="AI47" s="2002"/>
      <c r="AJ47" s="2002"/>
      <c r="AK47" s="2002"/>
      <c r="AL47" s="153"/>
    </row>
    <row r="48" spans="1:39" ht="57" customHeight="1" x14ac:dyDescent="0.25">
      <c r="A48" s="1062" t="s">
        <v>198</v>
      </c>
      <c r="B48" s="2002"/>
      <c r="C48" s="2002"/>
      <c r="D48" s="2002"/>
      <c r="E48" s="2002"/>
      <c r="F48" s="2002"/>
      <c r="G48" s="2002"/>
      <c r="H48" s="2002"/>
      <c r="I48" s="2002"/>
      <c r="J48" s="2002"/>
      <c r="K48" s="2002"/>
      <c r="L48" s="2002"/>
      <c r="M48" s="2002"/>
      <c r="N48" s="2002"/>
      <c r="O48" s="2002"/>
      <c r="P48" s="2002"/>
      <c r="Q48" s="2002"/>
      <c r="R48" s="2002"/>
      <c r="S48" s="2002"/>
      <c r="T48" s="2002"/>
      <c r="U48" s="2002"/>
      <c r="V48" s="2002"/>
      <c r="W48" s="2002"/>
      <c r="X48" s="2002"/>
      <c r="Y48" s="2002"/>
      <c r="Z48" s="2002"/>
      <c r="AA48" s="2002"/>
      <c r="AB48" s="2002"/>
      <c r="AC48" s="2002"/>
      <c r="AD48" s="2002"/>
      <c r="AE48" s="2002"/>
      <c r="AF48" s="2002"/>
      <c r="AG48" s="2002"/>
      <c r="AH48" s="2002"/>
      <c r="AI48" s="2002"/>
      <c r="AJ48" s="2002"/>
      <c r="AK48" s="2002"/>
      <c r="AL48" s="153"/>
      <c r="AM48" s="153"/>
    </row>
    <row r="49" spans="1:39" ht="57" customHeight="1" x14ac:dyDescent="0.25">
      <c r="A49" s="1062" t="s">
        <v>198</v>
      </c>
      <c r="B49" s="2002"/>
      <c r="C49" s="2002"/>
      <c r="D49" s="2002"/>
      <c r="E49" s="2002"/>
      <c r="F49" s="2002"/>
      <c r="G49" s="2002"/>
      <c r="H49" s="2002"/>
      <c r="I49" s="2002"/>
      <c r="J49" s="2002"/>
      <c r="K49" s="2002"/>
      <c r="L49" s="2002"/>
      <c r="M49" s="2002"/>
      <c r="N49" s="2002"/>
      <c r="O49" s="2002"/>
      <c r="P49" s="2002"/>
      <c r="Q49" s="2002"/>
      <c r="R49" s="2002"/>
      <c r="S49" s="2002"/>
      <c r="T49" s="2002"/>
      <c r="U49" s="2002"/>
      <c r="V49" s="2002"/>
      <c r="W49" s="2002"/>
      <c r="X49" s="2002"/>
      <c r="Y49" s="2002"/>
      <c r="Z49" s="2002"/>
      <c r="AA49" s="2002"/>
      <c r="AB49" s="2002"/>
      <c r="AC49" s="2002"/>
      <c r="AD49" s="2002"/>
      <c r="AE49" s="2002"/>
      <c r="AF49" s="2002"/>
      <c r="AG49" s="2002"/>
      <c r="AH49" s="2002"/>
      <c r="AI49" s="2002"/>
      <c r="AJ49" s="2002"/>
      <c r="AK49" s="2002"/>
      <c r="AL49" s="153"/>
      <c r="AM49" s="153"/>
    </row>
    <row r="50" spans="1:39" ht="57" customHeight="1" x14ac:dyDescent="0.25">
      <c r="A50" s="1062" t="s">
        <v>198</v>
      </c>
      <c r="B50" s="2002"/>
      <c r="C50" s="2002"/>
      <c r="D50" s="2002"/>
      <c r="E50" s="2002"/>
      <c r="F50" s="2002"/>
      <c r="G50" s="2002"/>
      <c r="H50" s="2002"/>
      <c r="I50" s="2002"/>
      <c r="J50" s="2002"/>
      <c r="K50" s="2002"/>
      <c r="L50" s="2002"/>
      <c r="M50" s="2002"/>
      <c r="N50" s="2002"/>
      <c r="O50" s="2002"/>
      <c r="P50" s="2002"/>
      <c r="Q50" s="2002"/>
      <c r="R50" s="2002"/>
      <c r="S50" s="2002"/>
      <c r="T50" s="2002"/>
      <c r="U50" s="2002"/>
      <c r="V50" s="2002"/>
      <c r="W50" s="2002"/>
      <c r="X50" s="2002"/>
      <c r="Y50" s="2002"/>
      <c r="Z50" s="2002"/>
      <c r="AA50" s="2002"/>
      <c r="AB50" s="2002"/>
      <c r="AC50" s="2002"/>
      <c r="AD50" s="2002"/>
      <c r="AE50" s="2002"/>
      <c r="AF50" s="2002"/>
      <c r="AG50" s="2002"/>
      <c r="AH50" s="2002"/>
      <c r="AI50" s="2002"/>
      <c r="AJ50" s="2002"/>
      <c r="AK50" s="2002"/>
      <c r="AL50" s="153"/>
      <c r="AM50" s="153"/>
    </row>
    <row r="51" spans="1:39" ht="57" customHeight="1" x14ac:dyDescent="0.25">
      <c r="A51" s="1062" t="s">
        <v>198</v>
      </c>
      <c r="B51" s="2002"/>
      <c r="C51" s="2002"/>
      <c r="D51" s="2002"/>
      <c r="E51" s="2002"/>
      <c r="F51" s="2002"/>
      <c r="G51" s="2002"/>
      <c r="H51" s="2002"/>
      <c r="I51" s="2002"/>
      <c r="J51" s="2002"/>
      <c r="K51" s="2002"/>
      <c r="L51" s="2002"/>
      <c r="M51" s="2002"/>
      <c r="N51" s="2002"/>
      <c r="O51" s="2002"/>
      <c r="P51" s="2002"/>
      <c r="Q51" s="2002"/>
      <c r="R51" s="2002"/>
      <c r="S51" s="2002"/>
      <c r="T51" s="2002"/>
      <c r="U51" s="2002"/>
      <c r="V51" s="2002"/>
      <c r="W51" s="2002"/>
      <c r="X51" s="2002"/>
      <c r="Y51" s="2002"/>
      <c r="Z51" s="2002"/>
      <c r="AA51" s="2002"/>
      <c r="AB51" s="2002"/>
      <c r="AC51" s="2002"/>
      <c r="AD51" s="2002"/>
      <c r="AE51" s="2002"/>
      <c r="AF51" s="2002"/>
      <c r="AG51" s="2002"/>
      <c r="AH51" s="2002"/>
      <c r="AI51" s="2002"/>
      <c r="AJ51" s="2002"/>
      <c r="AK51" s="2002"/>
      <c r="AL51" s="153"/>
      <c r="AM51" s="153"/>
    </row>
    <row r="52" spans="1:39" ht="57" customHeight="1" x14ac:dyDescent="0.25">
      <c r="A52" s="1062" t="s">
        <v>198</v>
      </c>
      <c r="B52" s="2002"/>
      <c r="C52" s="2002"/>
      <c r="D52" s="2002"/>
      <c r="E52" s="2002"/>
      <c r="F52" s="2002"/>
      <c r="G52" s="2002"/>
      <c r="H52" s="2002"/>
      <c r="I52" s="2002"/>
      <c r="J52" s="2002"/>
      <c r="K52" s="2002"/>
      <c r="L52" s="2002"/>
      <c r="M52" s="2002"/>
      <c r="N52" s="2002"/>
      <c r="O52" s="2002"/>
      <c r="P52" s="2002"/>
      <c r="Q52" s="2002"/>
      <c r="R52" s="2002"/>
      <c r="S52" s="2002"/>
      <c r="T52" s="2002"/>
      <c r="U52" s="2002"/>
      <c r="V52" s="2002"/>
      <c r="W52" s="2002"/>
      <c r="X52" s="2002"/>
      <c r="Y52" s="2002"/>
      <c r="Z52" s="2002"/>
      <c r="AA52" s="2002"/>
      <c r="AB52" s="2002"/>
      <c r="AC52" s="2002"/>
      <c r="AD52" s="2002"/>
      <c r="AE52" s="2002"/>
      <c r="AF52" s="2002"/>
      <c r="AG52" s="2002"/>
      <c r="AH52" s="2002"/>
      <c r="AI52" s="2002"/>
      <c r="AJ52" s="2002"/>
      <c r="AK52" s="2002"/>
      <c r="AL52" s="153"/>
    </row>
    <row r="53" spans="1:39" ht="57" customHeight="1" x14ac:dyDescent="0.25">
      <c r="A53" s="1062" t="s">
        <v>198</v>
      </c>
      <c r="B53" s="2002"/>
      <c r="C53" s="2002"/>
      <c r="D53" s="2002"/>
      <c r="E53" s="2002"/>
      <c r="F53" s="2002"/>
      <c r="G53" s="2002"/>
      <c r="H53" s="2002"/>
      <c r="I53" s="2002"/>
      <c r="J53" s="2002"/>
      <c r="K53" s="2002"/>
      <c r="L53" s="2002"/>
      <c r="M53" s="2002"/>
      <c r="N53" s="2002"/>
      <c r="O53" s="2002"/>
      <c r="P53" s="2002"/>
      <c r="Q53" s="2002"/>
      <c r="R53" s="2002"/>
      <c r="S53" s="2002"/>
      <c r="T53" s="2002"/>
      <c r="U53" s="2002"/>
      <c r="V53" s="2002"/>
      <c r="W53" s="2002"/>
      <c r="X53" s="2002"/>
      <c r="Y53" s="2002"/>
      <c r="Z53" s="2002"/>
      <c r="AA53" s="2002"/>
      <c r="AB53" s="2002"/>
      <c r="AC53" s="2002"/>
      <c r="AD53" s="2002"/>
      <c r="AE53" s="2002"/>
      <c r="AF53" s="2002"/>
      <c r="AG53" s="2002"/>
      <c r="AH53" s="2002"/>
      <c r="AI53" s="2002"/>
      <c r="AJ53" s="2002"/>
      <c r="AK53" s="2002"/>
      <c r="AL53" s="153"/>
      <c r="AM53" s="153"/>
    </row>
    <row r="54" spans="1:39" ht="57" customHeight="1" x14ac:dyDescent="0.25">
      <c r="A54" s="1062" t="s">
        <v>198</v>
      </c>
      <c r="B54" s="2002"/>
      <c r="C54" s="2002"/>
      <c r="D54" s="2002"/>
      <c r="E54" s="2002"/>
      <c r="F54" s="2002"/>
      <c r="G54" s="2002"/>
      <c r="H54" s="2002"/>
      <c r="I54" s="2002"/>
      <c r="J54" s="2002"/>
      <c r="K54" s="2002"/>
      <c r="L54" s="2002"/>
      <c r="M54" s="2002"/>
      <c r="N54" s="2002"/>
      <c r="O54" s="2002"/>
      <c r="P54" s="2002"/>
      <c r="Q54" s="2002"/>
      <c r="R54" s="2002"/>
      <c r="S54" s="2002"/>
      <c r="T54" s="2002"/>
      <c r="U54" s="2002"/>
      <c r="V54" s="2002"/>
      <c r="W54" s="2002"/>
      <c r="X54" s="2002"/>
      <c r="Y54" s="2002"/>
      <c r="Z54" s="2002"/>
      <c r="AA54" s="2002"/>
      <c r="AB54" s="2002"/>
      <c r="AC54" s="2002"/>
      <c r="AD54" s="2002"/>
      <c r="AE54" s="2002"/>
      <c r="AF54" s="2002"/>
      <c r="AG54" s="2002"/>
      <c r="AH54" s="2002"/>
      <c r="AI54" s="2002"/>
      <c r="AJ54" s="2002"/>
      <c r="AK54" s="2002"/>
      <c r="AL54" s="153"/>
      <c r="AM54" s="153"/>
    </row>
    <row r="55" spans="1:39" ht="57" customHeight="1" x14ac:dyDescent="0.25">
      <c r="A55" s="1062" t="s">
        <v>198</v>
      </c>
      <c r="B55" s="2002"/>
      <c r="C55" s="2002"/>
      <c r="D55" s="2002"/>
      <c r="E55" s="2002"/>
      <c r="F55" s="2002"/>
      <c r="G55" s="2002"/>
      <c r="H55" s="2002"/>
      <c r="I55" s="2002"/>
      <c r="J55" s="2002"/>
      <c r="K55" s="2002"/>
      <c r="L55" s="2002"/>
      <c r="M55" s="2002"/>
      <c r="N55" s="2002"/>
      <c r="O55" s="2002"/>
      <c r="P55" s="2002"/>
      <c r="Q55" s="2002"/>
      <c r="R55" s="2002"/>
      <c r="S55" s="2002"/>
      <c r="T55" s="2002"/>
      <c r="U55" s="2002"/>
      <c r="V55" s="2002"/>
      <c r="W55" s="2002"/>
      <c r="X55" s="2002"/>
      <c r="Y55" s="2002"/>
      <c r="Z55" s="2002"/>
      <c r="AA55" s="2002"/>
      <c r="AB55" s="2002"/>
      <c r="AC55" s="2002"/>
      <c r="AD55" s="2002"/>
      <c r="AE55" s="2002"/>
      <c r="AF55" s="2002"/>
      <c r="AG55" s="2002"/>
      <c r="AH55" s="2002"/>
      <c r="AI55" s="2002"/>
      <c r="AJ55" s="2002"/>
      <c r="AK55" s="2002"/>
      <c r="AL55" s="153"/>
      <c r="AM55" s="153"/>
    </row>
    <row r="56" spans="1:39" x14ac:dyDescent="0.25">
      <c r="A56" s="153"/>
      <c r="B56" s="763"/>
      <c r="C56" s="763"/>
      <c r="D56" s="763"/>
      <c r="E56" s="763"/>
      <c r="F56" s="763"/>
      <c r="G56" s="763"/>
      <c r="H56" s="763"/>
      <c r="I56" s="763"/>
      <c r="J56" s="763"/>
      <c r="K56" s="763"/>
      <c r="L56" s="763"/>
      <c r="M56" s="763"/>
      <c r="N56" s="763"/>
      <c r="O56" s="763"/>
      <c r="P56" s="763"/>
      <c r="Q56" s="763"/>
      <c r="R56" s="763"/>
      <c r="S56" s="763"/>
      <c r="T56" s="763"/>
      <c r="U56" s="763"/>
      <c r="V56" s="763"/>
      <c r="W56" s="763"/>
      <c r="X56" s="763"/>
      <c r="Y56" s="763"/>
      <c r="Z56" s="763"/>
      <c r="AA56" s="763"/>
      <c r="AB56" s="763"/>
      <c r="AC56" s="763"/>
      <c r="AD56" s="763"/>
      <c r="AE56" s="763"/>
      <c r="AF56" s="763"/>
      <c r="AG56" s="763"/>
      <c r="AH56" s="763"/>
      <c r="AI56" s="763"/>
      <c r="AJ56" s="763"/>
      <c r="AK56" s="763"/>
      <c r="AL56" s="153"/>
      <c r="AM56" s="153"/>
    </row>
    <row r="57" spans="1:39" x14ac:dyDescent="0.25">
      <c r="A57" s="153"/>
      <c r="B57" s="763"/>
      <c r="C57" s="763"/>
      <c r="D57" s="763"/>
      <c r="E57" s="763"/>
      <c r="F57" s="763"/>
      <c r="G57" s="763"/>
      <c r="H57" s="763"/>
      <c r="I57" s="763"/>
      <c r="J57" s="763"/>
      <c r="K57" s="763"/>
      <c r="L57" s="763"/>
      <c r="M57" s="763"/>
      <c r="N57" s="763"/>
      <c r="O57" s="763"/>
      <c r="P57" s="763"/>
      <c r="Q57" s="763"/>
      <c r="R57" s="763"/>
      <c r="S57" s="763"/>
      <c r="T57" s="763"/>
      <c r="U57" s="763"/>
      <c r="V57" s="763"/>
      <c r="W57" s="763"/>
      <c r="X57" s="763"/>
      <c r="Y57" s="763"/>
      <c r="Z57" s="763"/>
      <c r="AA57" s="763"/>
      <c r="AB57" s="763"/>
      <c r="AC57" s="763"/>
      <c r="AD57" s="763"/>
      <c r="AE57" s="763"/>
      <c r="AF57" s="763"/>
      <c r="AG57" s="763"/>
      <c r="AH57" s="763"/>
      <c r="AI57" s="763"/>
      <c r="AJ57" s="763"/>
      <c r="AK57" s="763"/>
      <c r="AL57" s="153"/>
      <c r="AM57" s="153"/>
    </row>
    <row r="58" spans="1:39" x14ac:dyDescent="0.25">
      <c r="A58" s="153"/>
      <c r="B58" s="763"/>
      <c r="C58" s="763"/>
      <c r="D58" s="763"/>
      <c r="E58" s="763"/>
      <c r="F58" s="763"/>
      <c r="G58" s="763"/>
      <c r="H58" s="763"/>
      <c r="I58" s="763"/>
      <c r="J58" s="763"/>
      <c r="K58" s="763"/>
      <c r="L58" s="763"/>
      <c r="M58" s="763"/>
      <c r="N58" s="763"/>
      <c r="O58" s="763"/>
      <c r="P58" s="763"/>
      <c r="Q58" s="763"/>
      <c r="R58" s="763"/>
      <c r="S58" s="763"/>
      <c r="T58" s="763"/>
      <c r="U58" s="763"/>
      <c r="V58" s="763"/>
      <c r="W58" s="763"/>
      <c r="X58" s="763"/>
      <c r="Y58" s="763"/>
      <c r="Z58" s="763"/>
      <c r="AA58" s="763"/>
      <c r="AB58" s="763"/>
      <c r="AC58" s="763"/>
      <c r="AD58" s="763"/>
      <c r="AE58" s="763"/>
      <c r="AF58" s="763"/>
      <c r="AG58" s="763"/>
      <c r="AH58" s="763"/>
      <c r="AI58" s="763"/>
      <c r="AJ58" s="763"/>
      <c r="AK58" s="763"/>
      <c r="AL58" s="153"/>
      <c r="AM58" s="153"/>
    </row>
    <row r="59" spans="1:39" x14ac:dyDescent="0.25">
      <c r="A59" s="153"/>
      <c r="B59" s="763"/>
      <c r="C59" s="763"/>
      <c r="D59" s="763"/>
      <c r="E59" s="763"/>
      <c r="F59" s="763"/>
      <c r="G59" s="763"/>
      <c r="H59" s="763"/>
      <c r="I59" s="763"/>
      <c r="J59" s="763"/>
      <c r="K59" s="763"/>
      <c r="L59" s="763"/>
      <c r="M59" s="763"/>
      <c r="N59" s="763"/>
      <c r="O59" s="763"/>
      <c r="P59" s="763"/>
      <c r="Q59" s="763"/>
      <c r="R59" s="763"/>
      <c r="S59" s="763"/>
      <c r="T59" s="763"/>
      <c r="U59" s="763"/>
      <c r="V59" s="763"/>
      <c r="W59" s="763"/>
      <c r="X59" s="763"/>
      <c r="Y59" s="763"/>
      <c r="Z59" s="763"/>
      <c r="AA59" s="763"/>
      <c r="AB59" s="763"/>
      <c r="AC59" s="763"/>
      <c r="AD59" s="763"/>
      <c r="AE59" s="763"/>
      <c r="AF59" s="763"/>
      <c r="AG59" s="763"/>
      <c r="AH59" s="763"/>
      <c r="AI59" s="763"/>
      <c r="AJ59" s="763"/>
      <c r="AK59" s="763"/>
      <c r="AL59" s="153"/>
      <c r="AM59" s="153"/>
    </row>
    <row r="60" spans="1:39" x14ac:dyDescent="0.25">
      <c r="A60" s="153"/>
      <c r="B60" s="763"/>
      <c r="C60" s="763"/>
      <c r="D60" s="763"/>
      <c r="E60" s="763"/>
      <c r="F60" s="763"/>
      <c r="G60" s="763"/>
      <c r="H60" s="763"/>
      <c r="I60" s="763"/>
      <c r="J60" s="763"/>
      <c r="K60" s="763"/>
      <c r="L60" s="763"/>
      <c r="M60" s="763"/>
      <c r="N60" s="763"/>
      <c r="O60" s="763"/>
      <c r="P60" s="763"/>
      <c r="Q60" s="763"/>
      <c r="R60" s="763"/>
      <c r="S60" s="763"/>
      <c r="T60" s="763"/>
      <c r="U60" s="763"/>
      <c r="V60" s="763"/>
      <c r="W60" s="763"/>
      <c r="X60" s="763"/>
      <c r="Y60" s="763"/>
      <c r="Z60" s="763"/>
      <c r="AA60" s="763"/>
      <c r="AB60" s="763"/>
      <c r="AC60" s="763"/>
      <c r="AD60" s="763"/>
      <c r="AE60" s="763"/>
      <c r="AF60" s="763"/>
      <c r="AG60" s="763"/>
      <c r="AH60" s="763"/>
      <c r="AI60" s="763"/>
      <c r="AJ60" s="763"/>
      <c r="AK60" s="763"/>
      <c r="AL60" s="153"/>
      <c r="AM60" s="153"/>
    </row>
    <row r="61" spans="1:39" x14ac:dyDescent="0.25">
      <c r="A61" s="153"/>
      <c r="B61" s="763"/>
      <c r="C61" s="763"/>
      <c r="D61" s="763"/>
      <c r="E61" s="763"/>
      <c r="F61" s="763"/>
      <c r="G61" s="763"/>
      <c r="H61" s="763"/>
      <c r="I61" s="763"/>
      <c r="J61" s="763"/>
      <c r="K61" s="763"/>
      <c r="L61" s="763"/>
      <c r="M61" s="763"/>
      <c r="N61" s="763"/>
      <c r="O61" s="763"/>
      <c r="P61" s="763"/>
      <c r="Q61" s="763"/>
      <c r="R61" s="763"/>
      <c r="S61" s="763"/>
      <c r="T61" s="763"/>
      <c r="U61" s="763"/>
      <c r="V61" s="763"/>
      <c r="W61" s="763"/>
      <c r="X61" s="763"/>
      <c r="Y61" s="763"/>
      <c r="Z61" s="763"/>
      <c r="AA61" s="763"/>
      <c r="AB61" s="763"/>
      <c r="AC61" s="763"/>
      <c r="AD61" s="763"/>
      <c r="AE61" s="763"/>
      <c r="AF61" s="763"/>
      <c r="AG61" s="763"/>
      <c r="AH61" s="763"/>
      <c r="AI61" s="763"/>
      <c r="AJ61" s="763"/>
      <c r="AK61" s="763"/>
      <c r="AL61" s="153"/>
      <c r="AM61" s="153"/>
    </row>
    <row r="62" spans="1:39" x14ac:dyDescent="0.25">
      <c r="A62" s="153"/>
      <c r="B62" s="763"/>
      <c r="C62" s="763"/>
      <c r="D62" s="763"/>
      <c r="E62" s="763"/>
      <c r="F62" s="763"/>
      <c r="G62" s="763"/>
      <c r="H62" s="763"/>
      <c r="I62" s="763"/>
      <c r="J62" s="763"/>
      <c r="K62" s="763"/>
      <c r="L62" s="763"/>
      <c r="M62" s="763"/>
      <c r="N62" s="763"/>
      <c r="O62" s="763"/>
      <c r="P62" s="763"/>
      <c r="Q62" s="763"/>
      <c r="R62" s="763"/>
      <c r="S62" s="763"/>
      <c r="T62" s="763"/>
      <c r="U62" s="763"/>
      <c r="V62" s="763"/>
      <c r="W62" s="763"/>
      <c r="X62" s="763"/>
      <c r="Y62" s="763"/>
      <c r="Z62" s="763"/>
      <c r="AA62" s="763"/>
      <c r="AB62" s="763"/>
      <c r="AC62" s="763"/>
      <c r="AD62" s="763"/>
      <c r="AE62" s="763"/>
      <c r="AF62" s="763"/>
      <c r="AG62" s="763"/>
      <c r="AH62" s="763"/>
      <c r="AI62" s="763"/>
      <c r="AJ62" s="763"/>
      <c r="AK62" s="763"/>
      <c r="AL62" s="153"/>
      <c r="AM62" s="153"/>
    </row>
    <row r="63" spans="1:39" x14ac:dyDescent="0.25">
      <c r="A63" s="153"/>
      <c r="B63" s="763"/>
      <c r="C63" s="763"/>
      <c r="D63" s="763"/>
      <c r="E63" s="763"/>
      <c r="F63" s="763"/>
      <c r="G63" s="763"/>
      <c r="H63" s="763"/>
      <c r="I63" s="763"/>
      <c r="J63" s="763"/>
      <c r="K63" s="763"/>
      <c r="L63" s="763"/>
      <c r="M63" s="763"/>
      <c r="N63" s="763"/>
      <c r="O63" s="763"/>
      <c r="P63" s="763"/>
      <c r="Q63" s="763"/>
      <c r="R63" s="763"/>
      <c r="S63" s="763"/>
      <c r="T63" s="763"/>
      <c r="U63" s="763"/>
      <c r="V63" s="763"/>
      <c r="W63" s="763"/>
      <c r="X63" s="763"/>
      <c r="Y63" s="763"/>
      <c r="Z63" s="763"/>
      <c r="AA63" s="763"/>
      <c r="AB63" s="763"/>
      <c r="AC63" s="763"/>
      <c r="AD63" s="763"/>
      <c r="AE63" s="763"/>
      <c r="AF63" s="763"/>
      <c r="AG63" s="763"/>
      <c r="AH63" s="763"/>
      <c r="AI63" s="763"/>
      <c r="AJ63" s="763"/>
      <c r="AK63" s="763"/>
      <c r="AL63" s="153"/>
      <c r="AM63" s="153"/>
    </row>
    <row r="64" spans="1:39" x14ac:dyDescent="0.25">
      <c r="A64" s="153"/>
      <c r="B64" s="763"/>
      <c r="C64" s="763"/>
      <c r="D64" s="763"/>
      <c r="E64" s="763"/>
      <c r="F64" s="763"/>
      <c r="G64" s="763"/>
      <c r="H64" s="763"/>
      <c r="I64" s="763"/>
      <c r="J64" s="763"/>
      <c r="K64" s="763"/>
      <c r="L64" s="763"/>
      <c r="M64" s="763"/>
      <c r="N64" s="763"/>
      <c r="O64" s="763"/>
      <c r="P64" s="763"/>
      <c r="Q64" s="763"/>
      <c r="R64" s="763"/>
      <c r="S64" s="763"/>
      <c r="T64" s="763"/>
      <c r="U64" s="763"/>
      <c r="V64" s="763"/>
      <c r="W64" s="763"/>
      <c r="X64" s="763"/>
      <c r="Y64" s="763"/>
      <c r="Z64" s="763"/>
      <c r="AA64" s="763"/>
      <c r="AB64" s="763"/>
      <c r="AC64" s="763"/>
      <c r="AD64" s="763"/>
      <c r="AE64" s="763"/>
      <c r="AF64" s="763"/>
      <c r="AG64" s="763"/>
      <c r="AH64" s="763"/>
      <c r="AI64" s="763"/>
      <c r="AJ64" s="763"/>
      <c r="AK64" s="763"/>
      <c r="AL64" s="153"/>
      <c r="AM64" s="153"/>
    </row>
    <row r="65" spans="1:39" x14ac:dyDescent="0.25">
      <c r="A65" s="153"/>
      <c r="B65" s="763"/>
      <c r="C65" s="763"/>
      <c r="D65" s="763"/>
      <c r="E65" s="763"/>
      <c r="F65" s="763"/>
      <c r="G65" s="763"/>
      <c r="H65" s="763"/>
      <c r="I65" s="763"/>
      <c r="J65" s="763"/>
      <c r="K65" s="763"/>
      <c r="L65" s="763"/>
      <c r="M65" s="763"/>
      <c r="N65" s="763"/>
      <c r="O65" s="763"/>
      <c r="P65" s="763"/>
      <c r="Q65" s="763"/>
      <c r="R65" s="763"/>
      <c r="S65" s="763"/>
      <c r="T65" s="763"/>
      <c r="U65" s="763"/>
      <c r="V65" s="763"/>
      <c r="W65" s="763"/>
      <c r="X65" s="763"/>
      <c r="Y65" s="763"/>
      <c r="Z65" s="763"/>
      <c r="AA65" s="763"/>
      <c r="AB65" s="763"/>
      <c r="AC65" s="763"/>
      <c r="AD65" s="763"/>
      <c r="AE65" s="763"/>
      <c r="AF65" s="763"/>
      <c r="AG65" s="763"/>
      <c r="AH65" s="763"/>
      <c r="AI65" s="763"/>
      <c r="AJ65" s="763"/>
      <c r="AK65" s="763"/>
      <c r="AL65" s="153"/>
      <c r="AM65" s="153"/>
    </row>
    <row r="66" spans="1:39" x14ac:dyDescent="0.25">
      <c r="A66" s="153"/>
      <c r="B66" s="763"/>
      <c r="C66" s="763"/>
      <c r="D66" s="763"/>
      <c r="E66" s="763"/>
      <c r="F66" s="763"/>
      <c r="G66" s="763"/>
      <c r="H66" s="763"/>
      <c r="I66" s="763"/>
      <c r="J66" s="763"/>
      <c r="K66" s="763"/>
      <c r="L66" s="763"/>
      <c r="M66" s="763"/>
      <c r="N66" s="763"/>
      <c r="O66" s="763"/>
      <c r="P66" s="763"/>
      <c r="Q66" s="763"/>
      <c r="R66" s="763"/>
      <c r="S66" s="763"/>
      <c r="T66" s="763"/>
      <c r="U66" s="763"/>
      <c r="V66" s="763"/>
      <c r="W66" s="763"/>
      <c r="X66" s="763"/>
      <c r="Y66" s="763"/>
      <c r="Z66" s="763"/>
      <c r="AA66" s="763"/>
      <c r="AB66" s="763"/>
      <c r="AC66" s="763"/>
      <c r="AD66" s="763"/>
      <c r="AE66" s="763"/>
      <c r="AF66" s="763"/>
      <c r="AG66" s="763"/>
      <c r="AH66" s="763"/>
      <c r="AI66" s="763"/>
      <c r="AJ66" s="763"/>
      <c r="AK66" s="763"/>
      <c r="AL66" s="153"/>
      <c r="AM66" s="153"/>
    </row>
    <row r="67" spans="1:39" x14ac:dyDescent="0.25">
      <c r="A67" s="153"/>
      <c r="B67" s="763"/>
      <c r="C67" s="763"/>
      <c r="D67" s="763"/>
      <c r="E67" s="763"/>
      <c r="F67" s="763"/>
      <c r="G67" s="763"/>
      <c r="H67" s="763"/>
      <c r="I67" s="763"/>
      <c r="J67" s="763"/>
      <c r="K67" s="763"/>
      <c r="L67" s="763"/>
      <c r="M67" s="763"/>
      <c r="N67" s="763"/>
      <c r="O67" s="763"/>
      <c r="P67" s="763"/>
      <c r="Q67" s="763"/>
      <c r="R67" s="763"/>
      <c r="S67" s="763"/>
      <c r="T67" s="763"/>
      <c r="U67" s="763"/>
      <c r="V67" s="763"/>
      <c r="W67" s="763"/>
      <c r="X67" s="763"/>
      <c r="Y67" s="763"/>
      <c r="Z67" s="763"/>
      <c r="AA67" s="763"/>
      <c r="AB67" s="763"/>
      <c r="AC67" s="763"/>
      <c r="AD67" s="763"/>
      <c r="AE67" s="763"/>
      <c r="AF67" s="763"/>
      <c r="AG67" s="763"/>
      <c r="AH67" s="763"/>
      <c r="AI67" s="763"/>
      <c r="AJ67" s="763"/>
      <c r="AK67" s="763"/>
      <c r="AL67" s="153"/>
      <c r="AM67" s="153"/>
    </row>
    <row r="68" spans="1:39" x14ac:dyDescent="0.25">
      <c r="A68" s="153"/>
      <c r="B68" s="763"/>
      <c r="C68" s="763"/>
      <c r="D68" s="763"/>
      <c r="E68" s="763"/>
      <c r="F68" s="763"/>
      <c r="G68" s="763"/>
      <c r="H68" s="763"/>
      <c r="I68" s="763"/>
      <c r="J68" s="763"/>
      <c r="K68" s="763"/>
      <c r="L68" s="763"/>
      <c r="M68" s="763"/>
      <c r="N68" s="763"/>
      <c r="O68" s="763"/>
      <c r="P68" s="763"/>
      <c r="Q68" s="763"/>
      <c r="R68" s="763"/>
      <c r="S68" s="763"/>
      <c r="T68" s="763"/>
      <c r="U68" s="763"/>
      <c r="V68" s="763"/>
      <c r="W68" s="763"/>
      <c r="X68" s="763"/>
      <c r="Y68" s="763"/>
      <c r="Z68" s="763"/>
      <c r="AA68" s="763"/>
      <c r="AB68" s="763"/>
      <c r="AC68" s="763"/>
      <c r="AD68" s="763"/>
      <c r="AE68" s="763"/>
      <c r="AF68" s="763"/>
      <c r="AG68" s="763"/>
      <c r="AH68" s="763"/>
      <c r="AI68" s="763"/>
      <c r="AJ68" s="763"/>
      <c r="AK68" s="763"/>
      <c r="AL68" s="153"/>
      <c r="AM68" s="153"/>
    </row>
    <row r="69" spans="1:39" x14ac:dyDescent="0.25">
      <c r="A69" s="153"/>
      <c r="B69" s="763"/>
      <c r="C69" s="763"/>
      <c r="D69" s="763"/>
      <c r="E69" s="763"/>
      <c r="F69" s="763"/>
      <c r="G69" s="763"/>
      <c r="H69" s="763"/>
      <c r="I69" s="763"/>
      <c r="J69" s="763"/>
      <c r="K69" s="763"/>
      <c r="L69" s="763"/>
      <c r="M69" s="763"/>
      <c r="N69" s="763"/>
      <c r="O69" s="763"/>
      <c r="P69" s="763"/>
      <c r="Q69" s="763"/>
      <c r="R69" s="763"/>
      <c r="S69" s="763"/>
      <c r="T69" s="763"/>
      <c r="U69" s="763"/>
      <c r="V69" s="763"/>
      <c r="W69" s="763"/>
      <c r="X69" s="763"/>
      <c r="Y69" s="763"/>
      <c r="Z69" s="763"/>
      <c r="AA69" s="763"/>
      <c r="AB69" s="763"/>
      <c r="AC69" s="763"/>
      <c r="AD69" s="763"/>
      <c r="AE69" s="763"/>
      <c r="AF69" s="763"/>
      <c r="AG69" s="763"/>
      <c r="AH69" s="763"/>
      <c r="AI69" s="763"/>
      <c r="AJ69" s="763"/>
      <c r="AK69" s="763"/>
      <c r="AL69" s="153"/>
      <c r="AM69" s="153"/>
    </row>
    <row r="70" spans="1:39" x14ac:dyDescent="0.25">
      <c r="A70" s="153"/>
      <c r="B70" s="763"/>
      <c r="C70" s="763"/>
      <c r="D70" s="763"/>
      <c r="E70" s="763"/>
      <c r="F70" s="763"/>
      <c r="G70" s="763"/>
      <c r="H70" s="763"/>
      <c r="I70" s="763"/>
      <c r="J70" s="763"/>
      <c r="K70" s="763"/>
      <c r="L70" s="763"/>
      <c r="M70" s="763"/>
      <c r="N70" s="763"/>
      <c r="O70" s="763"/>
      <c r="P70" s="763"/>
      <c r="Q70" s="763"/>
      <c r="R70" s="763"/>
      <c r="S70" s="763"/>
      <c r="T70" s="763"/>
      <c r="U70" s="763"/>
      <c r="V70" s="763"/>
      <c r="W70" s="763"/>
      <c r="X70" s="763"/>
      <c r="Y70" s="763"/>
      <c r="Z70" s="763"/>
      <c r="AA70" s="763"/>
      <c r="AB70" s="763"/>
      <c r="AC70" s="763"/>
      <c r="AD70" s="763"/>
      <c r="AE70" s="763"/>
      <c r="AF70" s="763"/>
      <c r="AG70" s="763"/>
      <c r="AH70" s="763"/>
      <c r="AI70" s="763"/>
      <c r="AJ70" s="763"/>
      <c r="AK70" s="763"/>
      <c r="AL70" s="153"/>
      <c r="AM70" s="153"/>
    </row>
    <row r="71" spans="1:39" x14ac:dyDescent="0.25">
      <c r="A71" s="153"/>
      <c r="B71" s="763"/>
      <c r="C71" s="763"/>
      <c r="D71" s="763"/>
      <c r="E71" s="763"/>
      <c r="F71" s="763"/>
      <c r="G71" s="763"/>
      <c r="H71" s="763"/>
      <c r="I71" s="763"/>
      <c r="J71" s="763"/>
      <c r="K71" s="763"/>
      <c r="L71" s="763"/>
      <c r="M71" s="763"/>
      <c r="N71" s="763"/>
      <c r="O71" s="763"/>
      <c r="P71" s="763"/>
      <c r="Q71" s="763"/>
      <c r="R71" s="763"/>
      <c r="S71" s="763"/>
      <c r="T71" s="763"/>
      <c r="U71" s="763"/>
      <c r="V71" s="763"/>
      <c r="W71" s="763"/>
      <c r="X71" s="763"/>
      <c r="Y71" s="763"/>
      <c r="Z71" s="763"/>
      <c r="AA71" s="763"/>
      <c r="AB71" s="763"/>
      <c r="AC71" s="763"/>
      <c r="AD71" s="763"/>
      <c r="AE71" s="763"/>
      <c r="AF71" s="763"/>
      <c r="AG71" s="763"/>
      <c r="AH71" s="763"/>
      <c r="AI71" s="763"/>
      <c r="AJ71" s="763"/>
      <c r="AK71" s="763"/>
      <c r="AL71" s="153"/>
      <c r="AM71" s="153"/>
    </row>
    <row r="72" spans="1:39" x14ac:dyDescent="0.25">
      <c r="A72" s="153"/>
      <c r="B72" s="763"/>
      <c r="C72" s="763"/>
      <c r="D72" s="763"/>
      <c r="E72" s="763"/>
      <c r="F72" s="763"/>
      <c r="G72" s="763"/>
      <c r="H72" s="763"/>
      <c r="I72" s="763"/>
      <c r="J72" s="763"/>
      <c r="K72" s="763"/>
      <c r="L72" s="763"/>
      <c r="M72" s="763"/>
      <c r="N72" s="763"/>
      <c r="O72" s="763"/>
      <c r="P72" s="763"/>
      <c r="Q72" s="763"/>
      <c r="R72" s="763"/>
      <c r="S72" s="763"/>
      <c r="T72" s="763"/>
      <c r="U72" s="763"/>
      <c r="V72" s="763"/>
      <c r="W72" s="763"/>
      <c r="X72" s="763"/>
      <c r="Y72" s="763"/>
      <c r="Z72" s="763"/>
      <c r="AA72" s="763"/>
      <c r="AB72" s="763"/>
      <c r="AC72" s="763"/>
      <c r="AD72" s="763"/>
      <c r="AE72" s="763"/>
      <c r="AF72" s="763"/>
      <c r="AG72" s="763"/>
      <c r="AH72" s="763"/>
      <c r="AI72" s="763"/>
      <c r="AJ72" s="763"/>
      <c r="AK72" s="763"/>
      <c r="AL72" s="153"/>
      <c r="AM72" s="153"/>
    </row>
    <row r="73" spans="1:39" x14ac:dyDescent="0.25">
      <c r="A73" s="153"/>
      <c r="B73" s="763"/>
      <c r="C73" s="763"/>
      <c r="D73" s="763"/>
      <c r="E73" s="763"/>
      <c r="F73" s="763"/>
      <c r="G73" s="763"/>
      <c r="H73" s="763"/>
      <c r="I73" s="763"/>
      <c r="J73" s="763"/>
      <c r="K73" s="763"/>
      <c r="L73" s="763"/>
      <c r="M73" s="763"/>
      <c r="N73" s="763"/>
      <c r="O73" s="763"/>
      <c r="P73" s="763"/>
      <c r="Q73" s="763"/>
      <c r="R73" s="763"/>
      <c r="S73" s="763"/>
      <c r="T73" s="763"/>
      <c r="U73" s="763"/>
      <c r="V73" s="763"/>
      <c r="W73" s="763"/>
      <c r="X73" s="763"/>
      <c r="Y73" s="763"/>
      <c r="Z73" s="763"/>
      <c r="AA73" s="763"/>
      <c r="AB73" s="763"/>
      <c r="AC73" s="763"/>
      <c r="AD73" s="763"/>
      <c r="AE73" s="763"/>
      <c r="AF73" s="763"/>
      <c r="AG73" s="763"/>
      <c r="AH73" s="763"/>
      <c r="AI73" s="763"/>
      <c r="AJ73" s="763"/>
      <c r="AK73" s="763"/>
      <c r="AL73" s="153"/>
      <c r="AM73" s="153"/>
    </row>
    <row r="74" spans="1:39" x14ac:dyDescent="0.25">
      <c r="A74" s="153"/>
      <c r="B74" s="763"/>
      <c r="C74" s="763"/>
      <c r="D74" s="763"/>
      <c r="E74" s="763"/>
      <c r="F74" s="763"/>
      <c r="G74" s="763"/>
      <c r="H74" s="763"/>
      <c r="I74" s="763"/>
      <c r="J74" s="763"/>
      <c r="K74" s="763"/>
      <c r="L74" s="763"/>
      <c r="M74" s="763"/>
      <c r="N74" s="763"/>
      <c r="O74" s="763"/>
      <c r="P74" s="763"/>
      <c r="Q74" s="763"/>
      <c r="R74" s="763"/>
      <c r="S74" s="763"/>
      <c r="T74" s="763"/>
      <c r="U74" s="763"/>
      <c r="V74" s="763"/>
      <c r="W74" s="763"/>
      <c r="X74" s="763"/>
      <c r="Y74" s="763"/>
      <c r="Z74" s="763"/>
      <c r="AA74" s="763"/>
      <c r="AB74" s="763"/>
      <c r="AC74" s="763"/>
      <c r="AD74" s="763"/>
      <c r="AE74" s="763"/>
      <c r="AF74" s="763"/>
      <c r="AG74" s="763"/>
      <c r="AH74" s="763"/>
      <c r="AI74" s="763"/>
      <c r="AJ74" s="763"/>
      <c r="AK74" s="763"/>
      <c r="AL74" s="153"/>
      <c r="AM74" s="153"/>
    </row>
    <row r="75" spans="1:39" x14ac:dyDescent="0.25">
      <c r="A75" s="153"/>
      <c r="B75" s="763"/>
      <c r="C75" s="763"/>
      <c r="D75" s="763"/>
      <c r="E75" s="763"/>
      <c r="F75" s="763"/>
      <c r="G75" s="763"/>
      <c r="H75" s="763"/>
      <c r="I75" s="763"/>
      <c r="J75" s="763"/>
      <c r="K75" s="763"/>
      <c r="L75" s="763"/>
      <c r="M75" s="763"/>
      <c r="N75" s="763"/>
      <c r="O75" s="763"/>
      <c r="P75" s="763"/>
      <c r="Q75" s="763"/>
      <c r="R75" s="763"/>
      <c r="S75" s="763"/>
      <c r="T75" s="763"/>
      <c r="U75" s="763"/>
      <c r="V75" s="763"/>
      <c r="W75" s="763"/>
      <c r="X75" s="763"/>
      <c r="Y75" s="763"/>
      <c r="Z75" s="763"/>
      <c r="AA75" s="763"/>
      <c r="AB75" s="763"/>
      <c r="AC75" s="763"/>
      <c r="AD75" s="763"/>
      <c r="AE75" s="763"/>
      <c r="AF75" s="763"/>
      <c r="AG75" s="763"/>
      <c r="AH75" s="763"/>
      <c r="AI75" s="763"/>
      <c r="AJ75" s="763"/>
      <c r="AK75" s="763"/>
      <c r="AL75" s="153"/>
      <c r="AM75" s="153"/>
    </row>
    <row r="76" spans="1:39" x14ac:dyDescent="0.25">
      <c r="A76" s="153"/>
      <c r="B76" s="763"/>
      <c r="C76" s="763"/>
      <c r="D76" s="763"/>
      <c r="E76" s="763"/>
      <c r="F76" s="763"/>
      <c r="G76" s="763"/>
      <c r="H76" s="763"/>
      <c r="I76" s="763"/>
      <c r="J76" s="763"/>
      <c r="K76" s="763"/>
      <c r="L76" s="763"/>
      <c r="M76" s="763"/>
      <c r="N76" s="763"/>
      <c r="O76" s="763"/>
      <c r="P76" s="763"/>
      <c r="Q76" s="763"/>
      <c r="R76" s="763"/>
      <c r="S76" s="763"/>
      <c r="T76" s="763"/>
      <c r="U76" s="763"/>
      <c r="V76" s="763"/>
      <c r="W76" s="763"/>
      <c r="X76" s="763"/>
      <c r="Y76" s="763"/>
      <c r="Z76" s="763"/>
      <c r="AA76" s="763"/>
      <c r="AB76" s="763"/>
      <c r="AC76" s="763"/>
      <c r="AD76" s="763"/>
      <c r="AE76" s="763"/>
      <c r="AF76" s="763"/>
      <c r="AG76" s="763"/>
      <c r="AH76" s="763"/>
      <c r="AI76" s="763"/>
      <c r="AJ76" s="763"/>
      <c r="AK76" s="763"/>
      <c r="AL76" s="153"/>
      <c r="AM76" s="153"/>
    </row>
    <row r="77" spans="1:39" x14ac:dyDescent="0.25">
      <c r="A77" s="153"/>
      <c r="B77" s="763"/>
      <c r="C77" s="763"/>
      <c r="D77" s="763"/>
      <c r="E77" s="763"/>
      <c r="F77" s="763"/>
      <c r="G77" s="763"/>
      <c r="H77" s="763"/>
      <c r="I77" s="763"/>
      <c r="J77" s="763"/>
      <c r="K77" s="763"/>
      <c r="L77" s="763"/>
      <c r="M77" s="763"/>
      <c r="N77" s="763"/>
      <c r="O77" s="763"/>
      <c r="P77" s="763"/>
      <c r="Q77" s="763"/>
      <c r="R77" s="763"/>
      <c r="S77" s="763"/>
      <c r="T77" s="763"/>
      <c r="U77" s="763"/>
      <c r="V77" s="763"/>
      <c r="W77" s="763"/>
      <c r="X77" s="763"/>
      <c r="Y77" s="763"/>
      <c r="Z77" s="763"/>
      <c r="AA77" s="763"/>
      <c r="AB77" s="763"/>
      <c r="AC77" s="763"/>
      <c r="AD77" s="763"/>
      <c r="AE77" s="763"/>
      <c r="AF77" s="763"/>
      <c r="AG77" s="763"/>
      <c r="AH77" s="763"/>
      <c r="AI77" s="763"/>
      <c r="AJ77" s="763"/>
      <c r="AK77" s="763"/>
      <c r="AL77" s="153"/>
      <c r="AM77" s="153"/>
    </row>
    <row r="78" spans="1:39" x14ac:dyDescent="0.25">
      <c r="A78" s="153"/>
      <c r="B78" s="763"/>
      <c r="C78" s="763"/>
      <c r="D78" s="763"/>
      <c r="E78" s="763"/>
      <c r="F78" s="763"/>
      <c r="G78" s="763"/>
      <c r="H78" s="763"/>
      <c r="I78" s="763"/>
      <c r="J78" s="763"/>
      <c r="K78" s="763"/>
      <c r="L78" s="763"/>
      <c r="M78" s="763"/>
      <c r="N78" s="763"/>
      <c r="O78" s="763"/>
      <c r="P78" s="763"/>
      <c r="Q78" s="763"/>
      <c r="R78" s="763"/>
      <c r="S78" s="763"/>
      <c r="T78" s="763"/>
      <c r="U78" s="763"/>
      <c r="V78" s="763"/>
      <c r="W78" s="763"/>
      <c r="X78" s="763"/>
      <c r="Y78" s="763"/>
      <c r="Z78" s="763"/>
      <c r="AA78" s="763"/>
      <c r="AB78" s="763"/>
      <c r="AC78" s="763"/>
      <c r="AD78" s="763"/>
      <c r="AE78" s="763"/>
      <c r="AF78" s="763"/>
      <c r="AG78" s="763"/>
      <c r="AH78" s="763"/>
      <c r="AI78" s="763"/>
      <c r="AJ78" s="763"/>
      <c r="AK78" s="763"/>
      <c r="AL78" s="153"/>
      <c r="AM78" s="153"/>
    </row>
    <row r="79" spans="1:39" x14ac:dyDescent="0.25">
      <c r="A79" s="153"/>
      <c r="B79" s="763"/>
      <c r="C79" s="763"/>
      <c r="D79" s="763"/>
      <c r="E79" s="763"/>
      <c r="F79" s="763"/>
      <c r="G79" s="763"/>
      <c r="H79" s="763"/>
      <c r="I79" s="763"/>
      <c r="J79" s="763"/>
      <c r="K79" s="763"/>
      <c r="L79" s="763"/>
      <c r="M79" s="763"/>
      <c r="N79" s="763"/>
      <c r="O79" s="763"/>
      <c r="P79" s="763"/>
      <c r="Q79" s="763"/>
      <c r="R79" s="763"/>
      <c r="S79" s="763"/>
      <c r="T79" s="763"/>
      <c r="U79" s="763"/>
      <c r="V79" s="763"/>
      <c r="W79" s="763"/>
      <c r="X79" s="763"/>
      <c r="Y79" s="763"/>
      <c r="Z79" s="763"/>
      <c r="AA79" s="763"/>
      <c r="AB79" s="763"/>
      <c r="AC79" s="763"/>
      <c r="AD79" s="763"/>
      <c r="AE79" s="763"/>
      <c r="AF79" s="763"/>
      <c r="AG79" s="763"/>
      <c r="AH79" s="763"/>
      <c r="AI79" s="763"/>
      <c r="AJ79" s="763"/>
      <c r="AK79" s="763"/>
      <c r="AL79" s="153"/>
      <c r="AM79" s="153"/>
    </row>
    <row r="80" spans="1:39" x14ac:dyDescent="0.25">
      <c r="A80" s="153"/>
      <c r="B80" s="763"/>
      <c r="C80" s="763"/>
      <c r="D80" s="763"/>
      <c r="E80" s="763"/>
      <c r="F80" s="763"/>
      <c r="G80" s="763"/>
      <c r="H80" s="763"/>
      <c r="I80" s="763"/>
      <c r="J80" s="763"/>
      <c r="K80" s="763"/>
      <c r="L80" s="763"/>
      <c r="M80" s="763"/>
      <c r="N80" s="763"/>
      <c r="O80" s="763"/>
      <c r="P80" s="763"/>
      <c r="Q80" s="763"/>
      <c r="R80" s="763"/>
      <c r="S80" s="763"/>
      <c r="T80" s="763"/>
      <c r="U80" s="763"/>
      <c r="V80" s="763"/>
      <c r="W80" s="763"/>
      <c r="X80" s="763"/>
      <c r="Y80" s="763"/>
      <c r="Z80" s="763"/>
      <c r="AA80" s="763"/>
      <c r="AB80" s="763"/>
      <c r="AC80" s="763"/>
      <c r="AD80" s="763"/>
      <c r="AE80" s="763"/>
      <c r="AF80" s="763"/>
      <c r="AG80" s="763"/>
      <c r="AH80" s="763"/>
      <c r="AI80" s="763"/>
      <c r="AJ80" s="763"/>
      <c r="AK80" s="763"/>
      <c r="AL80" s="153"/>
      <c r="AM80" s="153"/>
    </row>
    <row r="81" spans="1:39" x14ac:dyDescent="0.25">
      <c r="A81" s="153"/>
      <c r="B81" s="763"/>
      <c r="C81" s="763"/>
      <c r="D81" s="763"/>
      <c r="E81" s="763"/>
      <c r="F81" s="763"/>
      <c r="G81" s="763"/>
      <c r="H81" s="763"/>
      <c r="I81" s="763"/>
      <c r="J81" s="763"/>
      <c r="K81" s="763"/>
      <c r="L81" s="763"/>
      <c r="M81" s="763"/>
      <c r="N81" s="763"/>
      <c r="O81" s="763"/>
      <c r="P81" s="763"/>
      <c r="Q81" s="763"/>
      <c r="R81" s="763"/>
      <c r="S81" s="763"/>
      <c r="T81" s="763"/>
      <c r="U81" s="763"/>
      <c r="V81" s="763"/>
      <c r="W81" s="763"/>
      <c r="X81" s="763"/>
      <c r="Y81" s="763"/>
      <c r="Z81" s="763"/>
      <c r="AA81" s="763"/>
      <c r="AB81" s="763"/>
      <c r="AC81" s="763"/>
      <c r="AD81" s="763"/>
      <c r="AE81" s="763"/>
      <c r="AF81" s="763"/>
      <c r="AG81" s="763"/>
      <c r="AH81" s="763"/>
      <c r="AI81" s="763"/>
      <c r="AJ81" s="763"/>
      <c r="AK81" s="763"/>
      <c r="AL81" s="153"/>
      <c r="AM81" s="153"/>
    </row>
    <row r="82" spans="1:39" x14ac:dyDescent="0.25">
      <c r="A82" s="153"/>
      <c r="B82" s="763"/>
      <c r="C82" s="763"/>
      <c r="D82" s="763"/>
      <c r="E82" s="763"/>
      <c r="F82" s="763"/>
      <c r="G82" s="763"/>
      <c r="H82" s="763"/>
      <c r="I82" s="763"/>
      <c r="J82" s="763"/>
      <c r="K82" s="763"/>
      <c r="L82" s="763"/>
      <c r="M82" s="763"/>
      <c r="N82" s="763"/>
      <c r="O82" s="763"/>
      <c r="P82" s="763"/>
      <c r="Q82" s="763"/>
      <c r="R82" s="763"/>
      <c r="S82" s="763"/>
      <c r="T82" s="763"/>
      <c r="U82" s="763"/>
      <c r="V82" s="763"/>
      <c r="W82" s="763"/>
      <c r="X82" s="763"/>
      <c r="Y82" s="763"/>
      <c r="Z82" s="763"/>
      <c r="AA82" s="763"/>
      <c r="AB82" s="763"/>
      <c r="AC82" s="763"/>
      <c r="AD82" s="763"/>
      <c r="AE82" s="763"/>
      <c r="AF82" s="763"/>
      <c r="AG82" s="763"/>
      <c r="AH82" s="763"/>
      <c r="AI82" s="763"/>
      <c r="AJ82" s="763"/>
      <c r="AK82" s="763"/>
      <c r="AL82" s="153"/>
      <c r="AM82" s="153"/>
    </row>
    <row r="83" spans="1:39" x14ac:dyDescent="0.25">
      <c r="A83" s="153"/>
      <c r="B83" s="763"/>
      <c r="C83" s="763"/>
      <c r="D83" s="763"/>
      <c r="E83" s="763"/>
      <c r="F83" s="763"/>
      <c r="G83" s="763"/>
      <c r="H83" s="763"/>
      <c r="I83" s="763"/>
      <c r="J83" s="763"/>
      <c r="K83" s="763"/>
      <c r="L83" s="763"/>
      <c r="M83" s="763"/>
      <c r="N83" s="763"/>
      <c r="O83" s="763"/>
      <c r="P83" s="763"/>
      <c r="Q83" s="763"/>
      <c r="R83" s="763"/>
      <c r="S83" s="763"/>
      <c r="T83" s="763"/>
      <c r="U83" s="763"/>
      <c r="V83" s="763"/>
      <c r="W83" s="763"/>
      <c r="X83" s="763"/>
      <c r="Y83" s="763"/>
      <c r="Z83" s="763"/>
      <c r="AA83" s="763"/>
      <c r="AB83" s="763"/>
      <c r="AC83" s="763"/>
      <c r="AD83" s="763"/>
      <c r="AE83" s="763"/>
      <c r="AF83" s="763"/>
      <c r="AG83" s="763"/>
      <c r="AH83" s="763"/>
      <c r="AI83" s="763"/>
      <c r="AJ83" s="763"/>
      <c r="AK83" s="763"/>
      <c r="AL83" s="153"/>
      <c r="AM83" s="153"/>
    </row>
    <row r="84" spans="1:39" x14ac:dyDescent="0.25">
      <c r="A84" s="153"/>
      <c r="B84" s="763"/>
      <c r="C84" s="763"/>
      <c r="D84" s="763"/>
      <c r="E84" s="763"/>
      <c r="F84" s="763"/>
      <c r="G84" s="763"/>
      <c r="H84" s="763"/>
      <c r="I84" s="763"/>
      <c r="J84" s="763"/>
      <c r="K84" s="763"/>
      <c r="L84" s="763"/>
      <c r="M84" s="763"/>
      <c r="N84" s="763"/>
      <c r="O84" s="763"/>
      <c r="P84" s="763"/>
      <c r="Q84" s="763"/>
      <c r="R84" s="763"/>
      <c r="S84" s="763"/>
      <c r="T84" s="763"/>
      <c r="U84" s="763"/>
      <c r="V84" s="763"/>
      <c r="W84" s="763"/>
      <c r="X84" s="763"/>
      <c r="Y84" s="763"/>
      <c r="Z84" s="763"/>
      <c r="AA84" s="763"/>
      <c r="AB84" s="763"/>
      <c r="AC84" s="763"/>
      <c r="AD84" s="763"/>
      <c r="AE84" s="763"/>
      <c r="AF84" s="763"/>
      <c r="AG84" s="763"/>
      <c r="AH84" s="763"/>
      <c r="AI84" s="763"/>
      <c r="AJ84" s="763"/>
      <c r="AK84" s="763"/>
      <c r="AL84" s="153"/>
      <c r="AM84" s="153"/>
    </row>
    <row r="85" spans="1:39" x14ac:dyDescent="0.25">
      <c r="A85" s="153"/>
      <c r="B85" s="763"/>
      <c r="C85" s="763"/>
      <c r="D85" s="763"/>
      <c r="E85" s="763"/>
      <c r="F85" s="763"/>
      <c r="G85" s="763"/>
      <c r="H85" s="763"/>
      <c r="I85" s="763"/>
      <c r="J85" s="763"/>
      <c r="K85" s="763"/>
      <c r="L85" s="763"/>
      <c r="M85" s="763"/>
      <c r="N85" s="763"/>
      <c r="O85" s="763"/>
      <c r="P85" s="763"/>
      <c r="Q85" s="763"/>
      <c r="R85" s="763"/>
      <c r="S85" s="763"/>
      <c r="T85" s="763"/>
      <c r="U85" s="763"/>
      <c r="V85" s="763"/>
      <c r="W85" s="763"/>
      <c r="X85" s="763"/>
      <c r="Y85" s="763"/>
      <c r="Z85" s="763"/>
      <c r="AA85" s="763"/>
      <c r="AB85" s="763"/>
      <c r="AC85" s="763"/>
      <c r="AD85" s="763"/>
      <c r="AE85" s="763"/>
      <c r="AF85" s="763"/>
      <c r="AG85" s="763"/>
      <c r="AH85" s="763"/>
      <c r="AI85" s="763"/>
      <c r="AJ85" s="763"/>
      <c r="AK85" s="763"/>
      <c r="AL85" s="153"/>
      <c r="AM85" s="153"/>
    </row>
    <row r="86" spans="1:39" x14ac:dyDescent="0.25">
      <c r="A86" s="153"/>
      <c r="B86" s="763"/>
      <c r="C86" s="763"/>
      <c r="D86" s="763"/>
      <c r="E86" s="763"/>
      <c r="F86" s="763"/>
      <c r="G86" s="763"/>
      <c r="H86" s="763"/>
      <c r="I86" s="763"/>
      <c r="J86" s="763"/>
      <c r="K86" s="763"/>
      <c r="L86" s="763"/>
      <c r="M86" s="763"/>
      <c r="N86" s="763"/>
      <c r="O86" s="763"/>
      <c r="P86" s="763"/>
      <c r="Q86" s="763"/>
      <c r="R86" s="763"/>
      <c r="S86" s="763"/>
      <c r="T86" s="763"/>
      <c r="U86" s="763"/>
      <c r="V86" s="763"/>
      <c r="W86" s="763"/>
      <c r="X86" s="763"/>
      <c r="Y86" s="763"/>
      <c r="Z86" s="763"/>
      <c r="AA86" s="763"/>
      <c r="AB86" s="763"/>
      <c r="AC86" s="763"/>
      <c r="AD86" s="763"/>
      <c r="AE86" s="763"/>
      <c r="AF86" s="763"/>
      <c r="AG86" s="763"/>
      <c r="AH86" s="763"/>
      <c r="AI86" s="763"/>
      <c r="AJ86" s="763"/>
      <c r="AK86" s="763"/>
      <c r="AL86" s="153"/>
      <c r="AM86" s="153"/>
    </row>
    <row r="87" spans="1:39" x14ac:dyDescent="0.25">
      <c r="A87" s="153"/>
      <c r="B87" s="763"/>
      <c r="C87" s="763"/>
      <c r="D87" s="763"/>
      <c r="E87" s="763"/>
      <c r="F87" s="763"/>
      <c r="G87" s="763"/>
      <c r="H87" s="763"/>
      <c r="I87" s="763"/>
      <c r="J87" s="763"/>
      <c r="K87" s="763"/>
      <c r="L87" s="763"/>
      <c r="M87" s="763"/>
      <c r="N87" s="763"/>
      <c r="O87" s="763"/>
      <c r="P87" s="763"/>
      <c r="Q87" s="763"/>
      <c r="R87" s="763"/>
      <c r="S87" s="763"/>
      <c r="T87" s="763"/>
      <c r="U87" s="763"/>
      <c r="V87" s="763"/>
      <c r="W87" s="763"/>
      <c r="X87" s="763"/>
      <c r="Y87" s="763"/>
      <c r="Z87" s="763"/>
      <c r="AA87" s="763"/>
      <c r="AB87" s="763"/>
      <c r="AC87" s="763"/>
      <c r="AD87" s="763"/>
      <c r="AE87" s="763"/>
      <c r="AF87" s="763"/>
      <c r="AG87" s="763"/>
      <c r="AH87" s="763"/>
      <c r="AI87" s="763"/>
      <c r="AJ87" s="763"/>
      <c r="AK87" s="763"/>
      <c r="AL87" s="153"/>
      <c r="AM87" s="153"/>
    </row>
    <row r="88" spans="1:39" x14ac:dyDescent="0.25">
      <c r="A88" s="153"/>
      <c r="B88" s="763"/>
      <c r="C88" s="763"/>
      <c r="D88" s="763"/>
      <c r="E88" s="763"/>
      <c r="F88" s="763"/>
      <c r="G88" s="763"/>
      <c r="H88" s="763"/>
      <c r="I88" s="763"/>
      <c r="J88" s="763"/>
      <c r="K88" s="763"/>
      <c r="L88" s="763"/>
      <c r="M88" s="763"/>
      <c r="N88" s="763"/>
      <c r="O88" s="763"/>
      <c r="P88" s="763"/>
      <c r="Q88" s="763"/>
      <c r="R88" s="763"/>
      <c r="S88" s="763"/>
      <c r="T88" s="763"/>
      <c r="U88" s="763"/>
      <c r="V88" s="763"/>
      <c r="W88" s="763"/>
      <c r="X88" s="763"/>
      <c r="Y88" s="763"/>
      <c r="Z88" s="763"/>
      <c r="AA88" s="763"/>
      <c r="AB88" s="763"/>
      <c r="AC88" s="763"/>
      <c r="AD88" s="763"/>
      <c r="AE88" s="763"/>
      <c r="AF88" s="763"/>
      <c r="AG88" s="763"/>
      <c r="AH88" s="763"/>
      <c r="AI88" s="763"/>
      <c r="AJ88" s="763"/>
      <c r="AK88" s="763"/>
      <c r="AL88" s="153"/>
      <c r="AM88" s="153"/>
    </row>
    <row r="89" spans="1:39" x14ac:dyDescent="0.25">
      <c r="A89" s="153"/>
      <c r="B89" s="763"/>
      <c r="C89" s="763"/>
      <c r="D89" s="763"/>
      <c r="E89" s="763"/>
      <c r="F89" s="763"/>
      <c r="G89" s="763"/>
      <c r="H89" s="763"/>
      <c r="I89" s="763"/>
      <c r="J89" s="763"/>
      <c r="K89" s="763"/>
      <c r="L89" s="763"/>
      <c r="M89" s="763"/>
      <c r="N89" s="763"/>
      <c r="O89" s="763"/>
      <c r="P89" s="763"/>
      <c r="Q89" s="763"/>
      <c r="R89" s="763"/>
      <c r="S89" s="763"/>
      <c r="T89" s="763"/>
      <c r="U89" s="763"/>
      <c r="V89" s="763"/>
      <c r="W89" s="763"/>
      <c r="X89" s="763"/>
      <c r="Y89" s="763"/>
      <c r="Z89" s="763"/>
      <c r="AA89" s="763"/>
      <c r="AB89" s="763"/>
      <c r="AC89" s="763"/>
      <c r="AD89" s="763"/>
      <c r="AE89" s="763"/>
      <c r="AF89" s="763"/>
      <c r="AG89" s="763"/>
      <c r="AH89" s="763"/>
      <c r="AI89" s="763"/>
      <c r="AJ89" s="763"/>
      <c r="AK89" s="763"/>
      <c r="AL89" s="153"/>
      <c r="AM89" s="153"/>
    </row>
    <row r="90" spans="1:39" x14ac:dyDescent="0.25">
      <c r="A90" s="153"/>
      <c r="B90" s="763"/>
      <c r="C90" s="763"/>
      <c r="D90" s="763"/>
      <c r="E90" s="763"/>
      <c r="F90" s="763"/>
      <c r="G90" s="763"/>
      <c r="H90" s="763"/>
      <c r="I90" s="763"/>
      <c r="J90" s="763"/>
      <c r="K90" s="763"/>
      <c r="L90" s="763"/>
      <c r="M90" s="763"/>
      <c r="N90" s="763"/>
      <c r="O90" s="763"/>
      <c r="P90" s="763"/>
      <c r="Q90" s="763"/>
      <c r="R90" s="763"/>
      <c r="S90" s="763"/>
      <c r="T90" s="763"/>
      <c r="U90" s="763"/>
      <c r="V90" s="763"/>
      <c r="W90" s="763"/>
      <c r="X90" s="763"/>
      <c r="Y90" s="763"/>
      <c r="Z90" s="763"/>
      <c r="AA90" s="763"/>
      <c r="AB90" s="763"/>
      <c r="AC90" s="763"/>
      <c r="AD90" s="763"/>
      <c r="AE90" s="763"/>
      <c r="AF90" s="763"/>
      <c r="AG90" s="763"/>
      <c r="AH90" s="763"/>
      <c r="AI90" s="763"/>
      <c r="AJ90" s="763"/>
      <c r="AK90" s="763"/>
      <c r="AL90" s="153"/>
      <c r="AM90" s="153"/>
    </row>
    <row r="91" spans="1:39" x14ac:dyDescent="0.25">
      <c r="A91" s="153"/>
      <c r="B91" s="763"/>
      <c r="C91" s="763"/>
      <c r="D91" s="763"/>
      <c r="E91" s="763"/>
      <c r="F91" s="763"/>
      <c r="G91" s="763"/>
      <c r="H91" s="763"/>
      <c r="I91" s="763"/>
      <c r="J91" s="763"/>
      <c r="K91" s="763"/>
      <c r="L91" s="763"/>
      <c r="M91" s="763"/>
      <c r="N91" s="763"/>
      <c r="O91" s="763"/>
      <c r="P91" s="763"/>
      <c r="Q91" s="763"/>
      <c r="R91" s="763"/>
      <c r="S91" s="763"/>
      <c r="T91" s="763"/>
      <c r="U91" s="763"/>
      <c r="V91" s="763"/>
      <c r="W91" s="763"/>
      <c r="X91" s="763"/>
      <c r="Y91" s="763"/>
      <c r="Z91" s="763"/>
      <c r="AA91" s="763"/>
      <c r="AB91" s="763"/>
      <c r="AC91" s="763"/>
      <c r="AD91" s="763"/>
      <c r="AE91" s="763"/>
      <c r="AF91" s="763"/>
      <c r="AG91" s="763"/>
      <c r="AH91" s="763"/>
      <c r="AI91" s="763"/>
      <c r="AJ91" s="763"/>
      <c r="AK91" s="763"/>
      <c r="AL91" s="153"/>
      <c r="AM91" s="153"/>
    </row>
    <row r="92" spans="1:39" x14ac:dyDescent="0.25">
      <c r="A92" s="153"/>
      <c r="B92" s="763"/>
      <c r="C92" s="763"/>
      <c r="D92" s="763"/>
      <c r="E92" s="763"/>
      <c r="F92" s="763"/>
      <c r="G92" s="763"/>
      <c r="H92" s="763"/>
      <c r="I92" s="763"/>
      <c r="J92" s="763"/>
      <c r="K92" s="763"/>
      <c r="L92" s="763"/>
      <c r="M92" s="763"/>
      <c r="N92" s="763"/>
      <c r="O92" s="763"/>
      <c r="P92" s="763"/>
      <c r="Q92" s="763"/>
      <c r="R92" s="763"/>
      <c r="S92" s="763"/>
      <c r="T92" s="763"/>
      <c r="U92" s="763"/>
      <c r="V92" s="763"/>
      <c r="W92" s="763"/>
      <c r="X92" s="763"/>
      <c r="Y92" s="763"/>
      <c r="Z92" s="763"/>
      <c r="AA92" s="763"/>
      <c r="AB92" s="763"/>
      <c r="AC92" s="763"/>
      <c r="AD92" s="763"/>
      <c r="AE92" s="763"/>
      <c r="AF92" s="763"/>
      <c r="AG92" s="763"/>
      <c r="AH92" s="763"/>
      <c r="AI92" s="763"/>
      <c r="AJ92" s="763"/>
      <c r="AK92" s="763"/>
      <c r="AL92" s="153"/>
      <c r="AM92" s="153"/>
    </row>
    <row r="93" spans="1:39" x14ac:dyDescent="0.25">
      <c r="A93" s="153"/>
      <c r="B93" s="763"/>
      <c r="C93" s="763"/>
      <c r="D93" s="763"/>
      <c r="E93" s="763"/>
      <c r="F93" s="763"/>
      <c r="G93" s="763"/>
      <c r="H93" s="763"/>
      <c r="I93" s="763"/>
      <c r="J93" s="763"/>
      <c r="K93" s="763"/>
      <c r="L93" s="763"/>
      <c r="M93" s="763"/>
      <c r="N93" s="763"/>
      <c r="O93" s="763"/>
      <c r="P93" s="763"/>
      <c r="Q93" s="763"/>
      <c r="R93" s="763"/>
      <c r="S93" s="763"/>
      <c r="T93" s="763"/>
      <c r="U93" s="763"/>
      <c r="V93" s="763"/>
      <c r="W93" s="763"/>
      <c r="X93" s="763"/>
      <c r="Y93" s="763"/>
      <c r="Z93" s="763"/>
      <c r="AA93" s="763"/>
      <c r="AB93" s="763"/>
      <c r="AC93" s="763"/>
      <c r="AD93" s="763"/>
      <c r="AE93" s="763"/>
      <c r="AF93" s="763"/>
      <c r="AG93" s="763"/>
      <c r="AH93" s="763"/>
      <c r="AI93" s="763"/>
      <c r="AJ93" s="763"/>
      <c r="AK93" s="763"/>
      <c r="AL93" s="153"/>
      <c r="AM93" s="153"/>
    </row>
    <row r="94" spans="1:39" x14ac:dyDescent="0.25">
      <c r="A94" s="153"/>
      <c r="B94" s="763"/>
      <c r="C94" s="763"/>
      <c r="D94" s="763"/>
      <c r="E94" s="763"/>
      <c r="F94" s="763"/>
      <c r="G94" s="763"/>
      <c r="H94" s="763"/>
      <c r="I94" s="763"/>
      <c r="J94" s="763"/>
      <c r="K94" s="763"/>
      <c r="L94" s="763"/>
      <c r="M94" s="763"/>
      <c r="N94" s="763"/>
      <c r="O94" s="763"/>
      <c r="P94" s="763"/>
      <c r="Q94" s="763"/>
      <c r="R94" s="763"/>
      <c r="S94" s="763"/>
      <c r="T94" s="763"/>
      <c r="U94" s="763"/>
      <c r="V94" s="763"/>
      <c r="W94" s="763"/>
      <c r="X94" s="763"/>
      <c r="Y94" s="763"/>
      <c r="Z94" s="763"/>
      <c r="AA94" s="763"/>
      <c r="AB94" s="763"/>
      <c r="AC94" s="763"/>
      <c r="AD94" s="763"/>
      <c r="AE94" s="763"/>
      <c r="AF94" s="763"/>
      <c r="AG94" s="763"/>
      <c r="AH94" s="763"/>
      <c r="AI94" s="763"/>
      <c r="AJ94" s="763"/>
      <c r="AK94" s="763"/>
      <c r="AL94" s="153"/>
      <c r="AM94" s="153"/>
    </row>
    <row r="95" spans="1:39" x14ac:dyDescent="0.25">
      <c r="A95" s="153"/>
      <c r="B95" s="763"/>
      <c r="C95" s="763"/>
      <c r="D95" s="763"/>
      <c r="E95" s="763"/>
      <c r="F95" s="763"/>
      <c r="G95" s="763"/>
      <c r="H95" s="763"/>
      <c r="I95" s="763"/>
      <c r="J95" s="763"/>
      <c r="K95" s="763"/>
      <c r="L95" s="763"/>
      <c r="M95" s="763"/>
      <c r="N95" s="763"/>
      <c r="O95" s="763"/>
      <c r="P95" s="763"/>
      <c r="Q95" s="763"/>
      <c r="R95" s="763"/>
      <c r="S95" s="763"/>
      <c r="T95" s="763"/>
      <c r="U95" s="763"/>
      <c r="V95" s="763"/>
      <c r="W95" s="763"/>
      <c r="X95" s="763"/>
      <c r="Y95" s="763"/>
      <c r="Z95" s="763"/>
      <c r="AA95" s="763"/>
      <c r="AB95" s="763"/>
      <c r="AC95" s="763"/>
      <c r="AD95" s="763"/>
      <c r="AE95" s="763"/>
      <c r="AF95" s="763"/>
      <c r="AG95" s="763"/>
      <c r="AH95" s="763"/>
      <c r="AI95" s="763"/>
      <c r="AJ95" s="763"/>
      <c r="AK95" s="763"/>
      <c r="AL95" s="153"/>
      <c r="AM95" s="153"/>
    </row>
    <row r="96" spans="1:39" x14ac:dyDescent="0.25">
      <c r="A96" s="153"/>
      <c r="B96" s="763"/>
      <c r="C96" s="763"/>
      <c r="D96" s="763"/>
      <c r="E96" s="763"/>
      <c r="F96" s="763"/>
      <c r="G96" s="763"/>
      <c r="H96" s="763"/>
      <c r="I96" s="763"/>
      <c r="J96" s="763"/>
      <c r="K96" s="763"/>
      <c r="L96" s="763"/>
      <c r="M96" s="763"/>
      <c r="N96" s="763"/>
      <c r="O96" s="763"/>
      <c r="P96" s="763"/>
      <c r="Q96" s="763"/>
      <c r="R96" s="763"/>
      <c r="S96" s="763"/>
      <c r="T96" s="763"/>
      <c r="U96" s="763"/>
      <c r="V96" s="763"/>
      <c r="W96" s="763"/>
      <c r="X96" s="763"/>
      <c r="Y96" s="763"/>
      <c r="Z96" s="763"/>
      <c r="AA96" s="763"/>
      <c r="AB96" s="763"/>
      <c r="AC96" s="763"/>
      <c r="AD96" s="763"/>
      <c r="AE96" s="763"/>
      <c r="AF96" s="763"/>
      <c r="AG96" s="763"/>
      <c r="AH96" s="763"/>
      <c r="AI96" s="763"/>
      <c r="AJ96" s="763"/>
      <c r="AK96" s="763"/>
      <c r="AL96" s="153"/>
      <c r="AM96" s="153"/>
    </row>
    <row r="97" spans="1:39" x14ac:dyDescent="0.25">
      <c r="A97" s="153"/>
      <c r="B97" s="763"/>
      <c r="C97" s="763"/>
      <c r="D97" s="763"/>
      <c r="E97" s="763"/>
      <c r="F97" s="763"/>
      <c r="G97" s="763"/>
      <c r="H97" s="763"/>
      <c r="I97" s="763"/>
      <c r="J97" s="763"/>
      <c r="K97" s="763"/>
      <c r="L97" s="763"/>
      <c r="M97" s="763"/>
      <c r="N97" s="763"/>
      <c r="O97" s="763"/>
      <c r="P97" s="763"/>
      <c r="Q97" s="763"/>
      <c r="R97" s="763"/>
      <c r="S97" s="763"/>
      <c r="T97" s="763"/>
      <c r="U97" s="763"/>
      <c r="V97" s="763"/>
      <c r="W97" s="763"/>
      <c r="X97" s="763"/>
      <c r="Y97" s="763"/>
      <c r="Z97" s="763"/>
      <c r="AA97" s="763"/>
      <c r="AB97" s="763"/>
      <c r="AC97" s="763"/>
      <c r="AD97" s="763"/>
      <c r="AE97" s="763"/>
      <c r="AF97" s="763"/>
      <c r="AG97" s="763"/>
      <c r="AH97" s="763"/>
      <c r="AI97" s="763"/>
      <c r="AJ97" s="763"/>
      <c r="AK97" s="763"/>
      <c r="AL97" s="153"/>
      <c r="AM97" s="153"/>
    </row>
    <row r="98" spans="1:39" x14ac:dyDescent="0.25">
      <c r="A98" s="153"/>
      <c r="B98" s="763"/>
      <c r="C98" s="763"/>
      <c r="D98" s="763"/>
      <c r="E98" s="763"/>
      <c r="F98" s="763"/>
      <c r="G98" s="763"/>
      <c r="H98" s="763"/>
      <c r="I98" s="763"/>
      <c r="J98" s="763"/>
      <c r="K98" s="763"/>
      <c r="L98" s="763"/>
      <c r="M98" s="763"/>
      <c r="N98" s="763"/>
      <c r="O98" s="763"/>
      <c r="P98" s="763"/>
      <c r="Q98" s="763"/>
      <c r="R98" s="763"/>
      <c r="S98" s="763"/>
      <c r="T98" s="763"/>
      <c r="U98" s="763"/>
      <c r="V98" s="763"/>
      <c r="W98" s="763"/>
      <c r="X98" s="763"/>
      <c r="Y98" s="763"/>
      <c r="Z98" s="763"/>
      <c r="AA98" s="763"/>
      <c r="AB98" s="763"/>
      <c r="AC98" s="763"/>
      <c r="AD98" s="763"/>
      <c r="AE98" s="763"/>
      <c r="AF98" s="763"/>
      <c r="AG98" s="763"/>
      <c r="AH98" s="763"/>
      <c r="AI98" s="763"/>
      <c r="AJ98" s="763"/>
      <c r="AK98" s="763"/>
      <c r="AL98" s="153"/>
      <c r="AM98" s="153"/>
    </row>
    <row r="99" spans="1:39" x14ac:dyDescent="0.25">
      <c r="A99" s="153"/>
      <c r="B99" s="763"/>
      <c r="C99" s="763"/>
      <c r="D99" s="763"/>
      <c r="E99" s="763"/>
      <c r="F99" s="763"/>
      <c r="G99" s="763"/>
      <c r="H99" s="763"/>
      <c r="I99" s="763"/>
      <c r="J99" s="763"/>
      <c r="K99" s="763"/>
      <c r="L99" s="763"/>
      <c r="M99" s="763"/>
      <c r="N99" s="763"/>
      <c r="O99" s="763"/>
      <c r="P99" s="763"/>
      <c r="Q99" s="763"/>
      <c r="R99" s="763"/>
      <c r="S99" s="763"/>
      <c r="T99" s="763"/>
      <c r="U99" s="763"/>
      <c r="V99" s="763"/>
      <c r="W99" s="763"/>
      <c r="X99" s="763"/>
      <c r="Y99" s="763"/>
      <c r="Z99" s="763"/>
      <c r="AA99" s="763"/>
      <c r="AB99" s="763"/>
      <c r="AC99" s="763"/>
      <c r="AD99" s="763"/>
      <c r="AE99" s="763"/>
      <c r="AF99" s="763"/>
      <c r="AG99" s="763"/>
      <c r="AH99" s="763"/>
      <c r="AI99" s="763"/>
      <c r="AJ99" s="763"/>
      <c r="AK99" s="763"/>
      <c r="AL99" s="153"/>
      <c r="AM99" s="153"/>
    </row>
    <row r="100" spans="1:39" x14ac:dyDescent="0.25">
      <c r="A100" s="153"/>
      <c r="B100" s="763"/>
      <c r="C100" s="763"/>
      <c r="D100" s="763"/>
      <c r="E100" s="763"/>
      <c r="F100" s="763"/>
      <c r="G100" s="763"/>
      <c r="H100" s="763"/>
      <c r="I100" s="763"/>
      <c r="J100" s="763"/>
      <c r="K100" s="763"/>
      <c r="L100" s="763"/>
      <c r="M100" s="763"/>
      <c r="N100" s="763"/>
      <c r="O100" s="763"/>
      <c r="P100" s="763"/>
      <c r="Q100" s="763"/>
      <c r="R100" s="763"/>
      <c r="S100" s="763"/>
      <c r="T100" s="763"/>
      <c r="U100" s="763"/>
      <c r="V100" s="763"/>
      <c r="W100" s="763"/>
      <c r="X100" s="763"/>
      <c r="Y100" s="763"/>
      <c r="Z100" s="763"/>
      <c r="AA100" s="763"/>
      <c r="AB100" s="763"/>
      <c r="AC100" s="763"/>
      <c r="AD100" s="763"/>
      <c r="AE100" s="763"/>
      <c r="AF100" s="763"/>
      <c r="AG100" s="763"/>
      <c r="AH100" s="763"/>
      <c r="AI100" s="763"/>
      <c r="AJ100" s="763"/>
      <c r="AK100" s="763"/>
      <c r="AL100" s="153"/>
      <c r="AM100" s="153"/>
    </row>
    <row r="101" spans="1:39" x14ac:dyDescent="0.25">
      <c r="A101" s="153"/>
      <c r="B101" s="763"/>
      <c r="C101" s="763"/>
      <c r="D101" s="763"/>
      <c r="E101" s="763"/>
      <c r="F101" s="763"/>
      <c r="G101" s="763"/>
      <c r="H101" s="763"/>
      <c r="I101" s="763"/>
      <c r="J101" s="763"/>
      <c r="K101" s="763"/>
      <c r="L101" s="763"/>
      <c r="M101" s="763"/>
      <c r="N101" s="763"/>
      <c r="O101" s="763"/>
      <c r="P101" s="763"/>
      <c r="Q101" s="763"/>
      <c r="R101" s="763"/>
      <c r="S101" s="763"/>
      <c r="T101" s="763"/>
      <c r="U101" s="763"/>
      <c r="V101" s="763"/>
      <c r="W101" s="763"/>
      <c r="X101" s="763"/>
      <c r="Y101" s="763"/>
      <c r="Z101" s="763"/>
      <c r="AA101" s="763"/>
      <c r="AB101" s="763"/>
      <c r="AC101" s="763"/>
      <c r="AD101" s="763"/>
      <c r="AE101" s="763"/>
      <c r="AF101" s="763"/>
      <c r="AG101" s="763"/>
      <c r="AH101" s="763"/>
      <c r="AI101" s="763"/>
      <c r="AJ101" s="763"/>
      <c r="AK101" s="763"/>
      <c r="AL101" s="153"/>
      <c r="AM101" s="153"/>
    </row>
    <row r="102" spans="1:39" x14ac:dyDescent="0.25">
      <c r="A102" s="153"/>
      <c r="B102" s="763"/>
      <c r="C102" s="763"/>
      <c r="D102" s="763"/>
      <c r="E102" s="763"/>
      <c r="F102" s="763"/>
      <c r="G102" s="763"/>
      <c r="H102" s="763"/>
      <c r="I102" s="763"/>
      <c r="J102" s="763"/>
      <c r="K102" s="763"/>
      <c r="L102" s="763"/>
      <c r="M102" s="763"/>
      <c r="N102" s="763"/>
      <c r="O102" s="763"/>
      <c r="P102" s="763"/>
      <c r="Q102" s="763"/>
      <c r="R102" s="763"/>
      <c r="S102" s="763"/>
      <c r="T102" s="763"/>
      <c r="U102" s="763"/>
      <c r="V102" s="763"/>
      <c r="W102" s="763"/>
      <c r="X102" s="763"/>
      <c r="Y102" s="763"/>
      <c r="Z102" s="763"/>
      <c r="AA102" s="763"/>
      <c r="AB102" s="763"/>
      <c r="AC102" s="763"/>
      <c r="AD102" s="763"/>
      <c r="AE102" s="763"/>
      <c r="AF102" s="763"/>
      <c r="AG102" s="763"/>
      <c r="AH102" s="763"/>
      <c r="AI102" s="763"/>
      <c r="AJ102" s="763"/>
      <c r="AK102" s="763"/>
      <c r="AL102" s="153"/>
      <c r="AM102" s="153"/>
    </row>
    <row r="103" spans="1:39" x14ac:dyDescent="0.25">
      <c r="A103" s="153"/>
      <c r="B103" s="763"/>
      <c r="C103" s="763"/>
      <c r="D103" s="763"/>
      <c r="E103" s="763"/>
      <c r="F103" s="763"/>
      <c r="G103" s="763"/>
      <c r="H103" s="763"/>
      <c r="I103" s="763"/>
      <c r="J103" s="763"/>
      <c r="K103" s="763"/>
      <c r="L103" s="763"/>
      <c r="M103" s="763"/>
      <c r="N103" s="763"/>
      <c r="O103" s="763"/>
      <c r="P103" s="763"/>
      <c r="Q103" s="763"/>
      <c r="R103" s="763"/>
      <c r="S103" s="763"/>
      <c r="T103" s="763"/>
      <c r="U103" s="763"/>
      <c r="V103" s="763"/>
      <c r="W103" s="763"/>
      <c r="X103" s="763"/>
      <c r="Y103" s="763"/>
      <c r="Z103" s="763"/>
      <c r="AA103" s="763"/>
      <c r="AB103" s="763"/>
      <c r="AC103" s="763"/>
      <c r="AD103" s="763"/>
      <c r="AE103" s="763"/>
      <c r="AF103" s="763"/>
      <c r="AG103" s="763"/>
      <c r="AH103" s="763"/>
      <c r="AI103" s="763"/>
      <c r="AJ103" s="763"/>
      <c r="AK103" s="763"/>
      <c r="AL103" s="153"/>
      <c r="AM103" s="153"/>
    </row>
    <row r="104" spans="1:39" x14ac:dyDescent="0.25">
      <c r="A104" s="153"/>
      <c r="B104" s="763"/>
      <c r="C104" s="763"/>
      <c r="D104" s="763"/>
      <c r="E104" s="763"/>
      <c r="F104" s="763"/>
      <c r="G104" s="763"/>
      <c r="H104" s="763"/>
      <c r="I104" s="763"/>
      <c r="J104" s="763"/>
      <c r="K104" s="763"/>
      <c r="L104" s="763"/>
      <c r="M104" s="763"/>
      <c r="N104" s="763"/>
      <c r="O104" s="763"/>
      <c r="P104" s="763"/>
      <c r="Q104" s="763"/>
      <c r="R104" s="763"/>
      <c r="S104" s="763"/>
      <c r="T104" s="763"/>
      <c r="U104" s="763"/>
      <c r="V104" s="763"/>
      <c r="W104" s="763"/>
      <c r="X104" s="763"/>
      <c r="Y104" s="763"/>
      <c r="Z104" s="763"/>
      <c r="AA104" s="763"/>
      <c r="AB104" s="763"/>
      <c r="AC104" s="763"/>
      <c r="AD104" s="763"/>
      <c r="AE104" s="763"/>
      <c r="AF104" s="763"/>
      <c r="AG104" s="763"/>
      <c r="AH104" s="763"/>
      <c r="AI104" s="763"/>
      <c r="AJ104" s="763"/>
      <c r="AK104" s="763"/>
      <c r="AL104" s="153"/>
      <c r="AM104" s="153"/>
    </row>
    <row r="105" spans="1:39" x14ac:dyDescent="0.25">
      <c r="A105" s="153"/>
      <c r="B105" s="763"/>
      <c r="C105" s="763"/>
      <c r="D105" s="763"/>
      <c r="E105" s="763"/>
      <c r="F105" s="763"/>
      <c r="G105" s="763"/>
      <c r="H105" s="763"/>
      <c r="I105" s="763"/>
      <c r="J105" s="763"/>
      <c r="K105" s="763"/>
      <c r="L105" s="763"/>
      <c r="M105" s="763"/>
      <c r="N105" s="763"/>
      <c r="O105" s="763"/>
      <c r="P105" s="763"/>
      <c r="Q105" s="763"/>
      <c r="R105" s="763"/>
      <c r="S105" s="763"/>
      <c r="T105" s="763"/>
      <c r="U105" s="763"/>
      <c r="V105" s="763"/>
      <c r="W105" s="763"/>
      <c r="X105" s="763"/>
      <c r="Y105" s="763"/>
      <c r="Z105" s="763"/>
      <c r="AA105" s="763"/>
      <c r="AB105" s="763"/>
      <c r="AC105" s="763"/>
      <c r="AD105" s="763"/>
      <c r="AE105" s="763"/>
      <c r="AF105" s="763"/>
      <c r="AG105" s="763"/>
      <c r="AH105" s="763"/>
      <c r="AI105" s="763"/>
      <c r="AJ105" s="763"/>
      <c r="AK105" s="763"/>
      <c r="AL105" s="153"/>
      <c r="AM105" s="153"/>
    </row>
    <row r="106" spans="1:39" x14ac:dyDescent="0.25">
      <c r="A106" s="153"/>
      <c r="B106" s="763"/>
      <c r="C106" s="763"/>
      <c r="D106" s="763"/>
      <c r="E106" s="763"/>
      <c r="F106" s="763"/>
      <c r="G106" s="763"/>
      <c r="H106" s="763"/>
      <c r="I106" s="763"/>
      <c r="J106" s="763"/>
      <c r="K106" s="763"/>
      <c r="L106" s="763"/>
      <c r="M106" s="763"/>
      <c r="N106" s="763"/>
      <c r="O106" s="763"/>
      <c r="P106" s="763"/>
      <c r="Q106" s="763"/>
      <c r="R106" s="763"/>
      <c r="S106" s="763"/>
      <c r="T106" s="763"/>
      <c r="U106" s="763"/>
      <c r="V106" s="763"/>
      <c r="W106" s="763"/>
      <c r="X106" s="763"/>
      <c r="Y106" s="763"/>
      <c r="Z106" s="763"/>
      <c r="AA106" s="763"/>
      <c r="AB106" s="763"/>
      <c r="AC106" s="763"/>
      <c r="AD106" s="763"/>
      <c r="AE106" s="763"/>
      <c r="AF106" s="763"/>
      <c r="AG106" s="763"/>
      <c r="AH106" s="763"/>
      <c r="AI106" s="763"/>
      <c r="AJ106" s="763"/>
      <c r="AK106" s="763"/>
      <c r="AL106" s="153"/>
      <c r="AM106" s="153"/>
    </row>
    <row r="107" spans="1:39" x14ac:dyDescent="0.25">
      <c r="A107" s="153"/>
      <c r="B107" s="763"/>
      <c r="C107" s="763"/>
      <c r="D107" s="763"/>
      <c r="E107" s="763"/>
      <c r="F107" s="763"/>
      <c r="G107" s="763"/>
      <c r="H107" s="763"/>
      <c r="I107" s="763"/>
      <c r="J107" s="763"/>
      <c r="K107" s="763"/>
      <c r="L107" s="763"/>
      <c r="M107" s="763"/>
      <c r="N107" s="763"/>
      <c r="O107" s="763"/>
      <c r="P107" s="763"/>
      <c r="Q107" s="763"/>
      <c r="R107" s="763"/>
      <c r="S107" s="763"/>
      <c r="T107" s="763"/>
      <c r="U107" s="763"/>
      <c r="V107" s="763"/>
      <c r="W107" s="763"/>
      <c r="X107" s="763"/>
      <c r="Y107" s="763"/>
      <c r="Z107" s="763"/>
      <c r="AA107" s="763"/>
      <c r="AB107" s="763"/>
      <c r="AC107" s="763"/>
      <c r="AD107" s="763"/>
      <c r="AE107" s="763"/>
      <c r="AF107" s="763"/>
      <c r="AG107" s="763"/>
      <c r="AH107" s="763"/>
      <c r="AI107" s="763"/>
      <c r="AJ107" s="763"/>
      <c r="AK107" s="763"/>
      <c r="AL107" s="153"/>
      <c r="AM107" s="153"/>
    </row>
    <row r="108" spans="1:39" x14ac:dyDescent="0.25">
      <c r="A108" s="153"/>
      <c r="B108" s="763"/>
      <c r="C108" s="763"/>
      <c r="D108" s="763"/>
      <c r="E108" s="763"/>
      <c r="F108" s="763"/>
      <c r="G108" s="763"/>
      <c r="H108" s="763"/>
      <c r="I108" s="763"/>
      <c r="J108" s="763"/>
      <c r="K108" s="763"/>
      <c r="L108" s="763"/>
      <c r="M108" s="763"/>
      <c r="N108" s="763"/>
      <c r="O108" s="763"/>
      <c r="P108" s="763"/>
      <c r="Q108" s="763"/>
      <c r="R108" s="763"/>
      <c r="S108" s="763"/>
      <c r="T108" s="763"/>
      <c r="U108" s="763"/>
      <c r="V108" s="763"/>
      <c r="W108" s="763"/>
      <c r="X108" s="763"/>
      <c r="Y108" s="763"/>
      <c r="Z108" s="763"/>
      <c r="AA108" s="763"/>
      <c r="AB108" s="763"/>
      <c r="AC108" s="763"/>
      <c r="AD108" s="763"/>
      <c r="AE108" s="763"/>
      <c r="AF108" s="763"/>
      <c r="AG108" s="763"/>
      <c r="AH108" s="763"/>
      <c r="AI108" s="763"/>
      <c r="AJ108" s="763"/>
      <c r="AK108" s="763"/>
      <c r="AL108" s="153"/>
      <c r="AM108" s="153"/>
    </row>
    <row r="109" spans="1:39" x14ac:dyDescent="0.25">
      <c r="A109" s="153"/>
      <c r="B109" s="763"/>
      <c r="C109" s="763"/>
      <c r="D109" s="763"/>
      <c r="E109" s="763"/>
      <c r="F109" s="763"/>
      <c r="G109" s="763"/>
      <c r="H109" s="763"/>
      <c r="I109" s="763"/>
      <c r="J109" s="763"/>
      <c r="K109" s="763"/>
      <c r="L109" s="763"/>
      <c r="M109" s="763"/>
      <c r="N109" s="763"/>
      <c r="O109" s="763"/>
      <c r="P109" s="763"/>
      <c r="Q109" s="763"/>
      <c r="R109" s="763"/>
      <c r="S109" s="763"/>
      <c r="T109" s="763"/>
      <c r="U109" s="763"/>
      <c r="V109" s="763"/>
      <c r="W109" s="763"/>
      <c r="X109" s="763"/>
      <c r="Y109" s="763"/>
      <c r="Z109" s="763"/>
      <c r="AA109" s="763"/>
      <c r="AB109" s="763"/>
      <c r="AC109" s="763"/>
      <c r="AD109" s="763"/>
      <c r="AE109" s="763"/>
      <c r="AF109" s="763"/>
      <c r="AG109" s="763"/>
      <c r="AH109" s="763"/>
      <c r="AI109" s="763"/>
      <c r="AJ109" s="763"/>
      <c r="AK109" s="763"/>
      <c r="AL109" s="153"/>
      <c r="AM109" s="153"/>
    </row>
    <row r="110" spans="1:39" x14ac:dyDescent="0.25">
      <c r="A110" s="153"/>
      <c r="B110" s="763"/>
      <c r="C110" s="763"/>
      <c r="D110" s="763"/>
      <c r="E110" s="763"/>
      <c r="F110" s="763"/>
      <c r="G110" s="763"/>
      <c r="H110" s="763"/>
      <c r="I110" s="763"/>
      <c r="J110" s="763"/>
      <c r="K110" s="763"/>
      <c r="L110" s="763"/>
      <c r="M110" s="763"/>
      <c r="N110" s="763"/>
      <c r="O110" s="763"/>
      <c r="P110" s="763"/>
      <c r="Q110" s="763"/>
      <c r="R110" s="763"/>
      <c r="S110" s="763"/>
      <c r="T110" s="763"/>
      <c r="U110" s="763"/>
      <c r="V110" s="763"/>
      <c r="W110" s="763"/>
      <c r="X110" s="763"/>
      <c r="Y110" s="763"/>
      <c r="Z110" s="763"/>
      <c r="AA110" s="763"/>
      <c r="AB110" s="763"/>
      <c r="AC110" s="763"/>
      <c r="AD110" s="763"/>
      <c r="AE110" s="763"/>
      <c r="AF110" s="763"/>
      <c r="AG110" s="763"/>
      <c r="AH110" s="763"/>
      <c r="AI110" s="763"/>
      <c r="AJ110" s="763"/>
      <c r="AK110" s="763"/>
      <c r="AL110" s="153"/>
      <c r="AM110" s="153"/>
    </row>
    <row r="111" spans="1:39" x14ac:dyDescent="0.25">
      <c r="A111" s="153"/>
      <c r="B111" s="763"/>
      <c r="C111" s="763"/>
      <c r="D111" s="763"/>
      <c r="E111" s="763"/>
      <c r="F111" s="763"/>
      <c r="G111" s="763"/>
      <c r="H111" s="763"/>
      <c r="I111" s="763"/>
      <c r="J111" s="763"/>
      <c r="K111" s="763"/>
      <c r="L111" s="763"/>
      <c r="M111" s="763"/>
      <c r="N111" s="763"/>
      <c r="O111" s="763"/>
      <c r="P111" s="763"/>
      <c r="Q111" s="763"/>
      <c r="R111" s="763"/>
      <c r="S111" s="763"/>
      <c r="T111" s="763"/>
      <c r="U111" s="763"/>
      <c r="V111" s="763"/>
      <c r="W111" s="763"/>
      <c r="X111" s="763"/>
      <c r="Y111" s="763"/>
      <c r="Z111" s="763"/>
      <c r="AA111" s="763"/>
      <c r="AB111" s="763"/>
      <c r="AC111" s="763"/>
      <c r="AD111" s="763"/>
      <c r="AE111" s="763"/>
      <c r="AF111" s="763"/>
      <c r="AG111" s="763"/>
      <c r="AH111" s="763"/>
      <c r="AI111" s="763"/>
      <c r="AJ111" s="763"/>
      <c r="AK111" s="763"/>
      <c r="AL111" s="153"/>
      <c r="AM111" s="153"/>
    </row>
    <row r="112" spans="1:39" x14ac:dyDescent="0.25">
      <c r="A112" s="153"/>
      <c r="B112" s="763"/>
      <c r="C112" s="763"/>
      <c r="D112" s="763"/>
      <c r="E112" s="763"/>
      <c r="F112" s="763"/>
      <c r="G112" s="763"/>
      <c r="H112" s="763"/>
      <c r="I112" s="763"/>
      <c r="J112" s="763"/>
      <c r="K112" s="763"/>
      <c r="L112" s="763"/>
      <c r="M112" s="763"/>
      <c r="N112" s="763"/>
      <c r="O112" s="763"/>
      <c r="P112" s="763"/>
      <c r="Q112" s="763"/>
      <c r="R112" s="763"/>
      <c r="S112" s="763"/>
      <c r="T112" s="763"/>
      <c r="U112" s="763"/>
      <c r="V112" s="763"/>
      <c r="W112" s="763"/>
      <c r="X112" s="763"/>
      <c r="Y112" s="763"/>
      <c r="Z112" s="763"/>
      <c r="AA112" s="763"/>
      <c r="AB112" s="763"/>
      <c r="AC112" s="763"/>
      <c r="AD112" s="763"/>
      <c r="AE112" s="763"/>
      <c r="AF112" s="763"/>
      <c r="AG112" s="763"/>
      <c r="AH112" s="763"/>
      <c r="AI112" s="763"/>
      <c r="AJ112" s="763"/>
      <c r="AK112" s="763"/>
      <c r="AL112" s="153"/>
      <c r="AM112" s="153"/>
    </row>
    <row r="113" spans="1:39" x14ac:dyDescent="0.25">
      <c r="A113" s="153"/>
      <c r="B113" s="763"/>
      <c r="C113" s="763"/>
      <c r="D113" s="763"/>
      <c r="E113" s="763"/>
      <c r="F113" s="763"/>
      <c r="G113" s="763"/>
      <c r="H113" s="763"/>
      <c r="I113" s="763"/>
      <c r="J113" s="763"/>
      <c r="K113" s="763"/>
      <c r="L113" s="763"/>
      <c r="M113" s="763"/>
      <c r="N113" s="763"/>
      <c r="O113" s="763"/>
      <c r="P113" s="763"/>
      <c r="Q113" s="763"/>
      <c r="R113" s="763"/>
      <c r="S113" s="763"/>
      <c r="T113" s="763"/>
      <c r="U113" s="763"/>
      <c r="V113" s="763"/>
      <c r="W113" s="763"/>
      <c r="X113" s="763"/>
      <c r="Y113" s="763"/>
      <c r="Z113" s="763"/>
      <c r="AA113" s="763"/>
      <c r="AB113" s="763"/>
      <c r="AC113" s="763"/>
      <c r="AD113" s="763"/>
      <c r="AE113" s="763"/>
      <c r="AF113" s="763"/>
      <c r="AG113" s="763"/>
      <c r="AH113" s="763"/>
      <c r="AI113" s="763"/>
      <c r="AJ113" s="763"/>
      <c r="AK113" s="763"/>
      <c r="AL113" s="153"/>
      <c r="AM113" s="153"/>
    </row>
    <row r="114" spans="1:39" x14ac:dyDescent="0.25">
      <c r="A114" s="153"/>
      <c r="B114" s="763"/>
      <c r="C114" s="763"/>
      <c r="D114" s="763"/>
      <c r="E114" s="763"/>
      <c r="F114" s="763"/>
      <c r="G114" s="763"/>
      <c r="H114" s="763"/>
      <c r="I114" s="763"/>
      <c r="J114" s="763"/>
      <c r="K114" s="763"/>
      <c r="L114" s="763"/>
      <c r="M114" s="763"/>
      <c r="N114" s="763"/>
      <c r="O114" s="763"/>
      <c r="P114" s="763"/>
      <c r="Q114" s="763"/>
      <c r="R114" s="763"/>
      <c r="S114" s="763"/>
      <c r="T114" s="763"/>
      <c r="U114" s="763"/>
      <c r="V114" s="763"/>
      <c r="W114" s="763"/>
      <c r="X114" s="763"/>
      <c r="Y114" s="763"/>
      <c r="Z114" s="763"/>
      <c r="AA114" s="763"/>
      <c r="AB114" s="763"/>
      <c r="AC114" s="763"/>
      <c r="AD114" s="763"/>
      <c r="AE114" s="763"/>
      <c r="AF114" s="763"/>
      <c r="AG114" s="763"/>
      <c r="AH114" s="763"/>
      <c r="AI114" s="763"/>
      <c r="AJ114" s="763"/>
      <c r="AK114" s="763"/>
      <c r="AL114" s="153"/>
      <c r="AM114" s="153"/>
    </row>
    <row r="115" spans="1:39" x14ac:dyDescent="0.25">
      <c r="A115" s="153"/>
      <c r="B115" s="763"/>
      <c r="C115" s="763"/>
      <c r="D115" s="763"/>
      <c r="E115" s="763"/>
      <c r="F115" s="763"/>
      <c r="G115" s="763"/>
      <c r="H115" s="763"/>
      <c r="I115" s="763"/>
      <c r="J115" s="763"/>
      <c r="K115" s="763"/>
      <c r="L115" s="763"/>
      <c r="M115" s="763"/>
      <c r="N115" s="763"/>
      <c r="O115" s="763"/>
      <c r="P115" s="763"/>
      <c r="Q115" s="763"/>
      <c r="R115" s="763"/>
      <c r="S115" s="763"/>
      <c r="T115" s="763"/>
      <c r="U115" s="763"/>
      <c r="V115" s="763"/>
      <c r="W115" s="763"/>
      <c r="X115" s="763"/>
      <c r="Y115" s="763"/>
      <c r="Z115" s="763"/>
      <c r="AA115" s="763"/>
      <c r="AB115" s="763"/>
      <c r="AC115" s="763"/>
      <c r="AD115" s="763"/>
      <c r="AE115" s="763"/>
      <c r="AF115" s="763"/>
      <c r="AG115" s="763"/>
      <c r="AH115" s="763"/>
      <c r="AI115" s="763"/>
      <c r="AJ115" s="763"/>
      <c r="AK115" s="763"/>
      <c r="AL115" s="153"/>
      <c r="AM115" s="153"/>
    </row>
    <row r="116" spans="1:39" x14ac:dyDescent="0.25">
      <c r="A116" s="153"/>
      <c r="B116" s="763"/>
      <c r="C116" s="763"/>
      <c r="D116" s="763"/>
      <c r="E116" s="763"/>
      <c r="F116" s="763"/>
      <c r="G116" s="763"/>
      <c r="H116" s="763"/>
      <c r="I116" s="763"/>
      <c r="J116" s="763"/>
      <c r="K116" s="763"/>
      <c r="L116" s="763"/>
      <c r="M116" s="763"/>
      <c r="N116" s="763"/>
      <c r="O116" s="763"/>
      <c r="P116" s="763"/>
      <c r="Q116" s="763"/>
      <c r="R116" s="763"/>
      <c r="S116" s="763"/>
      <c r="T116" s="763"/>
      <c r="U116" s="763"/>
      <c r="V116" s="763"/>
      <c r="W116" s="763"/>
      <c r="X116" s="763"/>
      <c r="Y116" s="763"/>
      <c r="Z116" s="763"/>
      <c r="AA116" s="763"/>
      <c r="AB116" s="763"/>
      <c r="AC116" s="763"/>
      <c r="AD116" s="763"/>
      <c r="AE116" s="763"/>
      <c r="AF116" s="763"/>
      <c r="AG116" s="763"/>
      <c r="AH116" s="763"/>
      <c r="AI116" s="763"/>
      <c r="AJ116" s="763"/>
      <c r="AK116" s="763"/>
      <c r="AL116" s="153"/>
      <c r="AM116" s="153"/>
    </row>
    <row r="117" spans="1:39" x14ac:dyDescent="0.25">
      <c r="A117" s="153"/>
      <c r="B117" s="763"/>
      <c r="C117" s="763"/>
      <c r="D117" s="763"/>
      <c r="E117" s="763"/>
      <c r="F117" s="763"/>
      <c r="G117" s="763"/>
      <c r="H117" s="763"/>
      <c r="I117" s="763"/>
      <c r="J117" s="763"/>
      <c r="K117" s="763"/>
      <c r="L117" s="763"/>
      <c r="M117" s="763"/>
      <c r="N117" s="763"/>
      <c r="O117" s="763"/>
      <c r="P117" s="763"/>
      <c r="Q117" s="763"/>
      <c r="R117" s="763"/>
      <c r="S117" s="763"/>
      <c r="T117" s="763"/>
      <c r="U117" s="763"/>
      <c r="V117" s="763"/>
      <c r="W117" s="763"/>
      <c r="X117" s="763"/>
      <c r="Y117" s="763"/>
      <c r="Z117" s="763"/>
      <c r="AA117" s="763"/>
      <c r="AB117" s="763"/>
      <c r="AC117" s="763"/>
      <c r="AD117" s="763"/>
      <c r="AE117" s="763"/>
      <c r="AF117" s="763"/>
      <c r="AG117" s="763"/>
      <c r="AH117" s="763"/>
      <c r="AI117" s="763"/>
      <c r="AJ117" s="763"/>
      <c r="AK117" s="763"/>
      <c r="AL117" s="153"/>
      <c r="AM117" s="153"/>
    </row>
    <row r="118" spans="1:39" x14ac:dyDescent="0.25">
      <c r="A118" s="153"/>
      <c r="B118" s="763"/>
      <c r="C118" s="763"/>
      <c r="D118" s="763"/>
      <c r="E118" s="763"/>
      <c r="F118" s="763"/>
      <c r="G118" s="763"/>
      <c r="H118" s="763"/>
      <c r="I118" s="763"/>
      <c r="J118" s="763"/>
      <c r="K118" s="763"/>
      <c r="L118" s="763"/>
      <c r="M118" s="763"/>
      <c r="N118" s="763"/>
      <c r="O118" s="763"/>
      <c r="P118" s="763"/>
      <c r="Q118" s="763"/>
      <c r="R118" s="763"/>
      <c r="S118" s="763"/>
      <c r="T118" s="763"/>
      <c r="U118" s="763"/>
      <c r="V118" s="763"/>
      <c r="W118" s="763"/>
      <c r="X118" s="763"/>
      <c r="Y118" s="763"/>
      <c r="Z118" s="763"/>
      <c r="AA118" s="763"/>
      <c r="AB118" s="763"/>
      <c r="AC118" s="763"/>
      <c r="AD118" s="763"/>
      <c r="AE118" s="763"/>
      <c r="AF118" s="763"/>
      <c r="AG118" s="763"/>
      <c r="AH118" s="763"/>
      <c r="AI118" s="763"/>
      <c r="AJ118" s="763"/>
      <c r="AK118" s="763"/>
      <c r="AL118" s="153"/>
      <c r="AM118" s="153"/>
    </row>
    <row r="119" spans="1:39" x14ac:dyDescent="0.25">
      <c r="A119" s="153"/>
      <c r="B119" s="763"/>
      <c r="C119" s="763"/>
      <c r="D119" s="763"/>
      <c r="E119" s="763"/>
      <c r="F119" s="763"/>
      <c r="G119" s="763"/>
      <c r="H119" s="763"/>
      <c r="I119" s="763"/>
      <c r="J119" s="763"/>
      <c r="K119" s="763"/>
      <c r="L119" s="763"/>
      <c r="M119" s="763"/>
      <c r="N119" s="763"/>
      <c r="O119" s="763"/>
      <c r="P119" s="763"/>
      <c r="Q119" s="763"/>
      <c r="R119" s="763"/>
      <c r="S119" s="763"/>
      <c r="T119" s="763"/>
      <c r="U119" s="763"/>
      <c r="V119" s="763"/>
      <c r="W119" s="763"/>
      <c r="X119" s="763"/>
      <c r="Y119" s="763"/>
      <c r="Z119" s="763"/>
      <c r="AA119" s="763"/>
      <c r="AB119" s="763"/>
      <c r="AC119" s="763"/>
      <c r="AD119" s="763"/>
      <c r="AE119" s="763"/>
      <c r="AF119" s="763"/>
      <c r="AG119" s="763"/>
      <c r="AH119" s="763"/>
      <c r="AI119" s="763"/>
      <c r="AJ119" s="763"/>
      <c r="AK119" s="763"/>
      <c r="AL119" s="153"/>
      <c r="AM119" s="153"/>
    </row>
    <row r="120" spans="1:39" x14ac:dyDescent="0.25">
      <c r="A120" s="153"/>
      <c r="B120" s="763"/>
      <c r="C120" s="763"/>
      <c r="D120" s="763"/>
      <c r="E120" s="763"/>
      <c r="F120" s="763"/>
      <c r="G120" s="763"/>
      <c r="H120" s="763"/>
      <c r="I120" s="763"/>
      <c r="J120" s="763"/>
      <c r="K120" s="763"/>
      <c r="L120" s="763"/>
      <c r="M120" s="763"/>
      <c r="N120" s="763"/>
      <c r="O120" s="763"/>
      <c r="P120" s="763"/>
      <c r="Q120" s="763"/>
      <c r="R120" s="763"/>
      <c r="S120" s="763"/>
      <c r="T120" s="763"/>
      <c r="U120" s="763"/>
      <c r="V120" s="763"/>
      <c r="W120" s="763"/>
      <c r="X120" s="763"/>
      <c r="Y120" s="763"/>
      <c r="Z120" s="763"/>
      <c r="AA120" s="763"/>
      <c r="AB120" s="763"/>
      <c r="AC120" s="763"/>
      <c r="AD120" s="763"/>
      <c r="AE120" s="763"/>
      <c r="AF120" s="763"/>
      <c r="AG120" s="763"/>
      <c r="AH120" s="763"/>
      <c r="AI120" s="763"/>
      <c r="AJ120" s="763"/>
      <c r="AK120" s="763"/>
      <c r="AL120" s="153"/>
      <c r="AM120" s="153"/>
    </row>
    <row r="121" spans="1:39" x14ac:dyDescent="0.25">
      <c r="A121" s="153"/>
      <c r="B121" s="763"/>
      <c r="C121" s="763"/>
      <c r="D121" s="763"/>
      <c r="E121" s="763"/>
      <c r="F121" s="763"/>
      <c r="G121" s="763"/>
      <c r="H121" s="763"/>
      <c r="I121" s="763"/>
      <c r="J121" s="763"/>
      <c r="K121" s="763"/>
      <c r="L121" s="763"/>
      <c r="M121" s="763"/>
      <c r="N121" s="763"/>
      <c r="O121" s="763"/>
      <c r="P121" s="763"/>
      <c r="Q121" s="763"/>
      <c r="R121" s="763"/>
      <c r="S121" s="763"/>
      <c r="T121" s="763"/>
      <c r="U121" s="763"/>
      <c r="V121" s="763"/>
      <c r="W121" s="763"/>
      <c r="X121" s="763"/>
      <c r="Y121" s="763"/>
      <c r="Z121" s="763"/>
      <c r="AA121" s="763"/>
      <c r="AB121" s="763"/>
      <c r="AC121" s="763"/>
      <c r="AD121" s="763"/>
      <c r="AE121" s="763"/>
      <c r="AF121" s="763"/>
      <c r="AG121" s="763"/>
      <c r="AH121" s="763"/>
      <c r="AI121" s="763"/>
      <c r="AJ121" s="763"/>
      <c r="AK121" s="763"/>
      <c r="AL121" s="153"/>
      <c r="AM121" s="153"/>
    </row>
    <row r="122" spans="1:39" x14ac:dyDescent="0.25">
      <c r="A122" s="153"/>
      <c r="B122" s="763"/>
      <c r="C122" s="763"/>
      <c r="D122" s="763"/>
      <c r="E122" s="763"/>
      <c r="F122" s="763"/>
      <c r="G122" s="763"/>
      <c r="H122" s="763"/>
      <c r="I122" s="763"/>
      <c r="J122" s="763"/>
      <c r="K122" s="763"/>
      <c r="L122" s="763"/>
      <c r="M122" s="763"/>
      <c r="N122" s="763"/>
      <c r="O122" s="763"/>
      <c r="P122" s="763"/>
      <c r="Q122" s="763"/>
      <c r="R122" s="763"/>
      <c r="S122" s="763"/>
      <c r="T122" s="763"/>
      <c r="U122" s="763"/>
      <c r="V122" s="763"/>
      <c r="W122" s="763"/>
      <c r="X122" s="763"/>
      <c r="Y122" s="763"/>
      <c r="Z122" s="763"/>
      <c r="AA122" s="763"/>
      <c r="AB122" s="763"/>
      <c r="AC122" s="763"/>
      <c r="AD122" s="763"/>
      <c r="AE122" s="763"/>
      <c r="AF122" s="763"/>
      <c r="AG122" s="763"/>
      <c r="AH122" s="763"/>
      <c r="AI122" s="763"/>
      <c r="AJ122" s="763"/>
      <c r="AK122" s="763"/>
      <c r="AL122" s="153"/>
      <c r="AM122" s="153"/>
    </row>
    <row r="123" spans="1:39" x14ac:dyDescent="0.25">
      <c r="A123" s="153"/>
      <c r="B123" s="763"/>
      <c r="C123" s="763"/>
      <c r="D123" s="763"/>
      <c r="E123" s="763"/>
      <c r="F123" s="763"/>
      <c r="G123" s="763"/>
      <c r="H123" s="763"/>
      <c r="I123" s="763"/>
      <c r="J123" s="763"/>
      <c r="K123" s="763"/>
      <c r="L123" s="763"/>
      <c r="M123" s="763"/>
      <c r="N123" s="763"/>
      <c r="O123" s="763"/>
      <c r="P123" s="763"/>
      <c r="Q123" s="763"/>
      <c r="R123" s="763"/>
      <c r="S123" s="763"/>
      <c r="T123" s="763"/>
      <c r="U123" s="763"/>
      <c r="V123" s="763"/>
      <c r="W123" s="763"/>
      <c r="X123" s="763"/>
      <c r="Y123" s="763"/>
      <c r="Z123" s="763"/>
      <c r="AA123" s="763"/>
      <c r="AB123" s="763"/>
      <c r="AC123" s="763"/>
      <c r="AD123" s="763"/>
      <c r="AE123" s="763"/>
      <c r="AF123" s="763"/>
      <c r="AG123" s="763"/>
      <c r="AH123" s="763"/>
      <c r="AI123" s="763"/>
      <c r="AJ123" s="763"/>
      <c r="AK123" s="763"/>
      <c r="AL123" s="153"/>
      <c r="AM123" s="153"/>
    </row>
    <row r="124" spans="1:39" x14ac:dyDescent="0.25">
      <c r="A124" s="153"/>
      <c r="B124" s="763"/>
      <c r="C124" s="763"/>
      <c r="D124" s="763"/>
      <c r="E124" s="763"/>
      <c r="F124" s="763"/>
      <c r="G124" s="763"/>
      <c r="H124" s="763"/>
      <c r="I124" s="763"/>
      <c r="J124" s="763"/>
      <c r="K124" s="763"/>
      <c r="L124" s="763"/>
      <c r="M124" s="763"/>
      <c r="N124" s="763"/>
      <c r="O124" s="763"/>
      <c r="P124" s="763"/>
      <c r="Q124" s="763"/>
      <c r="R124" s="763"/>
      <c r="S124" s="763"/>
      <c r="T124" s="763"/>
      <c r="U124" s="763"/>
      <c r="V124" s="763"/>
      <c r="W124" s="763"/>
      <c r="X124" s="763"/>
      <c r="Y124" s="763"/>
      <c r="Z124" s="763"/>
      <c r="AA124" s="763"/>
      <c r="AB124" s="763"/>
      <c r="AC124" s="763"/>
      <c r="AD124" s="763"/>
      <c r="AE124" s="763"/>
      <c r="AF124" s="763"/>
      <c r="AG124" s="763"/>
      <c r="AH124" s="763"/>
      <c r="AI124" s="763"/>
      <c r="AJ124" s="763"/>
      <c r="AK124" s="763"/>
      <c r="AL124" s="153"/>
      <c r="AM124" s="153"/>
    </row>
    <row r="125" spans="1:39" x14ac:dyDescent="0.25">
      <c r="A125" s="153"/>
      <c r="B125" s="763"/>
      <c r="C125" s="763"/>
      <c r="D125" s="763"/>
      <c r="E125" s="763"/>
      <c r="F125" s="763"/>
      <c r="G125" s="763"/>
      <c r="H125" s="763"/>
      <c r="I125" s="763"/>
      <c r="J125" s="763"/>
      <c r="K125" s="763"/>
      <c r="L125" s="763"/>
      <c r="M125" s="763"/>
      <c r="N125" s="763"/>
      <c r="O125" s="763"/>
      <c r="P125" s="763"/>
      <c r="Q125" s="763"/>
      <c r="R125" s="763"/>
      <c r="S125" s="763"/>
      <c r="T125" s="763"/>
      <c r="U125" s="763"/>
      <c r="V125" s="763"/>
      <c r="W125" s="763"/>
      <c r="X125" s="763"/>
      <c r="Y125" s="763"/>
      <c r="Z125" s="763"/>
      <c r="AA125" s="763"/>
      <c r="AB125" s="763"/>
      <c r="AC125" s="763"/>
      <c r="AD125" s="763"/>
      <c r="AE125" s="763"/>
      <c r="AF125" s="763"/>
      <c r="AG125" s="763"/>
      <c r="AH125" s="763"/>
      <c r="AI125" s="763"/>
      <c r="AJ125" s="763"/>
      <c r="AK125" s="763"/>
      <c r="AL125" s="153"/>
      <c r="AM125" s="153"/>
    </row>
    <row r="126" spans="1:39" x14ac:dyDescent="0.25">
      <c r="A126" s="153"/>
      <c r="B126" s="763"/>
      <c r="C126" s="763"/>
      <c r="D126" s="763"/>
      <c r="E126" s="763"/>
      <c r="F126" s="763"/>
      <c r="G126" s="763"/>
      <c r="H126" s="763"/>
      <c r="I126" s="763"/>
      <c r="J126" s="763"/>
      <c r="K126" s="763"/>
      <c r="L126" s="763"/>
      <c r="M126" s="763"/>
      <c r="N126" s="763"/>
      <c r="O126" s="763"/>
      <c r="P126" s="763"/>
      <c r="Q126" s="763"/>
      <c r="R126" s="763"/>
      <c r="S126" s="763"/>
      <c r="T126" s="763"/>
      <c r="U126" s="763"/>
      <c r="V126" s="763"/>
      <c r="W126" s="763"/>
      <c r="X126" s="763"/>
      <c r="Y126" s="763"/>
      <c r="Z126" s="763"/>
      <c r="AA126" s="763"/>
      <c r="AB126" s="763"/>
      <c r="AC126" s="763"/>
      <c r="AD126" s="763"/>
      <c r="AE126" s="763"/>
      <c r="AF126" s="763"/>
      <c r="AG126" s="763"/>
      <c r="AH126" s="763"/>
      <c r="AI126" s="763"/>
      <c r="AJ126" s="763"/>
      <c r="AK126" s="763"/>
      <c r="AL126" s="153"/>
      <c r="AM126" s="153"/>
    </row>
    <row r="127" spans="1:39" x14ac:dyDescent="0.25">
      <c r="A127" s="153"/>
      <c r="B127" s="763"/>
      <c r="C127" s="763"/>
      <c r="D127" s="763"/>
      <c r="E127" s="763"/>
      <c r="F127" s="763"/>
      <c r="G127" s="763"/>
      <c r="H127" s="763"/>
      <c r="I127" s="763"/>
      <c r="J127" s="763"/>
      <c r="K127" s="763"/>
      <c r="L127" s="763"/>
      <c r="M127" s="763"/>
      <c r="N127" s="763"/>
      <c r="O127" s="763"/>
      <c r="P127" s="763"/>
      <c r="Q127" s="763"/>
      <c r="R127" s="763"/>
      <c r="S127" s="763"/>
      <c r="T127" s="763"/>
      <c r="U127" s="763"/>
      <c r="V127" s="763"/>
      <c r="W127" s="763"/>
      <c r="X127" s="763"/>
      <c r="Y127" s="763"/>
      <c r="Z127" s="763"/>
      <c r="AA127" s="763"/>
      <c r="AB127" s="763"/>
      <c r="AC127" s="763"/>
      <c r="AD127" s="763"/>
      <c r="AE127" s="763"/>
      <c r="AF127" s="763"/>
      <c r="AG127" s="763"/>
      <c r="AH127" s="763"/>
      <c r="AI127" s="763"/>
      <c r="AJ127" s="763"/>
      <c r="AK127" s="763"/>
      <c r="AL127" s="153"/>
      <c r="AM127" s="153"/>
    </row>
    <row r="128" spans="1:39" x14ac:dyDescent="0.25">
      <c r="A128" s="153"/>
      <c r="B128" s="763"/>
      <c r="C128" s="763"/>
      <c r="D128" s="763"/>
      <c r="E128" s="763"/>
      <c r="F128" s="763"/>
      <c r="G128" s="763"/>
      <c r="H128" s="763"/>
      <c r="I128" s="763"/>
      <c r="J128" s="763"/>
      <c r="K128" s="763"/>
      <c r="L128" s="763"/>
      <c r="M128" s="763"/>
      <c r="N128" s="763"/>
      <c r="O128" s="763"/>
      <c r="P128" s="763"/>
      <c r="Q128" s="763"/>
      <c r="R128" s="763"/>
      <c r="S128" s="763"/>
      <c r="T128" s="763"/>
      <c r="U128" s="763"/>
      <c r="V128" s="763"/>
      <c r="W128" s="763"/>
      <c r="X128" s="763"/>
      <c r="Y128" s="763"/>
      <c r="Z128" s="763"/>
      <c r="AA128" s="763"/>
      <c r="AB128" s="763"/>
      <c r="AC128" s="763"/>
      <c r="AD128" s="763"/>
      <c r="AE128" s="763"/>
      <c r="AF128" s="763"/>
      <c r="AG128" s="763"/>
      <c r="AH128" s="763"/>
      <c r="AI128" s="763"/>
      <c r="AJ128" s="763"/>
      <c r="AK128" s="763"/>
      <c r="AL128" s="153"/>
      <c r="AM128" s="153"/>
    </row>
    <row r="129" spans="1:39" x14ac:dyDescent="0.25">
      <c r="A129" s="153"/>
      <c r="B129" s="763"/>
      <c r="C129" s="763"/>
      <c r="D129" s="763"/>
      <c r="E129" s="763"/>
      <c r="F129" s="763"/>
      <c r="G129" s="763"/>
      <c r="H129" s="763"/>
      <c r="I129" s="763"/>
      <c r="J129" s="763"/>
      <c r="K129" s="763"/>
      <c r="L129" s="763"/>
      <c r="M129" s="763"/>
      <c r="N129" s="763"/>
      <c r="O129" s="763"/>
      <c r="P129" s="763"/>
      <c r="Q129" s="763"/>
      <c r="R129" s="763"/>
      <c r="S129" s="763"/>
      <c r="T129" s="763"/>
      <c r="U129" s="763"/>
      <c r="V129" s="763"/>
      <c r="W129" s="763"/>
      <c r="X129" s="763"/>
      <c r="Y129" s="763"/>
      <c r="Z129" s="763"/>
      <c r="AA129" s="763"/>
      <c r="AB129" s="763"/>
      <c r="AC129" s="763"/>
      <c r="AD129" s="763"/>
      <c r="AE129" s="763"/>
      <c r="AF129" s="763"/>
      <c r="AG129" s="763"/>
      <c r="AH129" s="763"/>
      <c r="AI129" s="763"/>
      <c r="AJ129" s="763"/>
      <c r="AK129" s="763"/>
      <c r="AL129" s="153"/>
      <c r="AM129" s="153"/>
    </row>
    <row r="130" spans="1:39" x14ac:dyDescent="0.25">
      <c r="A130" s="153"/>
      <c r="B130" s="763"/>
      <c r="C130" s="763"/>
      <c r="D130" s="763"/>
      <c r="E130" s="763"/>
      <c r="F130" s="763"/>
      <c r="G130" s="763"/>
      <c r="H130" s="763"/>
      <c r="I130" s="763"/>
      <c r="J130" s="763"/>
      <c r="K130" s="763"/>
      <c r="L130" s="763"/>
      <c r="M130" s="763"/>
      <c r="N130" s="763"/>
      <c r="O130" s="763"/>
      <c r="P130" s="763"/>
      <c r="Q130" s="763"/>
      <c r="R130" s="763"/>
      <c r="S130" s="763"/>
      <c r="T130" s="763"/>
      <c r="U130" s="763"/>
      <c r="V130" s="763"/>
      <c r="W130" s="763"/>
      <c r="X130" s="763"/>
      <c r="Y130" s="763"/>
      <c r="Z130" s="763"/>
      <c r="AA130" s="763"/>
      <c r="AB130" s="763"/>
      <c r="AC130" s="763"/>
      <c r="AD130" s="763"/>
      <c r="AE130" s="763"/>
      <c r="AF130" s="763"/>
      <c r="AG130" s="763"/>
      <c r="AH130" s="763"/>
      <c r="AI130" s="763"/>
      <c r="AJ130" s="763"/>
      <c r="AK130" s="763"/>
      <c r="AL130" s="153"/>
      <c r="AM130" s="153"/>
    </row>
    <row r="131" spans="1:39" x14ac:dyDescent="0.25">
      <c r="A131" s="153"/>
      <c r="B131" s="763"/>
      <c r="C131" s="763"/>
      <c r="D131" s="763"/>
      <c r="E131" s="763"/>
      <c r="F131" s="763"/>
      <c r="G131" s="763"/>
      <c r="H131" s="763"/>
      <c r="I131" s="763"/>
      <c r="J131" s="763"/>
      <c r="K131" s="763"/>
      <c r="L131" s="763"/>
      <c r="M131" s="763"/>
      <c r="N131" s="763"/>
      <c r="O131" s="763"/>
      <c r="P131" s="763"/>
      <c r="Q131" s="763"/>
      <c r="R131" s="763"/>
      <c r="S131" s="763"/>
      <c r="T131" s="763"/>
      <c r="U131" s="763"/>
      <c r="V131" s="763"/>
      <c r="W131" s="763"/>
      <c r="X131" s="763"/>
      <c r="Y131" s="763"/>
      <c r="Z131" s="763"/>
      <c r="AA131" s="763"/>
      <c r="AB131" s="763"/>
      <c r="AC131" s="763"/>
      <c r="AD131" s="763"/>
      <c r="AE131" s="763"/>
      <c r="AF131" s="763"/>
      <c r="AG131" s="763"/>
      <c r="AH131" s="763"/>
      <c r="AI131" s="763"/>
      <c r="AJ131" s="763"/>
      <c r="AK131" s="763"/>
      <c r="AL131" s="153"/>
      <c r="AM131" s="153"/>
    </row>
    <row r="132" spans="1:39" x14ac:dyDescent="0.25">
      <c r="A132" s="153"/>
      <c r="B132" s="763"/>
      <c r="C132" s="763"/>
      <c r="D132" s="763"/>
      <c r="E132" s="763"/>
      <c r="F132" s="763"/>
      <c r="G132" s="763"/>
      <c r="H132" s="763"/>
      <c r="I132" s="763"/>
      <c r="J132" s="763"/>
      <c r="K132" s="763"/>
      <c r="L132" s="763"/>
      <c r="M132" s="763"/>
      <c r="N132" s="763"/>
      <c r="O132" s="763"/>
      <c r="P132" s="763"/>
      <c r="Q132" s="763"/>
      <c r="R132" s="763"/>
      <c r="S132" s="763"/>
      <c r="T132" s="763"/>
      <c r="U132" s="763"/>
      <c r="V132" s="763"/>
      <c r="W132" s="763"/>
      <c r="X132" s="763"/>
      <c r="Y132" s="763"/>
      <c r="Z132" s="763"/>
      <c r="AA132" s="763"/>
      <c r="AB132" s="763"/>
      <c r="AC132" s="763"/>
      <c r="AD132" s="763"/>
      <c r="AE132" s="763"/>
      <c r="AF132" s="763"/>
      <c r="AG132" s="763"/>
      <c r="AH132" s="763"/>
      <c r="AI132" s="763"/>
      <c r="AJ132" s="763"/>
      <c r="AK132" s="763"/>
      <c r="AL132" s="153"/>
      <c r="AM132" s="153"/>
    </row>
    <row r="133" spans="1:39" x14ac:dyDescent="0.25">
      <c r="A133" s="153"/>
      <c r="B133" s="763"/>
      <c r="C133" s="763"/>
      <c r="D133" s="763"/>
      <c r="E133" s="763"/>
      <c r="F133" s="763"/>
      <c r="G133" s="763"/>
      <c r="H133" s="763"/>
      <c r="I133" s="763"/>
      <c r="J133" s="763"/>
      <c r="K133" s="763"/>
      <c r="L133" s="763"/>
      <c r="M133" s="763"/>
      <c r="N133" s="763"/>
      <c r="O133" s="763"/>
      <c r="P133" s="763"/>
      <c r="Q133" s="763"/>
      <c r="R133" s="763"/>
      <c r="S133" s="763"/>
      <c r="T133" s="763"/>
      <c r="U133" s="763"/>
      <c r="V133" s="763"/>
      <c r="W133" s="763"/>
      <c r="X133" s="763"/>
      <c r="Y133" s="763"/>
      <c r="Z133" s="763"/>
      <c r="AA133" s="763"/>
      <c r="AB133" s="763"/>
      <c r="AC133" s="763"/>
      <c r="AD133" s="763"/>
      <c r="AE133" s="763"/>
      <c r="AF133" s="763"/>
      <c r="AG133" s="763"/>
      <c r="AH133" s="763"/>
      <c r="AI133" s="763"/>
      <c r="AJ133" s="763"/>
      <c r="AK133" s="763"/>
      <c r="AL133" s="153"/>
      <c r="AM133" s="153"/>
    </row>
    <row r="134" spans="1:39" x14ac:dyDescent="0.25">
      <c r="A134" s="153"/>
      <c r="B134" s="763"/>
      <c r="C134" s="763"/>
      <c r="D134" s="763"/>
      <c r="E134" s="763"/>
      <c r="F134" s="763"/>
      <c r="G134" s="763"/>
      <c r="H134" s="763"/>
      <c r="I134" s="763"/>
      <c r="J134" s="763"/>
      <c r="K134" s="763"/>
      <c r="L134" s="763"/>
      <c r="M134" s="763"/>
      <c r="N134" s="763"/>
      <c r="O134" s="763"/>
      <c r="P134" s="763"/>
      <c r="Q134" s="763"/>
      <c r="R134" s="763"/>
      <c r="S134" s="763"/>
      <c r="T134" s="763"/>
      <c r="U134" s="763"/>
      <c r="V134" s="763"/>
      <c r="W134" s="763"/>
      <c r="X134" s="763"/>
      <c r="Y134" s="763"/>
      <c r="Z134" s="763"/>
      <c r="AA134" s="763"/>
      <c r="AB134" s="763"/>
      <c r="AC134" s="763"/>
      <c r="AD134" s="763"/>
      <c r="AE134" s="763"/>
      <c r="AF134" s="763"/>
      <c r="AG134" s="763"/>
      <c r="AH134" s="763"/>
      <c r="AI134" s="763"/>
      <c r="AJ134" s="763"/>
      <c r="AK134" s="763"/>
      <c r="AL134" s="153"/>
      <c r="AM134" s="153"/>
    </row>
    <row r="135" spans="1:39" x14ac:dyDescent="0.25">
      <c r="A135" s="153"/>
      <c r="B135" s="763"/>
      <c r="C135" s="763"/>
      <c r="D135" s="763"/>
      <c r="E135" s="763"/>
      <c r="F135" s="763"/>
      <c r="G135" s="763"/>
      <c r="H135" s="763"/>
      <c r="I135" s="763"/>
      <c r="J135" s="763"/>
      <c r="K135" s="763"/>
      <c r="L135" s="763"/>
      <c r="M135" s="763"/>
      <c r="N135" s="763"/>
      <c r="O135" s="763"/>
      <c r="P135" s="763"/>
      <c r="Q135" s="763"/>
      <c r="R135" s="763"/>
      <c r="S135" s="763"/>
      <c r="T135" s="763"/>
      <c r="U135" s="763"/>
      <c r="V135" s="763"/>
      <c r="W135" s="763"/>
      <c r="X135" s="763"/>
      <c r="Y135" s="763"/>
      <c r="Z135" s="763"/>
      <c r="AA135" s="763"/>
      <c r="AB135" s="763"/>
      <c r="AC135" s="763"/>
      <c r="AD135" s="763"/>
      <c r="AE135" s="763"/>
      <c r="AF135" s="763"/>
      <c r="AG135" s="763"/>
      <c r="AH135" s="763"/>
      <c r="AI135" s="763"/>
      <c r="AJ135" s="763"/>
      <c r="AK135" s="763"/>
      <c r="AL135" s="153"/>
      <c r="AM135" s="153"/>
    </row>
    <row r="136" spans="1:39" x14ac:dyDescent="0.25">
      <c r="A136" s="153"/>
      <c r="B136" s="763"/>
      <c r="C136" s="763"/>
      <c r="D136" s="763"/>
      <c r="E136" s="763"/>
      <c r="F136" s="763"/>
      <c r="G136" s="763"/>
      <c r="H136" s="763"/>
      <c r="I136" s="763"/>
      <c r="J136" s="763"/>
      <c r="K136" s="763"/>
      <c r="L136" s="763"/>
      <c r="M136" s="763"/>
      <c r="N136" s="763"/>
      <c r="O136" s="763"/>
      <c r="P136" s="763"/>
      <c r="Q136" s="763"/>
      <c r="R136" s="763"/>
      <c r="S136" s="763"/>
      <c r="T136" s="763"/>
      <c r="U136" s="763"/>
      <c r="V136" s="763"/>
      <c r="W136" s="763"/>
      <c r="X136" s="763"/>
      <c r="Y136" s="763"/>
      <c r="Z136" s="763"/>
      <c r="AA136" s="763"/>
      <c r="AB136" s="763"/>
      <c r="AC136" s="763"/>
      <c r="AD136" s="763"/>
      <c r="AE136" s="763"/>
      <c r="AF136" s="763"/>
      <c r="AG136" s="763"/>
      <c r="AH136" s="763"/>
      <c r="AI136" s="763"/>
      <c r="AJ136" s="763"/>
      <c r="AK136" s="763"/>
      <c r="AL136" s="153"/>
      <c r="AM136" s="153"/>
    </row>
    <row r="137" spans="1:39" x14ac:dyDescent="0.25">
      <c r="A137" s="153"/>
      <c r="B137" s="763"/>
      <c r="C137" s="763"/>
      <c r="D137" s="763"/>
      <c r="E137" s="763"/>
      <c r="F137" s="763"/>
      <c r="G137" s="763"/>
      <c r="H137" s="763"/>
      <c r="I137" s="763"/>
      <c r="J137" s="763"/>
      <c r="K137" s="763"/>
      <c r="L137" s="763"/>
      <c r="M137" s="763"/>
      <c r="N137" s="763"/>
      <c r="O137" s="763"/>
      <c r="P137" s="763"/>
      <c r="Q137" s="763"/>
      <c r="R137" s="763"/>
      <c r="S137" s="763"/>
      <c r="T137" s="763"/>
      <c r="U137" s="763"/>
      <c r="V137" s="763"/>
      <c r="W137" s="763"/>
      <c r="X137" s="763"/>
      <c r="Y137" s="763"/>
      <c r="Z137" s="763"/>
      <c r="AA137" s="763"/>
      <c r="AB137" s="763"/>
      <c r="AC137" s="763"/>
      <c r="AD137" s="763"/>
      <c r="AE137" s="763"/>
      <c r="AF137" s="763"/>
      <c r="AG137" s="763"/>
      <c r="AH137" s="763"/>
      <c r="AI137" s="763"/>
      <c r="AJ137" s="763"/>
      <c r="AK137" s="763"/>
      <c r="AL137" s="153"/>
      <c r="AM137" s="153"/>
    </row>
    <row r="138" spans="1:39" x14ac:dyDescent="0.25">
      <c r="A138" s="153"/>
      <c r="B138" s="763"/>
      <c r="C138" s="763"/>
      <c r="D138" s="763"/>
      <c r="E138" s="763"/>
      <c r="F138" s="763"/>
      <c r="G138" s="763"/>
      <c r="H138" s="763"/>
      <c r="I138" s="763"/>
      <c r="J138" s="763"/>
      <c r="K138" s="763"/>
      <c r="L138" s="763"/>
      <c r="M138" s="763"/>
      <c r="N138" s="763"/>
      <c r="O138" s="763"/>
      <c r="P138" s="763"/>
      <c r="Q138" s="763"/>
      <c r="R138" s="763"/>
      <c r="S138" s="763"/>
      <c r="T138" s="763"/>
      <c r="U138" s="763"/>
      <c r="V138" s="763"/>
      <c r="W138" s="763"/>
      <c r="X138" s="763"/>
      <c r="Y138" s="763"/>
      <c r="Z138" s="763"/>
      <c r="AA138" s="763"/>
      <c r="AB138" s="763"/>
      <c r="AC138" s="763"/>
      <c r="AD138" s="763"/>
      <c r="AE138" s="763"/>
      <c r="AF138" s="763"/>
      <c r="AG138" s="763"/>
      <c r="AH138" s="763"/>
      <c r="AI138" s="763"/>
      <c r="AJ138" s="763"/>
      <c r="AK138" s="763"/>
      <c r="AL138" s="153"/>
      <c r="AM138" s="153"/>
    </row>
    <row r="139" spans="1:39" x14ac:dyDescent="0.25">
      <c r="A139" s="153"/>
      <c r="B139" s="763"/>
      <c r="C139" s="763"/>
      <c r="D139" s="763"/>
      <c r="E139" s="763"/>
      <c r="F139" s="763"/>
      <c r="G139" s="763"/>
      <c r="H139" s="763"/>
      <c r="I139" s="763"/>
      <c r="J139" s="763"/>
      <c r="K139" s="763"/>
      <c r="L139" s="763"/>
      <c r="M139" s="763"/>
      <c r="N139" s="763"/>
      <c r="O139" s="763"/>
      <c r="P139" s="763"/>
      <c r="Q139" s="763"/>
      <c r="R139" s="763"/>
      <c r="S139" s="763"/>
      <c r="T139" s="763"/>
      <c r="U139" s="763"/>
      <c r="V139" s="763"/>
      <c r="W139" s="763"/>
      <c r="X139" s="763"/>
      <c r="Y139" s="763"/>
      <c r="Z139" s="763"/>
      <c r="AA139" s="763"/>
      <c r="AB139" s="763"/>
      <c r="AC139" s="763"/>
      <c r="AD139" s="763"/>
      <c r="AE139" s="763"/>
      <c r="AF139" s="763"/>
      <c r="AG139" s="763"/>
      <c r="AH139" s="763"/>
      <c r="AI139" s="763"/>
      <c r="AJ139" s="763"/>
      <c r="AK139" s="763"/>
      <c r="AL139" s="153"/>
      <c r="AM139" s="153"/>
    </row>
    <row r="140" spans="1:39" x14ac:dyDescent="0.25">
      <c r="A140" s="153"/>
      <c r="B140" s="763"/>
      <c r="C140" s="763"/>
      <c r="D140" s="763"/>
      <c r="E140" s="763"/>
      <c r="F140" s="763"/>
      <c r="G140" s="763"/>
      <c r="H140" s="763"/>
      <c r="I140" s="763"/>
      <c r="J140" s="763"/>
      <c r="K140" s="763"/>
      <c r="L140" s="763"/>
      <c r="M140" s="763"/>
      <c r="N140" s="763"/>
      <c r="O140" s="763"/>
      <c r="P140" s="763"/>
      <c r="Q140" s="763"/>
      <c r="R140" s="763"/>
      <c r="S140" s="763"/>
      <c r="T140" s="763"/>
      <c r="U140" s="763"/>
      <c r="V140" s="763"/>
      <c r="W140" s="763"/>
      <c r="X140" s="763"/>
      <c r="Y140" s="763"/>
      <c r="Z140" s="763"/>
      <c r="AA140" s="763"/>
      <c r="AB140" s="763"/>
      <c r="AC140" s="763"/>
      <c r="AD140" s="763"/>
      <c r="AE140" s="763"/>
      <c r="AF140" s="763"/>
      <c r="AG140" s="763"/>
      <c r="AH140" s="763"/>
      <c r="AI140" s="763"/>
      <c r="AJ140" s="763"/>
      <c r="AK140" s="763"/>
      <c r="AL140" s="153"/>
      <c r="AM140" s="153"/>
    </row>
    <row r="141" spans="1:39" x14ac:dyDescent="0.25">
      <c r="A141" s="153"/>
      <c r="B141" s="763"/>
      <c r="C141" s="763"/>
      <c r="D141" s="763"/>
      <c r="E141" s="763"/>
      <c r="F141" s="763"/>
      <c r="G141" s="763"/>
      <c r="H141" s="763"/>
      <c r="I141" s="763"/>
      <c r="J141" s="763"/>
      <c r="K141" s="763"/>
      <c r="L141" s="763"/>
      <c r="M141" s="763"/>
      <c r="N141" s="763"/>
      <c r="O141" s="763"/>
      <c r="P141" s="763"/>
      <c r="Q141" s="763"/>
      <c r="R141" s="763"/>
      <c r="S141" s="763"/>
      <c r="T141" s="763"/>
      <c r="U141" s="763"/>
      <c r="V141" s="763"/>
      <c r="W141" s="763"/>
      <c r="X141" s="763"/>
      <c r="Y141" s="763"/>
      <c r="Z141" s="763"/>
      <c r="AA141" s="763"/>
      <c r="AB141" s="763"/>
      <c r="AC141" s="763"/>
      <c r="AD141" s="763"/>
      <c r="AE141" s="763"/>
      <c r="AF141" s="763"/>
      <c r="AG141" s="763"/>
      <c r="AH141" s="763"/>
      <c r="AI141" s="763"/>
      <c r="AJ141" s="763"/>
      <c r="AK141" s="763"/>
      <c r="AL141" s="153"/>
      <c r="AM141" s="153"/>
    </row>
    <row r="142" spans="1:39" x14ac:dyDescent="0.25">
      <c r="A142" s="153"/>
      <c r="B142" s="763"/>
      <c r="C142" s="763"/>
      <c r="D142" s="763"/>
      <c r="E142" s="763"/>
      <c r="F142" s="763"/>
      <c r="G142" s="763"/>
      <c r="H142" s="763"/>
      <c r="I142" s="763"/>
      <c r="J142" s="763"/>
      <c r="K142" s="763"/>
      <c r="L142" s="763"/>
      <c r="M142" s="763"/>
      <c r="N142" s="763"/>
      <c r="O142" s="763"/>
      <c r="P142" s="763"/>
      <c r="Q142" s="763"/>
      <c r="R142" s="763"/>
      <c r="S142" s="763"/>
      <c r="T142" s="763"/>
      <c r="U142" s="763"/>
      <c r="V142" s="763"/>
      <c r="W142" s="763"/>
      <c r="X142" s="763"/>
      <c r="Y142" s="763"/>
      <c r="Z142" s="763"/>
      <c r="AA142" s="763"/>
      <c r="AB142" s="763"/>
      <c r="AC142" s="763"/>
      <c r="AD142" s="763"/>
      <c r="AE142" s="763"/>
      <c r="AF142" s="763"/>
      <c r="AG142" s="763"/>
      <c r="AH142" s="763"/>
      <c r="AI142" s="763"/>
      <c r="AJ142" s="763"/>
      <c r="AK142" s="763"/>
      <c r="AL142" s="153"/>
      <c r="AM142" s="153"/>
    </row>
    <row r="143" spans="1:39" x14ac:dyDescent="0.25">
      <c r="A143" s="153"/>
      <c r="B143" s="763"/>
      <c r="C143" s="763"/>
      <c r="D143" s="763"/>
      <c r="E143" s="763"/>
      <c r="F143" s="763"/>
      <c r="G143" s="763"/>
      <c r="H143" s="763"/>
      <c r="I143" s="763"/>
      <c r="J143" s="763"/>
      <c r="K143" s="763"/>
      <c r="L143" s="763"/>
      <c r="M143" s="763"/>
      <c r="N143" s="763"/>
      <c r="O143" s="763"/>
      <c r="P143" s="763"/>
      <c r="Q143" s="763"/>
      <c r="R143" s="763"/>
      <c r="S143" s="763"/>
      <c r="T143" s="763"/>
      <c r="U143" s="763"/>
      <c r="V143" s="763"/>
      <c r="W143" s="763"/>
      <c r="X143" s="763"/>
      <c r="Y143" s="763"/>
      <c r="Z143" s="763"/>
      <c r="AA143" s="763"/>
      <c r="AB143" s="763"/>
      <c r="AC143" s="763"/>
      <c r="AD143" s="763"/>
      <c r="AE143" s="763"/>
      <c r="AF143" s="763"/>
      <c r="AG143" s="763"/>
      <c r="AH143" s="763"/>
      <c r="AI143" s="763"/>
      <c r="AJ143" s="763"/>
      <c r="AK143" s="763"/>
      <c r="AL143" s="153"/>
      <c r="AM143" s="153"/>
    </row>
    <row r="144" spans="1:39" x14ac:dyDescent="0.25">
      <c r="A144" s="153"/>
      <c r="B144" s="763"/>
      <c r="C144" s="763"/>
      <c r="D144" s="763"/>
      <c r="E144" s="763"/>
      <c r="F144" s="763"/>
      <c r="G144" s="763"/>
      <c r="H144" s="763"/>
      <c r="I144" s="763"/>
      <c r="J144" s="763"/>
      <c r="K144" s="763"/>
      <c r="L144" s="763"/>
      <c r="M144" s="763"/>
      <c r="N144" s="763"/>
      <c r="O144" s="763"/>
      <c r="P144" s="763"/>
      <c r="Q144" s="763"/>
      <c r="R144" s="763"/>
      <c r="S144" s="763"/>
      <c r="T144" s="763"/>
      <c r="U144" s="763"/>
      <c r="V144" s="763"/>
      <c r="W144" s="763"/>
      <c r="X144" s="763"/>
      <c r="Y144" s="763"/>
      <c r="Z144" s="763"/>
      <c r="AA144" s="763"/>
      <c r="AB144" s="763"/>
      <c r="AC144" s="763"/>
      <c r="AD144" s="763"/>
      <c r="AE144" s="763"/>
      <c r="AF144" s="763"/>
      <c r="AG144" s="763"/>
      <c r="AH144" s="763"/>
      <c r="AI144" s="763"/>
      <c r="AJ144" s="763"/>
      <c r="AK144" s="763"/>
      <c r="AL144" s="153"/>
      <c r="AM144" s="153"/>
    </row>
    <row r="145" spans="1:39" x14ac:dyDescent="0.25">
      <c r="A145" s="153"/>
      <c r="B145" s="763"/>
      <c r="C145" s="763"/>
      <c r="D145" s="763"/>
      <c r="E145" s="763"/>
      <c r="F145" s="763"/>
      <c r="G145" s="763"/>
      <c r="H145" s="763"/>
      <c r="I145" s="763"/>
      <c r="J145" s="763"/>
      <c r="K145" s="763"/>
      <c r="L145" s="763"/>
      <c r="M145" s="763"/>
      <c r="N145" s="763"/>
      <c r="O145" s="763"/>
      <c r="P145" s="763"/>
      <c r="Q145" s="763"/>
      <c r="R145" s="763"/>
      <c r="S145" s="763"/>
      <c r="T145" s="763"/>
      <c r="U145" s="763"/>
      <c r="V145" s="763"/>
      <c r="W145" s="763"/>
      <c r="X145" s="763"/>
      <c r="Y145" s="763"/>
      <c r="Z145" s="763"/>
      <c r="AA145" s="763"/>
      <c r="AB145" s="763"/>
      <c r="AC145" s="763"/>
      <c r="AD145" s="763"/>
      <c r="AE145" s="763"/>
      <c r="AF145" s="763"/>
      <c r="AG145" s="763"/>
      <c r="AH145" s="763"/>
      <c r="AI145" s="763"/>
      <c r="AJ145" s="763"/>
      <c r="AK145" s="763"/>
      <c r="AL145" s="153"/>
      <c r="AM145" s="153"/>
    </row>
    <row r="146" spans="1:39" x14ac:dyDescent="0.25">
      <c r="A146" s="153"/>
      <c r="B146" s="763"/>
      <c r="C146" s="763"/>
      <c r="D146" s="763"/>
      <c r="E146" s="763"/>
      <c r="F146" s="763"/>
      <c r="G146" s="763"/>
      <c r="H146" s="763"/>
      <c r="I146" s="763"/>
      <c r="J146" s="763"/>
      <c r="K146" s="763"/>
      <c r="L146" s="763"/>
      <c r="M146" s="763"/>
      <c r="N146" s="763"/>
      <c r="O146" s="763"/>
      <c r="P146" s="763"/>
      <c r="Q146" s="763"/>
      <c r="R146" s="763"/>
      <c r="S146" s="763"/>
      <c r="T146" s="763"/>
      <c r="U146" s="763"/>
      <c r="V146" s="763"/>
      <c r="W146" s="763"/>
      <c r="X146" s="763"/>
      <c r="Y146" s="763"/>
      <c r="Z146" s="763"/>
      <c r="AA146" s="763"/>
      <c r="AB146" s="763"/>
      <c r="AC146" s="763"/>
      <c r="AD146" s="763"/>
      <c r="AE146" s="763"/>
      <c r="AF146" s="763"/>
      <c r="AG146" s="763"/>
      <c r="AH146" s="763"/>
      <c r="AI146" s="763"/>
      <c r="AJ146" s="763"/>
      <c r="AK146" s="763"/>
      <c r="AL146" s="153"/>
      <c r="AM146" s="153"/>
    </row>
    <row r="147" spans="1:39" x14ac:dyDescent="0.25">
      <c r="A147" s="153"/>
      <c r="B147" s="763"/>
      <c r="C147" s="763"/>
      <c r="D147" s="763"/>
      <c r="E147" s="763"/>
      <c r="F147" s="763"/>
      <c r="G147" s="763"/>
      <c r="H147" s="763"/>
      <c r="I147" s="763"/>
      <c r="J147" s="763"/>
      <c r="K147" s="763"/>
      <c r="L147" s="763"/>
      <c r="M147" s="763"/>
      <c r="N147" s="763"/>
      <c r="O147" s="763"/>
      <c r="P147" s="763"/>
      <c r="Q147" s="763"/>
      <c r="R147" s="763"/>
      <c r="S147" s="763"/>
      <c r="T147" s="763"/>
      <c r="U147" s="763"/>
      <c r="V147" s="763"/>
      <c r="W147" s="763"/>
      <c r="X147" s="763"/>
      <c r="Y147" s="763"/>
      <c r="Z147" s="763"/>
      <c r="AA147" s="763"/>
      <c r="AB147" s="763"/>
      <c r="AC147" s="763"/>
      <c r="AD147" s="763"/>
      <c r="AE147" s="763"/>
      <c r="AF147" s="763"/>
      <c r="AG147" s="763"/>
      <c r="AH147" s="763"/>
      <c r="AI147" s="763"/>
      <c r="AJ147" s="763"/>
      <c r="AK147" s="763"/>
      <c r="AL147" s="153"/>
      <c r="AM147" s="153"/>
    </row>
    <row r="148" spans="1:39" x14ac:dyDescent="0.25">
      <c r="A148" s="153"/>
      <c r="B148" s="763"/>
      <c r="C148" s="763"/>
      <c r="D148" s="763"/>
      <c r="E148" s="763"/>
      <c r="F148" s="763"/>
      <c r="G148" s="763"/>
      <c r="H148" s="763"/>
      <c r="I148" s="763"/>
      <c r="J148" s="763"/>
      <c r="K148" s="763"/>
      <c r="L148" s="763"/>
      <c r="M148" s="763"/>
      <c r="N148" s="763"/>
      <c r="O148" s="763"/>
      <c r="P148" s="763"/>
      <c r="Q148" s="763"/>
      <c r="R148" s="763"/>
      <c r="S148" s="763"/>
      <c r="T148" s="763"/>
      <c r="U148" s="763"/>
      <c r="V148" s="763"/>
      <c r="W148" s="763"/>
      <c r="X148" s="763"/>
      <c r="Y148" s="763"/>
      <c r="Z148" s="763"/>
      <c r="AA148" s="763"/>
      <c r="AB148" s="763"/>
      <c r="AC148" s="763"/>
      <c r="AD148" s="763"/>
      <c r="AE148" s="763"/>
      <c r="AF148" s="763"/>
      <c r="AG148" s="763"/>
      <c r="AH148" s="763"/>
      <c r="AI148" s="763"/>
      <c r="AJ148" s="763"/>
      <c r="AK148" s="763"/>
      <c r="AL148" s="153"/>
      <c r="AM148" s="153"/>
    </row>
    <row r="149" spans="1:39" x14ac:dyDescent="0.25">
      <c r="A149" s="153"/>
      <c r="B149" s="763"/>
      <c r="C149" s="763"/>
      <c r="D149" s="763"/>
      <c r="E149" s="763"/>
      <c r="F149" s="763"/>
      <c r="G149" s="763"/>
      <c r="H149" s="763"/>
      <c r="I149" s="763"/>
      <c r="J149" s="763"/>
      <c r="K149" s="763"/>
      <c r="L149" s="763"/>
      <c r="M149" s="763"/>
      <c r="N149" s="763"/>
      <c r="O149" s="763"/>
      <c r="P149" s="763"/>
      <c r="Q149" s="763"/>
      <c r="R149" s="763"/>
      <c r="S149" s="763"/>
      <c r="T149" s="763"/>
      <c r="U149" s="763"/>
      <c r="V149" s="763"/>
      <c r="W149" s="763"/>
      <c r="X149" s="763"/>
      <c r="Y149" s="763"/>
      <c r="Z149" s="763"/>
      <c r="AA149" s="763"/>
      <c r="AB149" s="763"/>
      <c r="AC149" s="763"/>
      <c r="AD149" s="763"/>
      <c r="AE149" s="763"/>
      <c r="AF149" s="763"/>
      <c r="AG149" s="763"/>
      <c r="AH149" s="763"/>
      <c r="AI149" s="763"/>
      <c r="AJ149" s="763"/>
      <c r="AK149" s="763"/>
      <c r="AL149" s="153"/>
      <c r="AM149" s="153"/>
    </row>
    <row r="150" spans="1:39" x14ac:dyDescent="0.25">
      <c r="A150" s="153"/>
      <c r="B150" s="763"/>
      <c r="C150" s="763"/>
      <c r="D150" s="763"/>
      <c r="E150" s="763"/>
      <c r="F150" s="763"/>
      <c r="G150" s="763"/>
      <c r="H150" s="763"/>
      <c r="I150" s="763"/>
      <c r="J150" s="763"/>
      <c r="K150" s="763"/>
      <c r="L150" s="763"/>
      <c r="M150" s="763"/>
      <c r="N150" s="763"/>
      <c r="O150" s="763"/>
      <c r="P150" s="763"/>
      <c r="Q150" s="763"/>
      <c r="R150" s="763"/>
      <c r="S150" s="763"/>
      <c r="T150" s="763"/>
      <c r="U150" s="763"/>
      <c r="V150" s="763"/>
      <c r="W150" s="763"/>
      <c r="X150" s="763"/>
      <c r="Y150" s="763"/>
      <c r="Z150" s="763"/>
      <c r="AA150" s="763"/>
      <c r="AB150" s="763"/>
      <c r="AC150" s="763"/>
      <c r="AD150" s="763"/>
      <c r="AE150" s="763"/>
      <c r="AF150" s="763"/>
      <c r="AG150" s="763"/>
      <c r="AH150" s="763"/>
      <c r="AI150" s="763"/>
      <c r="AJ150" s="763"/>
      <c r="AK150" s="763"/>
      <c r="AL150" s="153"/>
      <c r="AM150" s="153"/>
    </row>
    <row r="151" spans="1:39" x14ac:dyDescent="0.25">
      <c r="A151" s="153"/>
      <c r="B151" s="763"/>
      <c r="C151" s="763"/>
      <c r="D151" s="763"/>
      <c r="E151" s="763"/>
      <c r="F151" s="763"/>
      <c r="G151" s="763"/>
      <c r="H151" s="763"/>
      <c r="I151" s="763"/>
      <c r="J151" s="763"/>
      <c r="K151" s="763"/>
      <c r="L151" s="763"/>
      <c r="M151" s="763"/>
      <c r="N151" s="763"/>
      <c r="O151" s="763"/>
      <c r="P151" s="763"/>
      <c r="Q151" s="763"/>
      <c r="R151" s="763"/>
      <c r="S151" s="763"/>
      <c r="T151" s="763"/>
      <c r="U151" s="763"/>
      <c r="V151" s="763"/>
      <c r="W151" s="763"/>
      <c r="X151" s="763"/>
      <c r="Y151" s="763"/>
      <c r="Z151" s="763"/>
      <c r="AA151" s="763"/>
      <c r="AB151" s="763"/>
      <c r="AC151" s="763"/>
      <c r="AD151" s="763"/>
      <c r="AE151" s="763"/>
      <c r="AF151" s="763"/>
      <c r="AG151" s="763"/>
      <c r="AH151" s="763"/>
      <c r="AI151" s="763"/>
      <c r="AJ151" s="763"/>
      <c r="AK151" s="763"/>
      <c r="AL151" s="153"/>
      <c r="AM151" s="153"/>
    </row>
    <row r="152" spans="1:39" x14ac:dyDescent="0.25">
      <c r="A152" s="153"/>
      <c r="B152" s="763"/>
      <c r="C152" s="763"/>
      <c r="D152" s="763"/>
      <c r="E152" s="763"/>
      <c r="F152" s="763"/>
      <c r="G152" s="763"/>
      <c r="H152" s="763"/>
      <c r="I152" s="763"/>
      <c r="J152" s="763"/>
      <c r="K152" s="763"/>
      <c r="L152" s="763"/>
      <c r="M152" s="763"/>
      <c r="N152" s="763"/>
      <c r="O152" s="763"/>
      <c r="P152" s="763"/>
      <c r="Q152" s="763"/>
      <c r="R152" s="763"/>
      <c r="S152" s="763"/>
      <c r="T152" s="763"/>
      <c r="U152" s="763"/>
      <c r="V152" s="763"/>
      <c r="W152" s="763"/>
      <c r="X152" s="763"/>
      <c r="Y152" s="763"/>
      <c r="Z152" s="763"/>
      <c r="AA152" s="763"/>
      <c r="AB152" s="763"/>
      <c r="AC152" s="763"/>
      <c r="AD152" s="763"/>
      <c r="AE152" s="763"/>
      <c r="AF152" s="763"/>
      <c r="AG152" s="763"/>
      <c r="AH152" s="763"/>
      <c r="AI152" s="763"/>
      <c r="AJ152" s="763"/>
      <c r="AK152" s="763"/>
      <c r="AL152" s="153"/>
      <c r="AM152" s="153"/>
    </row>
    <row r="153" spans="1:39" x14ac:dyDescent="0.25">
      <c r="A153" s="153"/>
      <c r="B153" s="763"/>
      <c r="C153" s="763"/>
      <c r="D153" s="763"/>
      <c r="E153" s="763"/>
      <c r="F153" s="763"/>
      <c r="G153" s="763"/>
      <c r="H153" s="763"/>
      <c r="I153" s="763"/>
      <c r="J153" s="763"/>
      <c r="K153" s="763"/>
      <c r="L153" s="763"/>
      <c r="M153" s="763"/>
      <c r="N153" s="763"/>
      <c r="O153" s="763"/>
      <c r="P153" s="763"/>
      <c r="Q153" s="763"/>
      <c r="R153" s="763"/>
      <c r="S153" s="763"/>
      <c r="T153" s="763"/>
      <c r="U153" s="763"/>
      <c r="V153" s="763"/>
      <c r="W153" s="763"/>
      <c r="X153" s="763"/>
      <c r="Y153" s="763"/>
      <c r="Z153" s="763"/>
      <c r="AA153" s="763"/>
      <c r="AB153" s="763"/>
      <c r="AC153" s="763"/>
      <c r="AD153" s="763"/>
      <c r="AE153" s="763"/>
      <c r="AF153" s="763"/>
      <c r="AG153" s="763"/>
      <c r="AH153" s="763"/>
      <c r="AI153" s="763"/>
      <c r="AJ153" s="763"/>
      <c r="AK153" s="763"/>
      <c r="AL153" s="153"/>
      <c r="AM153" s="153"/>
    </row>
    <row r="154" spans="1:39" x14ac:dyDescent="0.25">
      <c r="A154" s="153"/>
      <c r="B154" s="763"/>
      <c r="C154" s="763"/>
      <c r="D154" s="763"/>
      <c r="E154" s="763"/>
      <c r="F154" s="763"/>
      <c r="G154" s="763"/>
      <c r="H154" s="763"/>
      <c r="I154" s="763"/>
      <c r="J154" s="763"/>
      <c r="K154" s="763"/>
      <c r="L154" s="763"/>
      <c r="M154" s="763"/>
      <c r="N154" s="763"/>
      <c r="O154" s="763"/>
      <c r="P154" s="763"/>
      <c r="Q154" s="763"/>
      <c r="R154" s="763"/>
      <c r="S154" s="763"/>
      <c r="T154" s="763"/>
      <c r="U154" s="763"/>
      <c r="V154" s="763"/>
      <c r="W154" s="763"/>
      <c r="X154" s="763"/>
      <c r="Y154" s="763"/>
      <c r="Z154" s="763"/>
      <c r="AA154" s="763"/>
      <c r="AB154" s="763"/>
      <c r="AC154" s="763"/>
      <c r="AD154" s="763"/>
      <c r="AE154" s="763"/>
      <c r="AF154" s="763"/>
      <c r="AG154" s="763"/>
      <c r="AH154" s="763"/>
      <c r="AI154" s="763"/>
      <c r="AJ154" s="763"/>
      <c r="AK154" s="763"/>
      <c r="AL154" s="153"/>
      <c r="AM154" s="153"/>
    </row>
    <row r="155" spans="1:39" x14ac:dyDescent="0.25">
      <c r="A155" s="153"/>
      <c r="B155" s="763"/>
      <c r="C155" s="763"/>
      <c r="D155" s="763"/>
      <c r="E155" s="763"/>
      <c r="F155" s="763"/>
      <c r="G155" s="763"/>
      <c r="H155" s="763"/>
      <c r="I155" s="763"/>
      <c r="J155" s="763"/>
      <c r="K155" s="763"/>
      <c r="L155" s="763"/>
      <c r="M155" s="763"/>
      <c r="N155" s="763"/>
      <c r="O155" s="763"/>
      <c r="P155" s="763"/>
      <c r="Q155" s="763"/>
      <c r="R155" s="763"/>
      <c r="S155" s="763"/>
      <c r="T155" s="763"/>
      <c r="U155" s="763"/>
      <c r="V155" s="763"/>
      <c r="W155" s="763"/>
      <c r="X155" s="763"/>
      <c r="Y155" s="763"/>
      <c r="Z155" s="763"/>
      <c r="AA155" s="763"/>
      <c r="AB155" s="763"/>
      <c r="AC155" s="763"/>
      <c r="AD155" s="763"/>
      <c r="AE155" s="763"/>
      <c r="AF155" s="763"/>
      <c r="AG155" s="763"/>
      <c r="AH155" s="763"/>
      <c r="AI155" s="763"/>
      <c r="AJ155" s="763"/>
      <c r="AK155" s="763"/>
      <c r="AL155" s="153"/>
      <c r="AM155" s="153"/>
    </row>
    <row r="156" spans="1:39" x14ac:dyDescent="0.25">
      <c r="A156" s="153"/>
      <c r="B156" s="763"/>
      <c r="C156" s="763"/>
      <c r="D156" s="763"/>
      <c r="E156" s="763"/>
      <c r="F156" s="763"/>
      <c r="G156" s="763"/>
      <c r="H156" s="763"/>
      <c r="I156" s="763"/>
      <c r="J156" s="763"/>
      <c r="K156" s="763"/>
      <c r="L156" s="763"/>
      <c r="M156" s="763"/>
      <c r="N156" s="763"/>
      <c r="O156" s="763"/>
      <c r="P156" s="763"/>
      <c r="Q156" s="763"/>
      <c r="R156" s="763"/>
      <c r="S156" s="763"/>
      <c r="T156" s="763"/>
      <c r="U156" s="763"/>
      <c r="V156" s="763"/>
      <c r="W156" s="763"/>
      <c r="X156" s="763"/>
      <c r="Y156" s="763"/>
      <c r="Z156" s="763"/>
      <c r="AA156" s="763"/>
      <c r="AB156" s="763"/>
      <c r="AC156" s="763"/>
      <c r="AD156" s="763"/>
      <c r="AE156" s="763"/>
      <c r="AF156" s="763"/>
      <c r="AG156" s="763"/>
      <c r="AH156" s="763"/>
      <c r="AI156" s="763"/>
      <c r="AJ156" s="763"/>
      <c r="AK156" s="763"/>
      <c r="AL156" s="153"/>
      <c r="AM156" s="153"/>
    </row>
    <row r="157" spans="1:39" x14ac:dyDescent="0.25">
      <c r="A157" s="153"/>
      <c r="B157" s="763"/>
      <c r="C157" s="763"/>
      <c r="D157" s="763"/>
      <c r="E157" s="763"/>
      <c r="F157" s="763"/>
      <c r="G157" s="763"/>
      <c r="H157" s="763"/>
      <c r="I157" s="763"/>
      <c r="J157" s="763"/>
      <c r="K157" s="763"/>
      <c r="L157" s="763"/>
      <c r="M157" s="763"/>
      <c r="N157" s="763"/>
      <c r="O157" s="763"/>
      <c r="P157" s="763"/>
      <c r="Q157" s="763"/>
      <c r="R157" s="763"/>
      <c r="S157" s="763"/>
      <c r="T157" s="763"/>
      <c r="U157" s="763"/>
      <c r="V157" s="763"/>
      <c r="W157" s="763"/>
      <c r="X157" s="763"/>
      <c r="Y157" s="763"/>
      <c r="Z157" s="763"/>
      <c r="AA157" s="763"/>
      <c r="AB157" s="763"/>
      <c r="AC157" s="763"/>
      <c r="AD157" s="763"/>
      <c r="AE157" s="763"/>
      <c r="AF157" s="763"/>
      <c r="AG157" s="763"/>
      <c r="AH157" s="763"/>
      <c r="AI157" s="763"/>
      <c r="AJ157" s="763"/>
      <c r="AK157" s="763"/>
      <c r="AL157" s="153"/>
      <c r="AM157" s="153"/>
    </row>
    <row r="158" spans="1:39" x14ac:dyDescent="0.25">
      <c r="A158" s="153"/>
      <c r="B158" s="763"/>
      <c r="C158" s="763"/>
      <c r="D158" s="763"/>
      <c r="E158" s="763"/>
      <c r="F158" s="763"/>
      <c r="G158" s="763"/>
      <c r="H158" s="763"/>
      <c r="I158" s="763"/>
      <c r="J158" s="763"/>
      <c r="K158" s="763"/>
      <c r="L158" s="763"/>
      <c r="M158" s="763"/>
      <c r="N158" s="763"/>
      <c r="O158" s="763"/>
      <c r="P158" s="763"/>
      <c r="Q158" s="763"/>
      <c r="R158" s="763"/>
      <c r="S158" s="763"/>
      <c r="T158" s="763"/>
      <c r="U158" s="763"/>
      <c r="V158" s="763"/>
      <c r="W158" s="763"/>
      <c r="X158" s="763"/>
      <c r="Y158" s="763"/>
      <c r="Z158" s="763"/>
      <c r="AA158" s="763"/>
      <c r="AB158" s="763"/>
      <c r="AC158" s="763"/>
      <c r="AD158" s="763"/>
      <c r="AE158" s="763"/>
      <c r="AF158" s="763"/>
      <c r="AG158" s="763"/>
      <c r="AH158" s="763"/>
      <c r="AI158" s="763"/>
      <c r="AJ158" s="763"/>
      <c r="AK158" s="763"/>
      <c r="AL158" s="153"/>
      <c r="AM158" s="153"/>
    </row>
    <row r="159" spans="1:39" x14ac:dyDescent="0.25">
      <c r="A159" s="153"/>
      <c r="B159" s="763"/>
      <c r="C159" s="763"/>
      <c r="D159" s="763"/>
      <c r="E159" s="763"/>
      <c r="F159" s="763"/>
      <c r="G159" s="763"/>
      <c r="H159" s="763"/>
      <c r="I159" s="763"/>
      <c r="J159" s="763"/>
      <c r="K159" s="763"/>
      <c r="L159" s="763"/>
      <c r="M159" s="763"/>
      <c r="N159" s="763"/>
      <c r="O159" s="763"/>
      <c r="P159" s="763"/>
      <c r="Q159" s="763"/>
      <c r="R159" s="763"/>
      <c r="S159" s="763"/>
      <c r="T159" s="763"/>
      <c r="U159" s="763"/>
      <c r="V159" s="763"/>
      <c r="W159" s="763"/>
      <c r="X159" s="763"/>
      <c r="Y159" s="763"/>
      <c r="Z159" s="763"/>
      <c r="AA159" s="763"/>
      <c r="AB159" s="763"/>
      <c r="AC159" s="763"/>
      <c r="AD159" s="763"/>
      <c r="AE159" s="763"/>
      <c r="AF159" s="763"/>
      <c r="AG159" s="763"/>
      <c r="AH159" s="763"/>
      <c r="AI159" s="763"/>
      <c r="AJ159" s="763"/>
      <c r="AK159" s="763"/>
      <c r="AL159" s="153"/>
      <c r="AM159" s="153"/>
    </row>
    <row r="160" spans="1:39" x14ac:dyDescent="0.25">
      <c r="A160" s="153"/>
      <c r="B160" s="763"/>
      <c r="C160" s="763"/>
      <c r="D160" s="763"/>
      <c r="E160" s="763"/>
      <c r="F160" s="763"/>
      <c r="G160" s="763"/>
      <c r="H160" s="763"/>
      <c r="I160" s="763"/>
      <c r="J160" s="763"/>
      <c r="K160" s="763"/>
      <c r="L160" s="763"/>
      <c r="M160" s="763"/>
      <c r="N160" s="763"/>
      <c r="O160" s="763"/>
      <c r="P160" s="763"/>
      <c r="Q160" s="763"/>
      <c r="R160" s="763"/>
      <c r="S160" s="763"/>
      <c r="T160" s="763"/>
      <c r="U160" s="763"/>
      <c r="V160" s="763"/>
      <c r="W160" s="763"/>
      <c r="X160" s="763"/>
      <c r="Y160" s="763"/>
      <c r="Z160" s="763"/>
      <c r="AA160" s="763"/>
      <c r="AB160" s="763"/>
      <c r="AC160" s="763"/>
      <c r="AD160" s="763"/>
      <c r="AE160" s="763"/>
      <c r="AF160" s="763"/>
      <c r="AG160" s="763"/>
      <c r="AH160" s="763"/>
      <c r="AI160" s="763"/>
      <c r="AJ160" s="763"/>
      <c r="AK160" s="763"/>
      <c r="AL160" s="153"/>
      <c r="AM160" s="153"/>
    </row>
    <row r="161" spans="1:39" x14ac:dyDescent="0.25">
      <c r="A161" s="153"/>
      <c r="B161" s="763"/>
      <c r="C161" s="763"/>
      <c r="D161" s="763"/>
      <c r="E161" s="763"/>
      <c r="F161" s="763"/>
      <c r="G161" s="763"/>
      <c r="H161" s="763"/>
      <c r="I161" s="763"/>
      <c r="J161" s="763"/>
      <c r="K161" s="763"/>
      <c r="L161" s="763"/>
      <c r="M161" s="763"/>
      <c r="N161" s="763"/>
      <c r="O161" s="763"/>
      <c r="P161" s="763"/>
      <c r="Q161" s="763"/>
      <c r="R161" s="763"/>
      <c r="S161" s="763"/>
      <c r="T161" s="763"/>
      <c r="U161" s="763"/>
      <c r="V161" s="763"/>
      <c r="W161" s="763"/>
      <c r="X161" s="763"/>
      <c r="Y161" s="763"/>
      <c r="Z161" s="763"/>
      <c r="AA161" s="763"/>
      <c r="AB161" s="763"/>
      <c r="AC161" s="763"/>
      <c r="AD161" s="763"/>
      <c r="AE161" s="763"/>
      <c r="AF161" s="763"/>
      <c r="AG161" s="763"/>
      <c r="AH161" s="763"/>
      <c r="AI161" s="763"/>
      <c r="AJ161" s="763"/>
      <c r="AK161" s="763"/>
      <c r="AL161" s="153"/>
      <c r="AM161" s="153"/>
    </row>
    <row r="162" spans="1:39" x14ac:dyDescent="0.25">
      <c r="A162" s="153"/>
      <c r="B162" s="763"/>
      <c r="C162" s="763"/>
      <c r="D162" s="763"/>
      <c r="E162" s="763"/>
      <c r="F162" s="763"/>
      <c r="G162" s="763"/>
      <c r="H162" s="763"/>
      <c r="I162" s="763"/>
      <c r="J162" s="763"/>
      <c r="K162" s="763"/>
      <c r="L162" s="763"/>
      <c r="M162" s="763"/>
      <c r="N162" s="763"/>
      <c r="O162" s="763"/>
      <c r="P162" s="763"/>
      <c r="Q162" s="763"/>
      <c r="R162" s="763"/>
      <c r="S162" s="763"/>
      <c r="T162" s="763"/>
      <c r="U162" s="763"/>
      <c r="V162" s="763"/>
      <c r="W162" s="763"/>
      <c r="X162" s="763"/>
      <c r="Y162" s="763"/>
      <c r="Z162" s="763"/>
      <c r="AA162" s="763"/>
      <c r="AB162" s="763"/>
      <c r="AC162" s="763"/>
      <c r="AD162" s="763"/>
      <c r="AE162" s="763"/>
      <c r="AF162" s="763"/>
      <c r="AG162" s="763"/>
      <c r="AH162" s="763"/>
      <c r="AI162" s="763"/>
      <c r="AJ162" s="763"/>
      <c r="AK162" s="763"/>
      <c r="AL162" s="153"/>
      <c r="AM162" s="153"/>
    </row>
    <row r="163" spans="1:39" x14ac:dyDescent="0.25">
      <c r="A163" s="153"/>
      <c r="B163" s="763"/>
      <c r="C163" s="763"/>
      <c r="D163" s="763"/>
      <c r="E163" s="763"/>
      <c r="F163" s="763"/>
      <c r="G163" s="763"/>
      <c r="H163" s="763"/>
      <c r="I163" s="763"/>
      <c r="J163" s="763"/>
      <c r="K163" s="763"/>
      <c r="L163" s="763"/>
      <c r="M163" s="763"/>
      <c r="N163" s="763"/>
      <c r="O163" s="763"/>
      <c r="P163" s="763"/>
      <c r="Q163" s="763"/>
      <c r="R163" s="763"/>
      <c r="S163" s="763"/>
      <c r="T163" s="763"/>
      <c r="U163" s="763"/>
      <c r="V163" s="763"/>
      <c r="W163" s="763"/>
      <c r="X163" s="763"/>
      <c r="Y163" s="763"/>
      <c r="Z163" s="763"/>
      <c r="AA163" s="763"/>
      <c r="AB163" s="763"/>
      <c r="AC163" s="763"/>
      <c r="AD163" s="763"/>
      <c r="AE163" s="763"/>
      <c r="AF163" s="763"/>
      <c r="AG163" s="763"/>
      <c r="AH163" s="763"/>
      <c r="AI163" s="763"/>
      <c r="AJ163" s="763"/>
      <c r="AK163" s="763"/>
      <c r="AL163" s="153"/>
      <c r="AM163" s="153"/>
    </row>
    <row r="164" spans="1:39" x14ac:dyDescent="0.25">
      <c r="A164" s="153"/>
      <c r="B164" s="763"/>
      <c r="C164" s="763"/>
      <c r="D164" s="763"/>
      <c r="E164" s="763"/>
      <c r="F164" s="763"/>
      <c r="G164" s="763"/>
      <c r="H164" s="763"/>
      <c r="I164" s="763"/>
      <c r="J164" s="763"/>
      <c r="K164" s="763"/>
      <c r="L164" s="763"/>
      <c r="M164" s="763"/>
      <c r="N164" s="763"/>
      <c r="O164" s="763"/>
      <c r="P164" s="763"/>
      <c r="Q164" s="763"/>
      <c r="R164" s="763"/>
      <c r="S164" s="763"/>
      <c r="T164" s="763"/>
      <c r="U164" s="763"/>
      <c r="V164" s="763"/>
      <c r="W164" s="763"/>
      <c r="X164" s="763"/>
      <c r="Y164" s="763"/>
      <c r="Z164" s="763"/>
      <c r="AA164" s="763"/>
      <c r="AB164" s="763"/>
      <c r="AC164" s="763"/>
      <c r="AD164" s="763"/>
      <c r="AE164" s="763"/>
      <c r="AF164" s="763"/>
      <c r="AG164" s="763"/>
      <c r="AH164" s="763"/>
      <c r="AI164" s="763"/>
      <c r="AJ164" s="763"/>
      <c r="AK164" s="763"/>
      <c r="AL164" s="153"/>
      <c r="AM164" s="153"/>
    </row>
    <row r="165" spans="1:39" x14ac:dyDescent="0.25">
      <c r="A165" s="153"/>
      <c r="B165" s="763"/>
      <c r="C165" s="763"/>
      <c r="D165" s="763"/>
      <c r="E165" s="763"/>
      <c r="F165" s="763"/>
      <c r="G165" s="763"/>
      <c r="H165" s="763"/>
      <c r="I165" s="763"/>
      <c r="J165" s="763"/>
      <c r="K165" s="763"/>
      <c r="L165" s="763"/>
      <c r="M165" s="763"/>
      <c r="N165" s="763"/>
      <c r="O165" s="763"/>
      <c r="P165" s="763"/>
      <c r="Q165" s="763"/>
      <c r="R165" s="763"/>
      <c r="S165" s="763"/>
      <c r="T165" s="763"/>
      <c r="U165" s="763"/>
      <c r="V165" s="763"/>
      <c r="W165" s="763"/>
      <c r="X165" s="763"/>
      <c r="Y165" s="763"/>
      <c r="Z165" s="763"/>
      <c r="AA165" s="763"/>
      <c r="AB165" s="763"/>
      <c r="AC165" s="763"/>
      <c r="AD165" s="763"/>
      <c r="AE165" s="763"/>
      <c r="AF165" s="763"/>
      <c r="AG165" s="763"/>
      <c r="AH165" s="763"/>
      <c r="AI165" s="763"/>
      <c r="AJ165" s="763"/>
      <c r="AK165" s="763"/>
      <c r="AL165" s="153"/>
      <c r="AM165" s="153"/>
    </row>
    <row r="166" spans="1:39" x14ac:dyDescent="0.25">
      <c r="A166" s="153"/>
      <c r="B166" s="763"/>
      <c r="C166" s="763"/>
      <c r="D166" s="763"/>
      <c r="E166" s="763"/>
      <c r="F166" s="763"/>
      <c r="G166" s="763"/>
      <c r="H166" s="763"/>
      <c r="I166" s="763"/>
      <c r="J166" s="763"/>
      <c r="K166" s="763"/>
      <c r="L166" s="763"/>
      <c r="M166" s="763"/>
      <c r="N166" s="763"/>
      <c r="O166" s="763"/>
      <c r="P166" s="763"/>
      <c r="Q166" s="763"/>
      <c r="R166" s="763"/>
      <c r="S166" s="763"/>
      <c r="T166" s="763"/>
      <c r="U166" s="763"/>
      <c r="V166" s="763"/>
      <c r="W166" s="763"/>
      <c r="X166" s="763"/>
      <c r="Y166" s="763"/>
      <c r="Z166" s="763"/>
      <c r="AA166" s="763"/>
      <c r="AB166" s="763"/>
      <c r="AC166" s="763"/>
      <c r="AD166" s="763"/>
      <c r="AE166" s="763"/>
      <c r="AF166" s="763"/>
      <c r="AG166" s="763"/>
      <c r="AH166" s="763"/>
      <c r="AI166" s="763"/>
      <c r="AJ166" s="763"/>
      <c r="AK166" s="763"/>
      <c r="AL166" s="153"/>
      <c r="AM166" s="153"/>
    </row>
    <row r="167" spans="1:39" x14ac:dyDescent="0.25">
      <c r="A167" s="153"/>
      <c r="B167" s="763"/>
      <c r="C167" s="763"/>
      <c r="D167" s="763"/>
      <c r="E167" s="763"/>
      <c r="F167" s="763"/>
      <c r="G167" s="763"/>
      <c r="H167" s="763"/>
      <c r="I167" s="763"/>
      <c r="J167" s="763"/>
      <c r="K167" s="763"/>
      <c r="L167" s="763"/>
      <c r="M167" s="763"/>
      <c r="N167" s="763"/>
      <c r="O167" s="763"/>
      <c r="P167" s="763"/>
      <c r="Q167" s="763"/>
      <c r="R167" s="763"/>
      <c r="S167" s="763"/>
      <c r="T167" s="763"/>
      <c r="U167" s="763"/>
      <c r="V167" s="763"/>
      <c r="W167" s="763"/>
      <c r="X167" s="763"/>
      <c r="Y167" s="763"/>
      <c r="Z167" s="763"/>
      <c r="AA167" s="763"/>
      <c r="AB167" s="763"/>
      <c r="AC167" s="763"/>
      <c r="AD167" s="763"/>
      <c r="AE167" s="763"/>
      <c r="AF167" s="763"/>
      <c r="AG167" s="763"/>
      <c r="AH167" s="763"/>
      <c r="AI167" s="763"/>
      <c r="AJ167" s="763"/>
      <c r="AK167" s="763"/>
      <c r="AL167" s="153"/>
      <c r="AM167" s="153"/>
    </row>
    <row r="168" spans="1:39" x14ac:dyDescent="0.25">
      <c r="A168" s="153"/>
      <c r="B168" s="763"/>
      <c r="C168" s="763"/>
      <c r="D168" s="763"/>
      <c r="E168" s="763"/>
      <c r="F168" s="763"/>
      <c r="G168" s="763"/>
      <c r="H168" s="763"/>
      <c r="I168" s="763"/>
      <c r="J168" s="763"/>
      <c r="K168" s="763"/>
      <c r="L168" s="763"/>
      <c r="M168" s="763"/>
      <c r="N168" s="763"/>
      <c r="O168" s="763"/>
      <c r="P168" s="763"/>
      <c r="Q168" s="763"/>
      <c r="R168" s="763"/>
      <c r="S168" s="763"/>
      <c r="T168" s="763"/>
      <c r="U168" s="763"/>
      <c r="V168" s="763"/>
      <c r="W168" s="763"/>
      <c r="X168" s="763"/>
      <c r="Y168" s="763"/>
      <c r="Z168" s="763"/>
      <c r="AA168" s="763"/>
      <c r="AB168" s="763"/>
      <c r="AC168" s="763"/>
      <c r="AD168" s="763"/>
      <c r="AE168" s="763"/>
      <c r="AF168" s="763"/>
      <c r="AG168" s="763"/>
      <c r="AH168" s="763"/>
      <c r="AI168" s="763"/>
      <c r="AJ168" s="763"/>
      <c r="AK168" s="763"/>
      <c r="AL168" s="153"/>
      <c r="AM168" s="153"/>
    </row>
    <row r="169" spans="1:39" x14ac:dyDescent="0.25">
      <c r="A169" s="153"/>
      <c r="B169" s="763"/>
      <c r="C169" s="763"/>
      <c r="D169" s="763"/>
      <c r="E169" s="763"/>
      <c r="F169" s="763"/>
      <c r="G169" s="763"/>
      <c r="H169" s="763"/>
      <c r="I169" s="763"/>
      <c r="J169" s="763"/>
      <c r="K169" s="763"/>
      <c r="L169" s="763"/>
      <c r="M169" s="763"/>
      <c r="N169" s="763"/>
      <c r="O169" s="763"/>
      <c r="P169" s="763"/>
      <c r="Q169" s="763"/>
      <c r="R169" s="763"/>
      <c r="S169" s="763"/>
      <c r="T169" s="763"/>
      <c r="U169" s="763"/>
      <c r="V169" s="763"/>
      <c r="W169" s="763"/>
      <c r="X169" s="763"/>
      <c r="Y169" s="763"/>
      <c r="Z169" s="763"/>
      <c r="AA169" s="763"/>
      <c r="AB169" s="763"/>
      <c r="AC169" s="763"/>
      <c r="AD169" s="763"/>
      <c r="AE169" s="763"/>
      <c r="AF169" s="763"/>
      <c r="AG169" s="763"/>
      <c r="AH169" s="763"/>
      <c r="AI169" s="763"/>
      <c r="AJ169" s="763"/>
      <c r="AK169" s="763"/>
      <c r="AL169" s="153"/>
      <c r="AM169" s="153"/>
    </row>
    <row r="170" spans="1:39" x14ac:dyDescent="0.25">
      <c r="A170" s="153"/>
      <c r="B170" s="763"/>
      <c r="C170" s="763"/>
      <c r="D170" s="763"/>
      <c r="E170" s="763"/>
      <c r="F170" s="763"/>
      <c r="G170" s="763"/>
      <c r="H170" s="763"/>
      <c r="I170" s="763"/>
      <c r="J170" s="763"/>
      <c r="K170" s="763"/>
      <c r="L170" s="763"/>
      <c r="M170" s="763"/>
      <c r="N170" s="763"/>
      <c r="O170" s="763"/>
      <c r="P170" s="763"/>
      <c r="Q170" s="763"/>
      <c r="R170" s="763"/>
      <c r="S170" s="763"/>
      <c r="T170" s="763"/>
      <c r="U170" s="763"/>
      <c r="V170" s="763"/>
      <c r="W170" s="763"/>
      <c r="X170" s="763"/>
      <c r="Y170" s="763"/>
      <c r="Z170" s="763"/>
      <c r="AA170" s="763"/>
      <c r="AB170" s="763"/>
      <c r="AC170" s="763"/>
      <c r="AD170" s="763"/>
      <c r="AE170" s="763"/>
      <c r="AF170" s="763"/>
      <c r="AG170" s="763"/>
      <c r="AH170" s="763"/>
      <c r="AI170" s="763"/>
      <c r="AJ170" s="763"/>
      <c r="AK170" s="763"/>
      <c r="AL170" s="153"/>
      <c r="AM170" s="153"/>
    </row>
    <row r="171" spans="1:39" x14ac:dyDescent="0.25">
      <c r="A171" s="153"/>
      <c r="B171" s="763"/>
      <c r="C171" s="763"/>
      <c r="D171" s="763"/>
      <c r="E171" s="763"/>
      <c r="F171" s="763"/>
      <c r="G171" s="763"/>
      <c r="H171" s="763"/>
      <c r="I171" s="763"/>
      <c r="J171" s="763"/>
      <c r="K171" s="763"/>
      <c r="L171" s="763"/>
      <c r="M171" s="763"/>
      <c r="N171" s="763"/>
      <c r="O171" s="763"/>
      <c r="P171" s="763"/>
      <c r="Q171" s="763"/>
      <c r="R171" s="763"/>
      <c r="S171" s="763"/>
      <c r="T171" s="763"/>
      <c r="U171" s="763"/>
      <c r="V171" s="763"/>
      <c r="W171" s="763"/>
      <c r="X171" s="763"/>
      <c r="Y171" s="763"/>
      <c r="Z171" s="763"/>
      <c r="AA171" s="763"/>
      <c r="AB171" s="763"/>
      <c r="AC171" s="763"/>
      <c r="AD171" s="763"/>
      <c r="AE171" s="763"/>
      <c r="AF171" s="763"/>
      <c r="AG171" s="763"/>
      <c r="AH171" s="763"/>
      <c r="AI171" s="763"/>
      <c r="AJ171" s="763"/>
      <c r="AK171" s="763"/>
      <c r="AL171" s="153"/>
      <c r="AM171" s="153"/>
    </row>
    <row r="172" spans="1:39" x14ac:dyDescent="0.25">
      <c r="A172" s="153"/>
      <c r="B172" s="763"/>
      <c r="C172" s="763"/>
      <c r="D172" s="763"/>
      <c r="E172" s="763"/>
      <c r="F172" s="763"/>
      <c r="G172" s="763"/>
      <c r="H172" s="763"/>
      <c r="I172" s="763"/>
      <c r="J172" s="763"/>
      <c r="K172" s="763"/>
      <c r="L172" s="763"/>
      <c r="M172" s="763"/>
      <c r="N172" s="763"/>
      <c r="O172" s="763"/>
      <c r="P172" s="763"/>
      <c r="Q172" s="763"/>
      <c r="R172" s="763"/>
      <c r="S172" s="763"/>
      <c r="T172" s="763"/>
      <c r="U172" s="763"/>
      <c r="V172" s="763"/>
      <c r="W172" s="763"/>
      <c r="X172" s="763"/>
      <c r="Y172" s="763"/>
      <c r="Z172" s="763"/>
      <c r="AA172" s="763"/>
      <c r="AB172" s="763"/>
      <c r="AC172" s="763"/>
      <c r="AD172" s="763"/>
      <c r="AE172" s="763"/>
      <c r="AF172" s="763"/>
      <c r="AG172" s="763"/>
      <c r="AH172" s="763"/>
      <c r="AI172" s="763"/>
      <c r="AJ172" s="763"/>
      <c r="AK172" s="763"/>
      <c r="AL172" s="153"/>
      <c r="AM172" s="153"/>
    </row>
    <row r="173" spans="1:39" x14ac:dyDescent="0.25">
      <c r="A173" s="153"/>
      <c r="B173" s="763"/>
      <c r="C173" s="763"/>
      <c r="D173" s="763"/>
      <c r="E173" s="763"/>
      <c r="F173" s="763"/>
      <c r="G173" s="763"/>
      <c r="H173" s="763"/>
      <c r="I173" s="763"/>
      <c r="J173" s="763"/>
      <c r="K173" s="763"/>
      <c r="L173" s="763"/>
      <c r="M173" s="763"/>
      <c r="N173" s="763"/>
      <c r="O173" s="763"/>
      <c r="P173" s="763"/>
      <c r="Q173" s="763"/>
      <c r="R173" s="763"/>
      <c r="S173" s="763"/>
      <c r="T173" s="763"/>
      <c r="U173" s="763"/>
      <c r="V173" s="763"/>
      <c r="W173" s="763"/>
      <c r="X173" s="763"/>
      <c r="Y173" s="763"/>
      <c r="Z173" s="763"/>
      <c r="AA173" s="763"/>
      <c r="AB173" s="763"/>
      <c r="AC173" s="763"/>
      <c r="AD173" s="763"/>
      <c r="AE173" s="763"/>
      <c r="AF173" s="763"/>
      <c r="AG173" s="763"/>
      <c r="AH173" s="763"/>
      <c r="AI173" s="763"/>
      <c r="AJ173" s="763"/>
      <c r="AK173" s="763"/>
      <c r="AL173" s="153"/>
      <c r="AM173" s="153"/>
    </row>
    <row r="174" spans="1:39" x14ac:dyDescent="0.25">
      <c r="A174" s="153"/>
      <c r="B174" s="763"/>
      <c r="C174" s="763"/>
      <c r="D174" s="763"/>
      <c r="E174" s="763"/>
      <c r="F174" s="763"/>
      <c r="G174" s="763"/>
      <c r="H174" s="763"/>
      <c r="I174" s="763"/>
      <c r="J174" s="763"/>
      <c r="K174" s="763"/>
      <c r="L174" s="763"/>
      <c r="M174" s="763"/>
      <c r="N174" s="763"/>
      <c r="O174" s="763"/>
      <c r="P174" s="763"/>
      <c r="Q174" s="763"/>
      <c r="R174" s="763"/>
      <c r="S174" s="763"/>
      <c r="T174" s="763"/>
      <c r="U174" s="763"/>
      <c r="V174" s="763"/>
      <c r="W174" s="763"/>
      <c r="X174" s="763"/>
      <c r="Y174" s="763"/>
      <c r="Z174" s="763"/>
      <c r="AA174" s="763"/>
      <c r="AB174" s="763"/>
      <c r="AC174" s="763"/>
      <c r="AD174" s="763"/>
      <c r="AE174" s="763"/>
      <c r="AF174" s="763"/>
      <c r="AG174" s="763"/>
      <c r="AH174" s="763"/>
      <c r="AI174" s="763"/>
      <c r="AJ174" s="763"/>
      <c r="AK174" s="763"/>
      <c r="AL174" s="153"/>
      <c r="AM174" s="153"/>
    </row>
    <row r="175" spans="1:39" x14ac:dyDescent="0.25">
      <c r="A175" s="153"/>
      <c r="B175" s="763"/>
      <c r="C175" s="763"/>
      <c r="D175" s="763"/>
      <c r="E175" s="763"/>
      <c r="F175" s="763"/>
      <c r="G175" s="763"/>
      <c r="H175" s="763"/>
      <c r="I175" s="763"/>
      <c r="J175" s="763"/>
      <c r="K175" s="763"/>
      <c r="L175" s="763"/>
      <c r="M175" s="763"/>
      <c r="N175" s="763"/>
      <c r="O175" s="763"/>
      <c r="P175" s="763"/>
      <c r="Q175" s="763"/>
      <c r="R175" s="763"/>
      <c r="S175" s="763"/>
      <c r="T175" s="763"/>
      <c r="U175" s="763"/>
      <c r="V175" s="763"/>
      <c r="W175" s="763"/>
      <c r="X175" s="763"/>
      <c r="Y175" s="763"/>
      <c r="Z175" s="763"/>
      <c r="AA175" s="763"/>
      <c r="AB175" s="763"/>
      <c r="AC175" s="763"/>
      <c r="AD175" s="763"/>
      <c r="AE175" s="763"/>
      <c r="AF175" s="763"/>
      <c r="AG175" s="763"/>
      <c r="AH175" s="763"/>
      <c r="AI175" s="763"/>
      <c r="AJ175" s="763"/>
      <c r="AK175" s="763"/>
      <c r="AL175" s="153"/>
      <c r="AM175" s="153"/>
    </row>
    <row r="176" spans="1:39" x14ac:dyDescent="0.25">
      <c r="A176" s="153"/>
      <c r="B176" s="763"/>
      <c r="C176" s="763"/>
      <c r="D176" s="763"/>
      <c r="E176" s="763"/>
      <c r="F176" s="763"/>
      <c r="G176" s="763"/>
      <c r="H176" s="763"/>
      <c r="I176" s="763"/>
      <c r="J176" s="763"/>
      <c r="K176" s="763"/>
      <c r="L176" s="763"/>
      <c r="M176" s="763"/>
      <c r="N176" s="763"/>
      <c r="O176" s="763"/>
      <c r="P176" s="763"/>
      <c r="Q176" s="763"/>
      <c r="R176" s="763"/>
      <c r="S176" s="763"/>
      <c r="T176" s="763"/>
      <c r="U176" s="763"/>
      <c r="V176" s="763"/>
      <c r="W176" s="763"/>
      <c r="X176" s="763"/>
      <c r="Y176" s="763"/>
      <c r="Z176" s="763"/>
      <c r="AA176" s="763"/>
      <c r="AB176" s="763"/>
      <c r="AC176" s="763"/>
      <c r="AD176" s="763"/>
      <c r="AE176" s="763"/>
      <c r="AF176" s="763"/>
      <c r="AG176" s="763"/>
      <c r="AH176" s="763"/>
      <c r="AI176" s="763"/>
      <c r="AJ176" s="763"/>
      <c r="AK176" s="763"/>
      <c r="AL176" s="153"/>
      <c r="AM176" s="153"/>
    </row>
    <row r="177" spans="1:39" x14ac:dyDescent="0.25">
      <c r="A177" s="153"/>
      <c r="B177" s="763"/>
      <c r="C177" s="763"/>
      <c r="D177" s="763"/>
      <c r="E177" s="763"/>
      <c r="F177" s="763"/>
      <c r="G177" s="763"/>
      <c r="H177" s="763"/>
      <c r="I177" s="763"/>
      <c r="J177" s="763"/>
      <c r="K177" s="763"/>
      <c r="L177" s="763"/>
      <c r="M177" s="763"/>
      <c r="N177" s="763"/>
      <c r="O177" s="763"/>
      <c r="P177" s="763"/>
      <c r="Q177" s="763"/>
      <c r="R177" s="763"/>
      <c r="S177" s="763"/>
      <c r="T177" s="763"/>
      <c r="U177" s="763"/>
      <c r="V177" s="763"/>
      <c r="W177" s="763"/>
      <c r="X177" s="763"/>
      <c r="Y177" s="763"/>
      <c r="Z177" s="763"/>
      <c r="AA177" s="763"/>
      <c r="AB177" s="763"/>
      <c r="AC177" s="763"/>
      <c r="AD177" s="763"/>
      <c r="AE177" s="763"/>
      <c r="AF177" s="763"/>
      <c r="AG177" s="763"/>
      <c r="AH177" s="763"/>
      <c r="AI177" s="763"/>
      <c r="AJ177" s="763"/>
      <c r="AK177" s="763"/>
      <c r="AL177" s="153"/>
      <c r="AM177" s="153"/>
    </row>
    <row r="178" spans="1:39" x14ac:dyDescent="0.25">
      <c r="A178" s="153"/>
      <c r="B178" s="763"/>
      <c r="C178" s="763"/>
      <c r="D178" s="763"/>
      <c r="E178" s="763"/>
      <c r="F178" s="763"/>
      <c r="G178" s="763"/>
      <c r="H178" s="763"/>
      <c r="I178" s="763"/>
      <c r="J178" s="763"/>
      <c r="K178" s="763"/>
      <c r="L178" s="763"/>
      <c r="M178" s="763"/>
      <c r="N178" s="763"/>
      <c r="O178" s="763"/>
      <c r="P178" s="763"/>
      <c r="Q178" s="763"/>
      <c r="R178" s="763"/>
      <c r="S178" s="763"/>
      <c r="T178" s="763"/>
      <c r="U178" s="763"/>
      <c r="V178" s="763"/>
      <c r="W178" s="763"/>
      <c r="X178" s="763"/>
      <c r="Y178" s="763"/>
      <c r="Z178" s="763"/>
      <c r="AA178" s="763"/>
      <c r="AB178" s="763"/>
      <c r="AC178" s="763"/>
      <c r="AD178" s="763"/>
      <c r="AE178" s="763"/>
      <c r="AF178" s="763"/>
      <c r="AG178" s="763"/>
      <c r="AH178" s="763"/>
      <c r="AI178" s="763"/>
      <c r="AJ178" s="763"/>
      <c r="AK178" s="763"/>
      <c r="AL178" s="153"/>
      <c r="AM178" s="153"/>
    </row>
    <row r="179" spans="1:39" x14ac:dyDescent="0.25">
      <c r="A179" s="153"/>
      <c r="B179" s="763"/>
      <c r="C179" s="763"/>
      <c r="D179" s="763"/>
      <c r="E179" s="763"/>
      <c r="F179" s="763"/>
      <c r="G179" s="763"/>
      <c r="H179" s="763"/>
      <c r="I179" s="763"/>
      <c r="J179" s="763"/>
      <c r="K179" s="763"/>
      <c r="L179" s="763"/>
      <c r="M179" s="763"/>
      <c r="N179" s="763"/>
      <c r="O179" s="763"/>
      <c r="P179" s="763"/>
      <c r="Q179" s="763"/>
      <c r="R179" s="763"/>
      <c r="S179" s="763"/>
      <c r="T179" s="763"/>
      <c r="U179" s="763"/>
      <c r="V179" s="763"/>
      <c r="W179" s="763"/>
      <c r="X179" s="763"/>
      <c r="Y179" s="763"/>
      <c r="Z179" s="763"/>
      <c r="AA179" s="763"/>
      <c r="AB179" s="763"/>
      <c r="AC179" s="763"/>
      <c r="AD179" s="763"/>
      <c r="AE179" s="763"/>
      <c r="AF179" s="763"/>
      <c r="AG179" s="763"/>
      <c r="AH179" s="763"/>
      <c r="AI179" s="763"/>
      <c r="AJ179" s="763"/>
      <c r="AK179" s="763"/>
      <c r="AL179" s="153"/>
      <c r="AM179" s="153"/>
    </row>
    <row r="180" spans="1:39" x14ac:dyDescent="0.25">
      <c r="A180" s="153"/>
      <c r="B180" s="763"/>
      <c r="C180" s="763"/>
      <c r="D180" s="763"/>
      <c r="E180" s="763"/>
      <c r="F180" s="763"/>
      <c r="G180" s="763"/>
      <c r="H180" s="763"/>
      <c r="I180" s="763"/>
      <c r="J180" s="763"/>
      <c r="K180" s="763"/>
      <c r="L180" s="763"/>
      <c r="M180" s="763"/>
      <c r="N180" s="763"/>
      <c r="O180" s="763"/>
      <c r="P180" s="763"/>
      <c r="Q180" s="763"/>
      <c r="R180" s="763"/>
      <c r="S180" s="763"/>
      <c r="T180" s="763"/>
      <c r="U180" s="763"/>
      <c r="V180" s="763"/>
      <c r="W180" s="763"/>
      <c r="X180" s="763"/>
      <c r="Y180" s="763"/>
      <c r="Z180" s="763"/>
      <c r="AA180" s="763"/>
      <c r="AB180" s="763"/>
      <c r="AC180" s="763"/>
      <c r="AD180" s="763"/>
      <c r="AE180" s="763"/>
      <c r="AF180" s="763"/>
      <c r="AG180" s="763"/>
      <c r="AH180" s="763"/>
      <c r="AI180" s="763"/>
      <c r="AJ180" s="763"/>
      <c r="AK180" s="763"/>
      <c r="AL180" s="153"/>
      <c r="AM180" s="153"/>
    </row>
    <row r="181" spans="1:39" x14ac:dyDescent="0.25">
      <c r="A181" s="153"/>
      <c r="B181" s="763"/>
      <c r="C181" s="763"/>
      <c r="D181" s="763"/>
      <c r="E181" s="763"/>
      <c r="F181" s="763"/>
      <c r="G181" s="763"/>
      <c r="H181" s="763"/>
      <c r="I181" s="763"/>
      <c r="J181" s="763"/>
      <c r="K181" s="763"/>
      <c r="L181" s="763"/>
      <c r="M181" s="763"/>
      <c r="N181" s="763"/>
      <c r="O181" s="763"/>
      <c r="P181" s="763"/>
      <c r="Q181" s="763"/>
      <c r="R181" s="763"/>
      <c r="S181" s="763"/>
      <c r="T181" s="763"/>
      <c r="U181" s="763"/>
      <c r="V181" s="763"/>
      <c r="W181" s="763"/>
      <c r="X181" s="763"/>
      <c r="Y181" s="763"/>
      <c r="Z181" s="763"/>
      <c r="AA181" s="763"/>
      <c r="AB181" s="763"/>
      <c r="AC181" s="763"/>
      <c r="AD181" s="763"/>
      <c r="AE181" s="763"/>
      <c r="AF181" s="763"/>
      <c r="AG181" s="763"/>
      <c r="AH181" s="763"/>
      <c r="AI181" s="763"/>
      <c r="AJ181" s="763"/>
      <c r="AK181" s="763"/>
      <c r="AL181" s="153"/>
      <c r="AM181" s="153"/>
    </row>
    <row r="182" spans="1:39" x14ac:dyDescent="0.25">
      <c r="A182" s="153"/>
      <c r="B182" s="763"/>
      <c r="C182" s="763"/>
      <c r="D182" s="763"/>
      <c r="E182" s="763"/>
      <c r="F182" s="763"/>
      <c r="G182" s="763"/>
      <c r="H182" s="763"/>
      <c r="I182" s="763"/>
      <c r="J182" s="763"/>
      <c r="K182" s="763"/>
      <c r="L182" s="763"/>
      <c r="M182" s="763"/>
      <c r="N182" s="763"/>
      <c r="O182" s="763"/>
      <c r="P182" s="763"/>
      <c r="Q182" s="763"/>
      <c r="R182" s="763"/>
      <c r="S182" s="763"/>
      <c r="T182" s="763"/>
      <c r="U182" s="763"/>
      <c r="V182" s="763"/>
      <c r="W182" s="763"/>
      <c r="X182" s="763"/>
      <c r="Y182" s="763"/>
      <c r="Z182" s="763"/>
      <c r="AA182" s="763"/>
      <c r="AB182" s="763"/>
      <c r="AC182" s="763"/>
      <c r="AD182" s="763"/>
      <c r="AE182" s="763"/>
      <c r="AF182" s="763"/>
      <c r="AG182" s="763"/>
      <c r="AH182" s="763"/>
      <c r="AI182" s="763"/>
      <c r="AJ182" s="763"/>
      <c r="AK182" s="763"/>
      <c r="AL182" s="153"/>
      <c r="AM182" s="153"/>
    </row>
    <row r="183" spans="1:39" x14ac:dyDescent="0.25">
      <c r="A183" s="153"/>
      <c r="B183" s="763"/>
      <c r="C183" s="763"/>
      <c r="D183" s="763"/>
      <c r="E183" s="763"/>
      <c r="F183" s="763"/>
      <c r="G183" s="763"/>
      <c r="H183" s="763"/>
      <c r="I183" s="763"/>
      <c r="J183" s="763"/>
      <c r="K183" s="763"/>
      <c r="L183" s="763"/>
      <c r="M183" s="763"/>
      <c r="N183" s="763"/>
      <c r="O183" s="763"/>
      <c r="P183" s="763"/>
      <c r="Q183" s="763"/>
      <c r="R183" s="763"/>
      <c r="S183" s="763"/>
      <c r="T183" s="763"/>
      <c r="U183" s="763"/>
      <c r="V183" s="763"/>
      <c r="W183" s="763"/>
      <c r="X183" s="763"/>
      <c r="Y183" s="763"/>
      <c r="Z183" s="763"/>
      <c r="AA183" s="763"/>
      <c r="AB183" s="763"/>
      <c r="AC183" s="763"/>
      <c r="AD183" s="763"/>
      <c r="AE183" s="763"/>
      <c r="AF183" s="763"/>
      <c r="AG183" s="763"/>
      <c r="AH183" s="763"/>
      <c r="AI183" s="763"/>
      <c r="AJ183" s="763"/>
      <c r="AK183" s="763"/>
      <c r="AL183" s="153"/>
      <c r="AM183" s="153"/>
    </row>
    <row r="184" spans="1:39" x14ac:dyDescent="0.25">
      <c r="A184" s="153"/>
      <c r="B184" s="763"/>
      <c r="C184" s="763"/>
      <c r="D184" s="763"/>
      <c r="E184" s="763"/>
      <c r="F184" s="763"/>
      <c r="G184" s="763"/>
      <c r="H184" s="763"/>
      <c r="I184" s="763"/>
      <c r="J184" s="763"/>
      <c r="K184" s="763"/>
      <c r="L184" s="763"/>
      <c r="M184" s="763"/>
      <c r="N184" s="763"/>
      <c r="O184" s="763"/>
      <c r="P184" s="763"/>
      <c r="Q184" s="763"/>
      <c r="R184" s="763"/>
      <c r="S184" s="763"/>
      <c r="T184" s="763"/>
      <c r="U184" s="763"/>
      <c r="V184" s="763"/>
      <c r="W184" s="763"/>
      <c r="X184" s="763"/>
      <c r="Y184" s="763"/>
      <c r="Z184" s="763"/>
      <c r="AA184" s="763"/>
      <c r="AB184" s="763"/>
      <c r="AC184" s="763"/>
      <c r="AD184" s="763"/>
      <c r="AE184" s="763"/>
      <c r="AF184" s="763"/>
      <c r="AG184" s="763"/>
      <c r="AH184" s="763"/>
      <c r="AI184" s="763"/>
      <c r="AJ184" s="763"/>
      <c r="AK184" s="763"/>
      <c r="AL184" s="153"/>
      <c r="AM184" s="153"/>
    </row>
    <row r="185" spans="1:39" x14ac:dyDescent="0.25">
      <c r="A185" s="153"/>
      <c r="B185" s="763"/>
      <c r="C185" s="763"/>
      <c r="D185" s="763"/>
      <c r="E185" s="763"/>
      <c r="F185" s="763"/>
      <c r="G185" s="763"/>
      <c r="H185" s="763"/>
      <c r="I185" s="763"/>
      <c r="J185" s="763"/>
      <c r="K185" s="763"/>
      <c r="L185" s="763"/>
      <c r="M185" s="763"/>
      <c r="N185" s="763"/>
      <c r="O185" s="763"/>
      <c r="P185" s="763"/>
      <c r="Q185" s="763"/>
      <c r="R185" s="763"/>
      <c r="S185" s="763"/>
      <c r="T185" s="763"/>
      <c r="U185" s="763"/>
      <c r="V185" s="763"/>
      <c r="W185" s="763"/>
      <c r="X185" s="763"/>
      <c r="Y185" s="763"/>
      <c r="Z185" s="763"/>
      <c r="AA185" s="763"/>
      <c r="AB185" s="763"/>
      <c r="AC185" s="763"/>
      <c r="AD185" s="763"/>
      <c r="AE185" s="763"/>
      <c r="AF185" s="763"/>
      <c r="AG185" s="763"/>
      <c r="AH185" s="763"/>
      <c r="AI185" s="763"/>
      <c r="AJ185" s="763"/>
      <c r="AK185" s="763"/>
      <c r="AL185" s="153"/>
      <c r="AM185" s="153"/>
    </row>
    <row r="186" spans="1:39" x14ac:dyDescent="0.25">
      <c r="A186" s="153"/>
      <c r="B186" s="763"/>
      <c r="C186" s="763"/>
      <c r="D186" s="763"/>
      <c r="E186" s="763"/>
      <c r="F186" s="763"/>
      <c r="G186" s="763"/>
      <c r="H186" s="763"/>
      <c r="I186" s="763"/>
      <c r="J186" s="763"/>
      <c r="K186" s="763"/>
      <c r="L186" s="763"/>
      <c r="M186" s="763"/>
      <c r="N186" s="763"/>
      <c r="O186" s="763"/>
      <c r="P186" s="763"/>
      <c r="Q186" s="763"/>
      <c r="R186" s="763"/>
      <c r="S186" s="763"/>
      <c r="T186" s="763"/>
      <c r="U186" s="763"/>
      <c r="V186" s="763"/>
      <c r="W186" s="763"/>
      <c r="X186" s="763"/>
      <c r="Y186" s="763"/>
      <c r="Z186" s="763"/>
      <c r="AA186" s="763"/>
      <c r="AB186" s="763"/>
      <c r="AC186" s="763"/>
      <c r="AD186" s="763"/>
      <c r="AE186" s="763"/>
      <c r="AF186" s="763"/>
      <c r="AG186" s="763"/>
      <c r="AH186" s="763"/>
      <c r="AI186" s="763"/>
      <c r="AJ186" s="763"/>
      <c r="AK186" s="763"/>
      <c r="AL186" s="153"/>
      <c r="AM186" s="153"/>
    </row>
    <row r="187" spans="1:39" x14ac:dyDescent="0.25">
      <c r="A187" s="153"/>
      <c r="B187" s="763"/>
      <c r="C187" s="763"/>
      <c r="D187" s="763"/>
      <c r="E187" s="763"/>
      <c r="F187" s="763"/>
      <c r="G187" s="763"/>
      <c r="H187" s="763"/>
      <c r="I187" s="763"/>
      <c r="J187" s="763"/>
      <c r="K187" s="763"/>
      <c r="L187" s="763"/>
      <c r="M187" s="763"/>
      <c r="N187" s="763"/>
      <c r="O187" s="763"/>
      <c r="P187" s="763"/>
      <c r="Q187" s="763"/>
      <c r="R187" s="763"/>
      <c r="S187" s="763"/>
      <c r="T187" s="763"/>
      <c r="U187" s="763"/>
      <c r="V187" s="763"/>
      <c r="W187" s="763"/>
      <c r="X187" s="763"/>
      <c r="Y187" s="763"/>
      <c r="Z187" s="763"/>
      <c r="AA187" s="763"/>
      <c r="AB187" s="763"/>
      <c r="AC187" s="763"/>
      <c r="AD187" s="763"/>
      <c r="AE187" s="763"/>
      <c r="AF187" s="763"/>
      <c r="AG187" s="763"/>
      <c r="AH187" s="763"/>
      <c r="AI187" s="763"/>
      <c r="AJ187" s="763"/>
      <c r="AK187" s="763"/>
      <c r="AL187" s="153"/>
      <c r="AM187" s="153"/>
    </row>
    <row r="188" spans="1:39" x14ac:dyDescent="0.25">
      <c r="A188" s="153"/>
      <c r="B188" s="763"/>
      <c r="C188" s="763"/>
      <c r="D188" s="763"/>
      <c r="E188" s="763"/>
      <c r="F188" s="763"/>
      <c r="G188" s="763"/>
      <c r="H188" s="763"/>
      <c r="I188" s="763"/>
      <c r="J188" s="763"/>
      <c r="K188" s="763"/>
      <c r="L188" s="763"/>
      <c r="M188" s="763"/>
      <c r="N188" s="763"/>
      <c r="O188" s="763"/>
      <c r="P188" s="763"/>
      <c r="Q188" s="763"/>
      <c r="R188" s="763"/>
      <c r="S188" s="763"/>
      <c r="T188" s="763"/>
      <c r="U188" s="763"/>
      <c r="V188" s="763"/>
      <c r="W188" s="763"/>
      <c r="X188" s="763"/>
      <c r="Y188" s="763"/>
      <c r="Z188" s="763"/>
      <c r="AA188" s="763"/>
      <c r="AB188" s="763"/>
      <c r="AC188" s="763"/>
      <c r="AD188" s="763"/>
      <c r="AE188" s="763"/>
      <c r="AF188" s="763"/>
      <c r="AG188" s="763"/>
      <c r="AH188" s="763"/>
      <c r="AI188" s="763"/>
      <c r="AJ188" s="763"/>
      <c r="AK188" s="763"/>
      <c r="AL188" s="153"/>
      <c r="AM188" s="153"/>
    </row>
    <row r="189" spans="1:39" x14ac:dyDescent="0.25">
      <c r="A189" s="153"/>
      <c r="B189" s="763"/>
      <c r="C189" s="763"/>
      <c r="D189" s="763"/>
      <c r="E189" s="763"/>
      <c r="F189" s="763"/>
      <c r="G189" s="763"/>
      <c r="H189" s="763"/>
      <c r="I189" s="763"/>
      <c r="J189" s="763"/>
      <c r="K189" s="763"/>
      <c r="L189" s="763"/>
      <c r="M189" s="763"/>
      <c r="N189" s="763"/>
      <c r="O189" s="763"/>
      <c r="P189" s="763"/>
      <c r="Q189" s="763"/>
      <c r="R189" s="763"/>
      <c r="S189" s="763"/>
      <c r="T189" s="763"/>
      <c r="U189" s="763"/>
      <c r="V189" s="763"/>
      <c r="W189" s="763"/>
      <c r="X189" s="763"/>
      <c r="Y189" s="763"/>
      <c r="Z189" s="763"/>
      <c r="AA189" s="763"/>
      <c r="AB189" s="763"/>
      <c r="AC189" s="763"/>
      <c r="AD189" s="763"/>
      <c r="AE189" s="763"/>
      <c r="AF189" s="763"/>
      <c r="AG189" s="763"/>
      <c r="AH189" s="763"/>
      <c r="AI189" s="763"/>
      <c r="AJ189" s="763"/>
      <c r="AK189" s="763"/>
      <c r="AL189" s="153"/>
      <c r="AM189" s="153"/>
    </row>
    <row r="190" spans="1:39" x14ac:dyDescent="0.25">
      <c r="A190" s="153"/>
      <c r="B190" s="763"/>
      <c r="C190" s="763"/>
      <c r="D190" s="763"/>
      <c r="E190" s="763"/>
      <c r="F190" s="763"/>
      <c r="G190" s="763"/>
      <c r="H190" s="763"/>
      <c r="I190" s="763"/>
      <c r="J190" s="763"/>
      <c r="K190" s="763"/>
      <c r="L190" s="763"/>
      <c r="M190" s="763"/>
      <c r="N190" s="763"/>
      <c r="O190" s="763"/>
      <c r="P190" s="763"/>
      <c r="Q190" s="763"/>
      <c r="R190" s="763"/>
      <c r="S190" s="763"/>
      <c r="T190" s="763"/>
      <c r="U190" s="763"/>
      <c r="V190" s="763"/>
      <c r="W190" s="763"/>
      <c r="X190" s="763"/>
      <c r="Y190" s="763"/>
      <c r="Z190" s="763"/>
      <c r="AA190" s="763"/>
      <c r="AB190" s="763"/>
      <c r="AC190" s="763"/>
      <c r="AD190" s="763"/>
      <c r="AE190" s="763"/>
      <c r="AF190" s="763"/>
      <c r="AG190" s="763"/>
      <c r="AH190" s="763"/>
      <c r="AI190" s="763"/>
      <c r="AJ190" s="763"/>
      <c r="AK190" s="763"/>
      <c r="AL190" s="153"/>
      <c r="AM190" s="153"/>
    </row>
    <row r="191" spans="1:39" x14ac:dyDescent="0.25">
      <c r="A191" s="153"/>
      <c r="B191" s="763"/>
      <c r="C191" s="763"/>
      <c r="D191" s="763"/>
      <c r="E191" s="763"/>
      <c r="F191" s="763"/>
      <c r="G191" s="763"/>
      <c r="H191" s="763"/>
      <c r="I191" s="763"/>
      <c r="J191" s="763"/>
      <c r="K191" s="763"/>
      <c r="L191" s="763"/>
      <c r="M191" s="763"/>
      <c r="N191" s="763"/>
      <c r="O191" s="763"/>
      <c r="P191" s="763"/>
      <c r="Q191" s="763"/>
      <c r="R191" s="763"/>
      <c r="S191" s="763"/>
      <c r="T191" s="763"/>
      <c r="U191" s="763"/>
      <c r="V191" s="763"/>
      <c r="W191" s="763"/>
      <c r="X191" s="763"/>
      <c r="Y191" s="763"/>
      <c r="Z191" s="763"/>
      <c r="AA191" s="763"/>
      <c r="AB191" s="763"/>
      <c r="AC191" s="763"/>
      <c r="AD191" s="763"/>
      <c r="AE191" s="763"/>
      <c r="AF191" s="763"/>
      <c r="AG191" s="763"/>
      <c r="AH191" s="763"/>
      <c r="AI191" s="763"/>
      <c r="AJ191" s="763"/>
      <c r="AK191" s="763"/>
      <c r="AL191" s="153"/>
      <c r="AM191" s="153"/>
    </row>
    <row r="192" spans="1:39" x14ac:dyDescent="0.25">
      <c r="A192" s="153"/>
      <c r="B192" s="763"/>
      <c r="C192" s="763"/>
      <c r="D192" s="763"/>
      <c r="E192" s="763"/>
      <c r="F192" s="763"/>
      <c r="G192" s="763"/>
      <c r="H192" s="763"/>
      <c r="I192" s="763"/>
      <c r="J192" s="763"/>
      <c r="K192" s="763"/>
      <c r="L192" s="763"/>
      <c r="M192" s="763"/>
      <c r="N192" s="763"/>
      <c r="O192" s="763"/>
      <c r="P192" s="763"/>
      <c r="Q192" s="763"/>
      <c r="R192" s="763"/>
      <c r="S192" s="763"/>
      <c r="T192" s="763"/>
      <c r="U192" s="763"/>
      <c r="V192" s="763"/>
      <c r="W192" s="763"/>
      <c r="X192" s="763"/>
      <c r="Y192" s="763"/>
      <c r="Z192" s="763"/>
      <c r="AA192" s="763"/>
      <c r="AB192" s="763"/>
      <c r="AC192" s="763"/>
      <c r="AD192" s="763"/>
      <c r="AE192" s="763"/>
      <c r="AF192" s="763"/>
      <c r="AG192" s="763"/>
      <c r="AH192" s="763"/>
      <c r="AI192" s="763"/>
      <c r="AJ192" s="763"/>
      <c r="AK192" s="763"/>
      <c r="AL192" s="153"/>
      <c r="AM192" s="153"/>
    </row>
    <row r="193" spans="1:39" x14ac:dyDescent="0.25">
      <c r="A193" s="153"/>
      <c r="B193" s="763"/>
      <c r="C193" s="763"/>
      <c r="D193" s="763"/>
      <c r="E193" s="763"/>
      <c r="F193" s="763"/>
      <c r="G193" s="763"/>
      <c r="H193" s="763"/>
      <c r="I193" s="763"/>
      <c r="J193" s="763"/>
      <c r="K193" s="763"/>
      <c r="L193" s="763"/>
      <c r="M193" s="763"/>
      <c r="N193" s="763"/>
      <c r="O193" s="763"/>
      <c r="P193" s="763"/>
      <c r="Q193" s="763"/>
      <c r="R193" s="763"/>
      <c r="S193" s="763"/>
      <c r="T193" s="763"/>
      <c r="U193" s="763"/>
      <c r="V193" s="763"/>
      <c r="W193" s="763"/>
      <c r="X193" s="763"/>
      <c r="Y193" s="763"/>
      <c r="Z193" s="763"/>
      <c r="AA193" s="763"/>
      <c r="AB193" s="763"/>
      <c r="AC193" s="763"/>
      <c r="AD193" s="763"/>
      <c r="AE193" s="763"/>
      <c r="AF193" s="763"/>
      <c r="AG193" s="763"/>
      <c r="AH193" s="763"/>
      <c r="AI193" s="763"/>
      <c r="AJ193" s="763"/>
      <c r="AK193" s="763"/>
      <c r="AL193" s="153"/>
      <c r="AM193" s="153"/>
    </row>
    <row r="194" spans="1:39" x14ac:dyDescent="0.25">
      <c r="A194" s="153"/>
      <c r="B194" s="763"/>
      <c r="C194" s="763"/>
      <c r="D194" s="763"/>
      <c r="E194" s="763"/>
      <c r="F194" s="763"/>
      <c r="G194" s="763"/>
      <c r="H194" s="763"/>
      <c r="I194" s="763"/>
      <c r="J194" s="763"/>
      <c r="K194" s="763"/>
      <c r="L194" s="763"/>
      <c r="M194" s="763"/>
      <c r="N194" s="763"/>
      <c r="O194" s="763"/>
      <c r="P194" s="763"/>
      <c r="Q194" s="763"/>
      <c r="R194" s="763"/>
      <c r="S194" s="763"/>
      <c r="T194" s="763"/>
      <c r="U194" s="763"/>
      <c r="V194" s="763"/>
      <c r="W194" s="763"/>
      <c r="X194" s="763"/>
      <c r="Y194" s="763"/>
      <c r="Z194" s="763"/>
      <c r="AA194" s="763"/>
      <c r="AB194" s="763"/>
      <c r="AC194" s="763"/>
      <c r="AD194" s="763"/>
      <c r="AE194" s="763"/>
      <c r="AF194" s="763"/>
      <c r="AG194" s="763"/>
      <c r="AH194" s="763"/>
      <c r="AI194" s="763"/>
      <c r="AJ194" s="763"/>
      <c r="AK194" s="763"/>
      <c r="AL194" s="153"/>
      <c r="AM194" s="153"/>
    </row>
    <row r="195" spans="1:39" x14ac:dyDescent="0.25">
      <c r="A195" s="153"/>
      <c r="B195" s="763"/>
      <c r="C195" s="763"/>
      <c r="D195" s="763"/>
      <c r="E195" s="763"/>
      <c r="F195" s="763"/>
      <c r="G195" s="763"/>
      <c r="H195" s="763"/>
      <c r="I195" s="763"/>
      <c r="J195" s="763"/>
      <c r="K195" s="763"/>
      <c r="L195" s="763"/>
      <c r="M195" s="763"/>
      <c r="N195" s="763"/>
      <c r="O195" s="763"/>
      <c r="P195" s="763"/>
      <c r="Q195" s="763"/>
      <c r="R195" s="763"/>
      <c r="S195" s="763"/>
      <c r="T195" s="763"/>
      <c r="U195" s="763"/>
      <c r="V195" s="763"/>
      <c r="W195" s="763"/>
      <c r="X195" s="763"/>
      <c r="Y195" s="763"/>
      <c r="Z195" s="763"/>
      <c r="AA195" s="763"/>
      <c r="AB195" s="763"/>
      <c r="AC195" s="763"/>
      <c r="AD195" s="763"/>
      <c r="AE195" s="763"/>
      <c r="AF195" s="763"/>
      <c r="AG195" s="763"/>
      <c r="AH195" s="763"/>
      <c r="AI195" s="763"/>
      <c r="AJ195" s="763"/>
      <c r="AK195" s="763"/>
      <c r="AL195" s="153"/>
      <c r="AM195" s="153"/>
    </row>
    <row r="196" spans="1:39" x14ac:dyDescent="0.25">
      <c r="A196" s="153"/>
      <c r="B196" s="763"/>
      <c r="C196" s="763"/>
      <c r="D196" s="763"/>
      <c r="E196" s="763"/>
      <c r="F196" s="763"/>
      <c r="G196" s="763"/>
      <c r="H196" s="763"/>
      <c r="I196" s="763"/>
      <c r="J196" s="763"/>
      <c r="K196" s="763"/>
      <c r="L196" s="763"/>
      <c r="M196" s="763"/>
      <c r="N196" s="763"/>
      <c r="O196" s="763"/>
      <c r="P196" s="763"/>
      <c r="Q196" s="763"/>
      <c r="R196" s="763"/>
      <c r="S196" s="763"/>
      <c r="T196" s="763"/>
      <c r="U196" s="763"/>
      <c r="V196" s="763"/>
      <c r="W196" s="763"/>
      <c r="X196" s="763"/>
      <c r="Y196" s="763"/>
      <c r="Z196" s="763"/>
      <c r="AA196" s="763"/>
      <c r="AB196" s="763"/>
      <c r="AC196" s="763"/>
      <c r="AD196" s="763"/>
      <c r="AE196" s="763"/>
      <c r="AF196" s="763"/>
      <c r="AG196" s="763"/>
      <c r="AH196" s="763"/>
      <c r="AI196" s="763"/>
      <c r="AJ196" s="763"/>
      <c r="AK196" s="763"/>
      <c r="AL196" s="153"/>
      <c r="AM196" s="153"/>
    </row>
    <row r="197" spans="1:39" x14ac:dyDescent="0.25">
      <c r="A197" s="153"/>
      <c r="B197" s="763"/>
      <c r="C197" s="763"/>
      <c r="D197" s="763"/>
      <c r="E197" s="763"/>
      <c r="F197" s="763"/>
      <c r="G197" s="763"/>
      <c r="H197" s="763"/>
      <c r="I197" s="763"/>
      <c r="J197" s="763"/>
      <c r="K197" s="763"/>
      <c r="L197" s="763"/>
      <c r="M197" s="763"/>
      <c r="N197" s="763"/>
      <c r="O197" s="763"/>
      <c r="P197" s="763"/>
      <c r="Q197" s="763"/>
      <c r="R197" s="763"/>
      <c r="S197" s="763"/>
      <c r="T197" s="763"/>
      <c r="U197" s="763"/>
      <c r="V197" s="763"/>
      <c r="W197" s="763"/>
      <c r="X197" s="763"/>
      <c r="Y197" s="763"/>
      <c r="Z197" s="763"/>
      <c r="AA197" s="763"/>
      <c r="AB197" s="763"/>
      <c r="AC197" s="763"/>
      <c r="AD197" s="763"/>
      <c r="AE197" s="763"/>
      <c r="AF197" s="763"/>
      <c r="AG197" s="763"/>
      <c r="AH197" s="763"/>
      <c r="AI197" s="763"/>
      <c r="AJ197" s="763"/>
      <c r="AK197" s="763"/>
      <c r="AL197" s="153"/>
      <c r="AM197" s="153"/>
    </row>
    <row r="198" spans="1:39" x14ac:dyDescent="0.25">
      <c r="A198" s="153"/>
      <c r="B198" s="763"/>
      <c r="C198" s="763"/>
      <c r="D198" s="763"/>
      <c r="E198" s="763"/>
      <c r="F198" s="763"/>
      <c r="G198" s="763"/>
      <c r="H198" s="763"/>
      <c r="I198" s="763"/>
      <c r="J198" s="763"/>
      <c r="K198" s="763"/>
      <c r="L198" s="763"/>
      <c r="M198" s="763"/>
      <c r="N198" s="763"/>
      <c r="O198" s="763"/>
      <c r="P198" s="763"/>
      <c r="Q198" s="763"/>
      <c r="R198" s="763"/>
      <c r="S198" s="763"/>
      <c r="T198" s="763"/>
      <c r="U198" s="763"/>
      <c r="V198" s="763"/>
      <c r="W198" s="763"/>
      <c r="X198" s="763"/>
      <c r="Y198" s="763"/>
      <c r="Z198" s="763"/>
      <c r="AA198" s="763"/>
      <c r="AB198" s="763"/>
      <c r="AC198" s="763"/>
      <c r="AD198" s="763"/>
      <c r="AE198" s="763"/>
      <c r="AF198" s="763"/>
      <c r="AG198" s="763"/>
      <c r="AH198" s="763"/>
      <c r="AI198" s="763"/>
      <c r="AJ198" s="763"/>
      <c r="AK198" s="763"/>
      <c r="AL198" s="153"/>
      <c r="AM198" s="153"/>
    </row>
    <row r="199" spans="1:39" x14ac:dyDescent="0.25">
      <c r="A199" s="153"/>
      <c r="B199" s="763"/>
      <c r="C199" s="763"/>
      <c r="D199" s="763"/>
      <c r="E199" s="763"/>
      <c r="F199" s="763"/>
      <c r="G199" s="763"/>
      <c r="H199" s="763"/>
      <c r="I199" s="763"/>
      <c r="J199" s="763"/>
      <c r="K199" s="763"/>
      <c r="L199" s="763"/>
      <c r="M199" s="763"/>
      <c r="N199" s="763"/>
      <c r="O199" s="763"/>
      <c r="P199" s="763"/>
      <c r="Q199" s="763"/>
      <c r="R199" s="763"/>
      <c r="S199" s="763"/>
      <c r="T199" s="763"/>
      <c r="U199" s="763"/>
      <c r="V199" s="763"/>
      <c r="W199" s="763"/>
      <c r="X199" s="763"/>
      <c r="Y199" s="763"/>
      <c r="Z199" s="763"/>
      <c r="AA199" s="763"/>
      <c r="AB199" s="763"/>
      <c r="AC199" s="763"/>
      <c r="AD199" s="763"/>
      <c r="AE199" s="763"/>
      <c r="AF199" s="763"/>
      <c r="AG199" s="763"/>
      <c r="AH199" s="763"/>
      <c r="AI199" s="763"/>
      <c r="AJ199" s="763"/>
      <c r="AK199" s="763"/>
      <c r="AL199" s="153"/>
      <c r="AM199" s="153"/>
    </row>
    <row r="200" spans="1:39" x14ac:dyDescent="0.25">
      <c r="A200" s="153"/>
      <c r="B200" s="763"/>
      <c r="C200" s="763"/>
      <c r="D200" s="763"/>
      <c r="E200" s="763"/>
      <c r="F200" s="763"/>
      <c r="G200" s="763"/>
      <c r="H200" s="763"/>
      <c r="I200" s="763"/>
      <c r="J200" s="763"/>
      <c r="K200" s="763"/>
      <c r="L200" s="763"/>
      <c r="M200" s="763"/>
      <c r="N200" s="763"/>
      <c r="O200" s="763"/>
      <c r="P200" s="763"/>
      <c r="Q200" s="763"/>
      <c r="R200" s="763"/>
      <c r="S200" s="763"/>
      <c r="T200" s="763"/>
      <c r="U200" s="763"/>
      <c r="V200" s="763"/>
      <c r="W200" s="763"/>
      <c r="X200" s="763"/>
      <c r="Y200" s="763"/>
      <c r="Z200" s="763"/>
      <c r="AA200" s="763"/>
      <c r="AB200" s="763"/>
      <c r="AC200" s="763"/>
      <c r="AD200" s="763"/>
      <c r="AE200" s="763"/>
      <c r="AF200" s="763"/>
      <c r="AG200" s="763"/>
      <c r="AH200" s="763"/>
      <c r="AI200" s="763"/>
      <c r="AJ200" s="763"/>
      <c r="AK200" s="763"/>
      <c r="AL200" s="153"/>
      <c r="AM200" s="153"/>
    </row>
    <row r="201" spans="1:39" x14ac:dyDescent="0.25">
      <c r="A201" s="153"/>
      <c r="B201" s="763"/>
      <c r="C201" s="763"/>
      <c r="D201" s="763"/>
      <c r="E201" s="763"/>
      <c r="F201" s="763"/>
      <c r="G201" s="763"/>
      <c r="H201" s="763"/>
      <c r="I201" s="763"/>
      <c r="J201" s="763"/>
      <c r="K201" s="763"/>
      <c r="L201" s="763"/>
      <c r="M201" s="763"/>
      <c r="N201" s="763"/>
      <c r="O201" s="763"/>
      <c r="P201" s="763"/>
      <c r="Q201" s="763"/>
      <c r="R201" s="763"/>
      <c r="S201" s="763"/>
      <c r="T201" s="763"/>
      <c r="U201" s="763"/>
      <c r="V201" s="763"/>
      <c r="W201" s="763"/>
      <c r="X201" s="763"/>
      <c r="Y201" s="763"/>
      <c r="Z201" s="763"/>
      <c r="AA201" s="763"/>
      <c r="AB201" s="763"/>
      <c r="AC201" s="763"/>
      <c r="AD201" s="763"/>
      <c r="AE201" s="763"/>
      <c r="AF201" s="763"/>
      <c r="AG201" s="763"/>
      <c r="AH201" s="763"/>
      <c r="AI201" s="763"/>
      <c r="AJ201" s="763"/>
      <c r="AK201" s="763"/>
      <c r="AL201" s="153"/>
      <c r="AM201" s="153"/>
    </row>
    <row r="202" spans="1:39" x14ac:dyDescent="0.25">
      <c r="A202" s="153"/>
      <c r="B202" s="763"/>
      <c r="C202" s="763"/>
      <c r="D202" s="763"/>
      <c r="E202" s="763"/>
      <c r="F202" s="763"/>
      <c r="G202" s="763"/>
      <c r="H202" s="763"/>
      <c r="I202" s="763"/>
      <c r="J202" s="763"/>
      <c r="K202" s="763"/>
      <c r="L202" s="763"/>
      <c r="M202" s="763"/>
      <c r="N202" s="763"/>
      <c r="O202" s="763"/>
      <c r="P202" s="763"/>
      <c r="Q202" s="763"/>
      <c r="R202" s="763"/>
      <c r="S202" s="763"/>
      <c r="T202" s="763"/>
      <c r="U202" s="763"/>
      <c r="V202" s="763"/>
      <c r="W202" s="763"/>
      <c r="X202" s="763"/>
      <c r="Y202" s="763"/>
      <c r="Z202" s="763"/>
      <c r="AA202" s="763"/>
      <c r="AB202" s="763"/>
      <c r="AC202" s="763"/>
      <c r="AD202" s="763"/>
      <c r="AE202" s="763"/>
      <c r="AF202" s="763"/>
      <c r="AG202" s="763"/>
      <c r="AH202" s="763"/>
      <c r="AI202" s="763"/>
      <c r="AJ202" s="763"/>
      <c r="AK202" s="763"/>
      <c r="AL202" s="153"/>
      <c r="AM202" s="153"/>
    </row>
    <row r="203" spans="1:39" x14ac:dyDescent="0.25">
      <c r="A203" s="153"/>
      <c r="B203" s="763"/>
      <c r="C203" s="763"/>
      <c r="D203" s="763"/>
      <c r="E203" s="763"/>
      <c r="F203" s="763"/>
      <c r="G203" s="763"/>
      <c r="H203" s="763"/>
      <c r="I203" s="763"/>
      <c r="J203" s="763"/>
      <c r="K203" s="763"/>
      <c r="L203" s="763"/>
      <c r="M203" s="763"/>
      <c r="N203" s="763"/>
      <c r="O203" s="763"/>
      <c r="P203" s="763"/>
      <c r="Q203" s="763"/>
      <c r="R203" s="763"/>
      <c r="S203" s="763"/>
      <c r="T203" s="763"/>
      <c r="U203" s="763"/>
      <c r="V203" s="763"/>
      <c r="W203" s="763"/>
      <c r="X203" s="763"/>
      <c r="Y203" s="763"/>
      <c r="Z203" s="763"/>
      <c r="AA203" s="763"/>
      <c r="AB203" s="763"/>
      <c r="AC203" s="763"/>
      <c r="AD203" s="763"/>
      <c r="AE203" s="763"/>
      <c r="AF203" s="763"/>
      <c r="AG203" s="763"/>
      <c r="AH203" s="763"/>
      <c r="AI203" s="763"/>
      <c r="AJ203" s="763"/>
      <c r="AK203" s="763"/>
      <c r="AL203" s="153"/>
      <c r="AM203" s="153"/>
    </row>
    <row r="204" spans="1:39" x14ac:dyDescent="0.25">
      <c r="A204" s="153"/>
      <c r="B204" s="763"/>
      <c r="C204" s="763"/>
      <c r="D204" s="763"/>
      <c r="E204" s="763"/>
      <c r="F204" s="763"/>
      <c r="G204" s="763"/>
      <c r="H204" s="763"/>
      <c r="I204" s="763"/>
      <c r="J204" s="763"/>
      <c r="K204" s="763"/>
      <c r="L204" s="763"/>
      <c r="M204" s="763"/>
      <c r="N204" s="763"/>
      <c r="O204" s="763"/>
      <c r="P204" s="763"/>
      <c r="Q204" s="763"/>
      <c r="R204" s="763"/>
      <c r="S204" s="763"/>
      <c r="T204" s="763"/>
      <c r="U204" s="763"/>
      <c r="V204" s="763"/>
      <c r="W204" s="763"/>
      <c r="X204" s="763"/>
      <c r="Y204" s="763"/>
      <c r="Z204" s="763"/>
      <c r="AA204" s="763"/>
      <c r="AB204" s="763"/>
      <c r="AC204" s="763"/>
      <c r="AD204" s="763"/>
      <c r="AE204" s="763"/>
      <c r="AF204" s="763"/>
      <c r="AG204" s="763"/>
      <c r="AH204" s="763"/>
      <c r="AI204" s="763"/>
      <c r="AJ204" s="763"/>
      <c r="AK204" s="763"/>
      <c r="AL204" s="153"/>
      <c r="AM204" s="153"/>
    </row>
    <row r="205" spans="1:39" x14ac:dyDescent="0.25">
      <c r="A205" s="153"/>
      <c r="B205" s="763"/>
      <c r="C205" s="763"/>
      <c r="D205" s="763"/>
      <c r="E205" s="763"/>
      <c r="F205" s="763"/>
      <c r="G205" s="763"/>
      <c r="H205" s="763"/>
      <c r="I205" s="763"/>
      <c r="J205" s="763"/>
      <c r="K205" s="763"/>
      <c r="L205" s="763"/>
      <c r="M205" s="763"/>
      <c r="N205" s="763"/>
      <c r="O205" s="763"/>
      <c r="P205" s="763"/>
      <c r="Q205" s="763"/>
      <c r="R205" s="763"/>
      <c r="S205" s="763"/>
      <c r="T205" s="763"/>
      <c r="U205" s="763"/>
      <c r="V205" s="763"/>
      <c r="W205" s="763"/>
      <c r="X205" s="763"/>
      <c r="Y205" s="763"/>
      <c r="Z205" s="763"/>
      <c r="AA205" s="763"/>
      <c r="AB205" s="763"/>
      <c r="AC205" s="763"/>
      <c r="AD205" s="763"/>
      <c r="AE205" s="763"/>
      <c r="AF205" s="763"/>
      <c r="AG205" s="763"/>
      <c r="AH205" s="763"/>
      <c r="AI205" s="763"/>
      <c r="AJ205" s="763"/>
      <c r="AK205" s="763"/>
      <c r="AL205" s="153"/>
      <c r="AM205" s="153"/>
    </row>
    <row r="206" spans="1:39" x14ac:dyDescent="0.25">
      <c r="A206" s="153"/>
      <c r="B206" s="763"/>
      <c r="C206" s="763"/>
      <c r="D206" s="763"/>
      <c r="E206" s="763"/>
      <c r="F206" s="763"/>
      <c r="G206" s="763"/>
      <c r="H206" s="763"/>
      <c r="I206" s="763"/>
      <c r="J206" s="763"/>
      <c r="K206" s="763"/>
      <c r="L206" s="763"/>
      <c r="M206" s="763"/>
      <c r="N206" s="763"/>
      <c r="O206" s="763"/>
      <c r="P206" s="763"/>
      <c r="Q206" s="763"/>
      <c r="R206" s="763"/>
      <c r="S206" s="763"/>
      <c r="T206" s="763"/>
      <c r="U206" s="763"/>
      <c r="V206" s="763"/>
      <c r="W206" s="763"/>
      <c r="X206" s="763"/>
      <c r="Y206" s="763"/>
      <c r="Z206" s="763"/>
      <c r="AA206" s="763"/>
      <c r="AB206" s="763"/>
      <c r="AC206" s="763"/>
      <c r="AD206" s="763"/>
      <c r="AE206" s="763"/>
      <c r="AF206" s="763"/>
      <c r="AG206" s="763"/>
      <c r="AH206" s="763"/>
      <c r="AI206" s="763"/>
      <c r="AJ206" s="763"/>
      <c r="AK206" s="763"/>
      <c r="AL206" s="153"/>
      <c r="AM206" s="153"/>
    </row>
    <row r="207" spans="1:39" x14ac:dyDescent="0.25">
      <c r="A207" s="153"/>
      <c r="B207" s="763"/>
      <c r="C207" s="763"/>
      <c r="D207" s="763"/>
      <c r="E207" s="763"/>
      <c r="F207" s="763"/>
      <c r="G207" s="763"/>
      <c r="H207" s="763"/>
      <c r="I207" s="763"/>
      <c r="J207" s="763"/>
      <c r="K207" s="763"/>
      <c r="L207" s="763"/>
      <c r="M207" s="763"/>
      <c r="N207" s="763"/>
      <c r="O207" s="763"/>
      <c r="P207" s="763"/>
      <c r="Q207" s="763"/>
      <c r="R207" s="763"/>
      <c r="S207" s="763"/>
      <c r="T207" s="763"/>
      <c r="U207" s="763"/>
      <c r="V207" s="763"/>
      <c r="W207" s="763"/>
      <c r="X207" s="763"/>
      <c r="Y207" s="763"/>
      <c r="Z207" s="763"/>
      <c r="AA207" s="763"/>
      <c r="AB207" s="763"/>
      <c r="AC207" s="763"/>
      <c r="AD207" s="763"/>
      <c r="AE207" s="763"/>
      <c r="AF207" s="763"/>
      <c r="AG207" s="763"/>
      <c r="AH207" s="763"/>
      <c r="AI207" s="763"/>
      <c r="AJ207" s="763"/>
      <c r="AK207" s="763"/>
      <c r="AL207" s="153"/>
      <c r="AM207" s="153"/>
    </row>
    <row r="208" spans="1:39" x14ac:dyDescent="0.25">
      <c r="A208" s="153"/>
      <c r="B208" s="763"/>
      <c r="C208" s="763"/>
      <c r="D208" s="763"/>
      <c r="E208" s="763"/>
      <c r="F208" s="763"/>
      <c r="G208" s="763"/>
      <c r="H208" s="763"/>
      <c r="I208" s="763"/>
      <c r="J208" s="763"/>
      <c r="K208" s="763"/>
      <c r="L208" s="763"/>
      <c r="M208" s="763"/>
      <c r="N208" s="763"/>
      <c r="O208" s="763"/>
      <c r="P208" s="763"/>
      <c r="Q208" s="763"/>
      <c r="R208" s="763"/>
      <c r="S208" s="763"/>
      <c r="T208" s="763"/>
      <c r="U208" s="763"/>
      <c r="V208" s="763"/>
      <c r="W208" s="763"/>
      <c r="X208" s="763"/>
      <c r="Y208" s="763"/>
      <c r="Z208" s="763"/>
      <c r="AA208" s="763"/>
      <c r="AB208" s="763"/>
      <c r="AC208" s="763"/>
      <c r="AD208" s="763"/>
      <c r="AE208" s="763"/>
      <c r="AF208" s="763"/>
      <c r="AG208" s="763"/>
      <c r="AH208" s="763"/>
      <c r="AI208" s="763"/>
      <c r="AJ208" s="763"/>
      <c r="AK208" s="763"/>
      <c r="AL208" s="153"/>
      <c r="AM208" s="153"/>
    </row>
    <row r="209" spans="1:39" x14ac:dyDescent="0.25">
      <c r="A209" s="153"/>
      <c r="B209" s="763"/>
      <c r="C209" s="763"/>
      <c r="D209" s="763"/>
      <c r="E209" s="763"/>
      <c r="F209" s="763"/>
      <c r="G209" s="763"/>
      <c r="H209" s="763"/>
      <c r="I209" s="763"/>
      <c r="J209" s="763"/>
      <c r="K209" s="763"/>
      <c r="L209" s="763"/>
      <c r="M209" s="763"/>
      <c r="N209" s="763"/>
      <c r="O209" s="763"/>
      <c r="P209" s="763"/>
      <c r="Q209" s="763"/>
      <c r="R209" s="763"/>
      <c r="S209" s="763"/>
      <c r="T209" s="763"/>
      <c r="U209" s="763"/>
      <c r="V209" s="763"/>
      <c r="W209" s="763"/>
      <c r="X209" s="763"/>
      <c r="Y209" s="763"/>
      <c r="Z209" s="763"/>
      <c r="AA209" s="763"/>
      <c r="AB209" s="763"/>
      <c r="AC209" s="763"/>
      <c r="AD209" s="763"/>
      <c r="AE209" s="763"/>
      <c r="AF209" s="763"/>
      <c r="AG209" s="763"/>
      <c r="AH209" s="763"/>
      <c r="AI209" s="763"/>
      <c r="AJ209" s="763"/>
      <c r="AK209" s="763"/>
      <c r="AL209" s="153"/>
      <c r="AM209" s="153"/>
    </row>
    <row r="210" spans="1:39" x14ac:dyDescent="0.25">
      <c r="A210" s="153"/>
      <c r="B210" s="763"/>
      <c r="C210" s="763"/>
      <c r="D210" s="763"/>
      <c r="E210" s="763"/>
      <c r="F210" s="763"/>
      <c r="G210" s="763"/>
      <c r="H210" s="763"/>
      <c r="I210" s="763"/>
      <c r="J210" s="763"/>
      <c r="K210" s="763"/>
      <c r="L210" s="763"/>
      <c r="M210" s="763"/>
      <c r="N210" s="763"/>
      <c r="O210" s="763"/>
      <c r="P210" s="763"/>
      <c r="Q210" s="763"/>
      <c r="R210" s="763"/>
      <c r="S210" s="763"/>
      <c r="T210" s="763"/>
      <c r="U210" s="763"/>
      <c r="V210" s="763"/>
      <c r="W210" s="763"/>
      <c r="X210" s="763"/>
      <c r="Y210" s="763"/>
      <c r="Z210" s="763"/>
      <c r="AA210" s="763"/>
      <c r="AB210" s="763"/>
      <c r="AC210" s="763"/>
      <c r="AD210" s="763"/>
      <c r="AE210" s="763"/>
      <c r="AF210" s="763"/>
      <c r="AG210" s="763"/>
      <c r="AH210" s="763"/>
      <c r="AI210" s="763"/>
      <c r="AJ210" s="763"/>
      <c r="AK210" s="763"/>
      <c r="AL210" s="153"/>
      <c r="AM210" s="153"/>
    </row>
    <row r="211" spans="1:39" x14ac:dyDescent="0.25">
      <c r="A211" s="153"/>
      <c r="B211" s="763"/>
      <c r="C211" s="763"/>
      <c r="D211" s="763"/>
      <c r="E211" s="763"/>
      <c r="F211" s="763"/>
      <c r="G211" s="763"/>
      <c r="H211" s="763"/>
      <c r="I211" s="763"/>
      <c r="J211" s="763"/>
      <c r="K211" s="763"/>
      <c r="L211" s="763"/>
      <c r="M211" s="763"/>
      <c r="N211" s="763"/>
      <c r="O211" s="763"/>
      <c r="P211" s="763"/>
      <c r="Q211" s="763"/>
      <c r="R211" s="763"/>
      <c r="S211" s="763"/>
      <c r="T211" s="763"/>
      <c r="U211" s="763"/>
      <c r="V211" s="763"/>
      <c r="W211" s="763"/>
      <c r="X211" s="763"/>
      <c r="Y211" s="763"/>
      <c r="Z211" s="763"/>
      <c r="AA211" s="763"/>
      <c r="AB211" s="763"/>
      <c r="AC211" s="763"/>
      <c r="AD211" s="763"/>
      <c r="AE211" s="763"/>
      <c r="AF211" s="763"/>
      <c r="AG211" s="763"/>
      <c r="AH211" s="763"/>
      <c r="AI211" s="763"/>
      <c r="AJ211" s="763"/>
      <c r="AK211" s="763"/>
      <c r="AL211" s="153"/>
      <c r="AM211" s="153"/>
    </row>
    <row r="212" spans="1:39" x14ac:dyDescent="0.25">
      <c r="A212" s="153"/>
      <c r="B212" s="763"/>
      <c r="C212" s="763"/>
      <c r="D212" s="763"/>
      <c r="E212" s="763"/>
      <c r="F212" s="763"/>
      <c r="G212" s="763"/>
      <c r="H212" s="763"/>
      <c r="I212" s="763"/>
      <c r="J212" s="763"/>
      <c r="K212" s="763"/>
      <c r="L212" s="763"/>
      <c r="M212" s="763"/>
      <c r="N212" s="763"/>
      <c r="O212" s="763"/>
      <c r="P212" s="763"/>
      <c r="Q212" s="763"/>
      <c r="R212" s="763"/>
      <c r="S212" s="763"/>
      <c r="T212" s="763"/>
      <c r="U212" s="763"/>
      <c r="V212" s="763"/>
      <c r="W212" s="763"/>
      <c r="X212" s="763"/>
      <c r="Y212" s="763"/>
      <c r="Z212" s="763"/>
      <c r="AA212" s="763"/>
      <c r="AB212" s="763"/>
      <c r="AC212" s="763"/>
      <c r="AD212" s="763"/>
      <c r="AE212" s="763"/>
      <c r="AF212" s="763"/>
      <c r="AG212" s="763"/>
      <c r="AH212" s="763"/>
      <c r="AI212" s="763"/>
      <c r="AJ212" s="763"/>
      <c r="AK212" s="763"/>
      <c r="AL212" s="153"/>
      <c r="AM212" s="153"/>
    </row>
    <row r="213" spans="1:39" x14ac:dyDescent="0.25">
      <c r="A213" s="153"/>
      <c r="B213" s="763"/>
      <c r="C213" s="763"/>
      <c r="D213" s="763"/>
      <c r="E213" s="763"/>
      <c r="F213" s="763"/>
      <c r="G213" s="763"/>
      <c r="H213" s="763"/>
      <c r="I213" s="763"/>
      <c r="J213" s="763"/>
      <c r="K213" s="763"/>
      <c r="L213" s="763"/>
      <c r="M213" s="763"/>
      <c r="N213" s="763"/>
      <c r="O213" s="763"/>
      <c r="P213" s="763"/>
      <c r="Q213" s="763"/>
      <c r="R213" s="763"/>
      <c r="S213" s="763"/>
      <c r="T213" s="763"/>
      <c r="U213" s="763"/>
      <c r="V213" s="763"/>
      <c r="W213" s="763"/>
      <c r="X213" s="763"/>
      <c r="Y213" s="763"/>
      <c r="Z213" s="763"/>
      <c r="AA213" s="763"/>
      <c r="AB213" s="763"/>
      <c r="AC213" s="763"/>
      <c r="AD213" s="763"/>
      <c r="AE213" s="763"/>
      <c r="AF213" s="763"/>
      <c r="AG213" s="763"/>
      <c r="AH213" s="763"/>
      <c r="AI213" s="763"/>
      <c r="AJ213" s="763"/>
      <c r="AK213" s="763"/>
      <c r="AL213" s="153"/>
      <c r="AM213" s="153"/>
    </row>
    <row r="214" spans="1:39" x14ac:dyDescent="0.25">
      <c r="A214" s="153"/>
      <c r="B214" s="763"/>
      <c r="C214" s="763"/>
      <c r="D214" s="763"/>
      <c r="E214" s="763"/>
      <c r="F214" s="763"/>
      <c r="G214" s="763"/>
      <c r="H214" s="763"/>
      <c r="I214" s="763"/>
      <c r="J214" s="763"/>
      <c r="K214" s="763"/>
      <c r="L214" s="763"/>
      <c r="M214" s="763"/>
      <c r="N214" s="763"/>
      <c r="O214" s="763"/>
      <c r="P214" s="763"/>
      <c r="Q214" s="763"/>
      <c r="R214" s="763"/>
      <c r="S214" s="763"/>
      <c r="T214" s="763"/>
      <c r="U214" s="763"/>
      <c r="V214" s="763"/>
      <c r="W214" s="763"/>
      <c r="X214" s="763"/>
      <c r="Y214" s="763"/>
      <c r="Z214" s="763"/>
      <c r="AA214" s="763"/>
      <c r="AB214" s="763"/>
      <c r="AC214" s="763"/>
      <c r="AD214" s="763"/>
      <c r="AE214" s="763"/>
      <c r="AF214" s="763"/>
      <c r="AG214" s="763"/>
      <c r="AH214" s="763"/>
      <c r="AI214" s="763"/>
      <c r="AJ214" s="763"/>
      <c r="AK214" s="763"/>
      <c r="AL214" s="153"/>
      <c r="AM214" s="153"/>
    </row>
    <row r="215" spans="1:39" x14ac:dyDescent="0.25">
      <c r="A215" s="153"/>
      <c r="B215" s="763"/>
      <c r="C215" s="763"/>
      <c r="D215" s="763"/>
      <c r="E215" s="763"/>
      <c r="F215" s="763"/>
      <c r="G215" s="763"/>
      <c r="H215" s="763"/>
      <c r="I215" s="763"/>
      <c r="J215" s="763"/>
      <c r="K215" s="763"/>
      <c r="L215" s="763"/>
      <c r="M215" s="763"/>
      <c r="N215" s="763"/>
      <c r="O215" s="763"/>
      <c r="P215" s="763"/>
      <c r="Q215" s="763"/>
      <c r="R215" s="763"/>
      <c r="S215" s="763"/>
      <c r="T215" s="763"/>
      <c r="U215" s="763"/>
      <c r="V215" s="763"/>
      <c r="W215" s="763"/>
      <c r="X215" s="763"/>
      <c r="Y215" s="763"/>
      <c r="Z215" s="763"/>
      <c r="AA215" s="763"/>
      <c r="AB215" s="763"/>
      <c r="AC215" s="763"/>
      <c r="AD215" s="763"/>
      <c r="AE215" s="763"/>
      <c r="AF215" s="763"/>
      <c r="AG215" s="763"/>
      <c r="AH215" s="763"/>
      <c r="AI215" s="763"/>
      <c r="AJ215" s="763"/>
      <c r="AK215" s="763"/>
      <c r="AL215" s="153"/>
      <c r="AM215" s="153"/>
    </row>
    <row r="216" spans="1:39" x14ac:dyDescent="0.25">
      <c r="A216" s="153"/>
      <c r="B216" s="763"/>
      <c r="C216" s="763"/>
      <c r="D216" s="763"/>
      <c r="E216" s="763"/>
      <c r="F216" s="763"/>
      <c r="G216" s="763"/>
      <c r="H216" s="763"/>
      <c r="I216" s="763"/>
      <c r="J216" s="763"/>
      <c r="K216" s="763"/>
      <c r="L216" s="763"/>
      <c r="M216" s="763"/>
      <c r="N216" s="763"/>
      <c r="O216" s="763"/>
      <c r="P216" s="763"/>
      <c r="Q216" s="763"/>
      <c r="R216" s="763"/>
      <c r="S216" s="763"/>
      <c r="T216" s="763"/>
      <c r="U216" s="763"/>
      <c r="V216" s="763"/>
      <c r="W216" s="763"/>
      <c r="X216" s="763"/>
      <c r="Y216" s="763"/>
      <c r="Z216" s="763"/>
      <c r="AA216" s="763"/>
      <c r="AB216" s="763"/>
      <c r="AC216" s="763"/>
      <c r="AD216" s="763"/>
      <c r="AE216" s="763"/>
      <c r="AF216" s="763"/>
      <c r="AG216" s="763"/>
      <c r="AH216" s="763"/>
      <c r="AI216" s="763"/>
      <c r="AJ216" s="763"/>
      <c r="AK216" s="763"/>
      <c r="AL216" s="153"/>
      <c r="AM216" s="153"/>
    </row>
    <row r="217" spans="1:39" x14ac:dyDescent="0.25">
      <c r="A217" s="153"/>
      <c r="B217" s="763"/>
      <c r="C217" s="763"/>
      <c r="D217" s="763"/>
      <c r="E217" s="763"/>
      <c r="F217" s="763"/>
      <c r="G217" s="763"/>
      <c r="H217" s="763"/>
      <c r="I217" s="763"/>
      <c r="J217" s="763"/>
      <c r="K217" s="763"/>
      <c r="L217" s="763"/>
      <c r="M217" s="763"/>
      <c r="N217" s="763"/>
      <c r="O217" s="763"/>
      <c r="P217" s="763"/>
      <c r="Q217" s="763"/>
      <c r="R217" s="763"/>
      <c r="S217" s="763"/>
      <c r="T217" s="763"/>
      <c r="U217" s="763"/>
      <c r="V217" s="763"/>
      <c r="W217" s="763"/>
      <c r="X217" s="763"/>
      <c r="Y217" s="763"/>
      <c r="Z217" s="763"/>
      <c r="AA217" s="763"/>
      <c r="AB217" s="763"/>
      <c r="AC217" s="763"/>
      <c r="AD217" s="763"/>
      <c r="AE217" s="763"/>
      <c r="AF217" s="763"/>
      <c r="AG217" s="763"/>
      <c r="AH217" s="763"/>
      <c r="AI217" s="763"/>
      <c r="AJ217" s="763"/>
      <c r="AK217" s="763"/>
      <c r="AL217" s="153"/>
      <c r="AM217" s="153"/>
    </row>
    <row r="218" spans="1:39" x14ac:dyDescent="0.25">
      <c r="A218" s="153"/>
      <c r="B218" s="763"/>
      <c r="C218" s="763"/>
      <c r="D218" s="763"/>
      <c r="E218" s="763"/>
      <c r="F218" s="763"/>
      <c r="G218" s="763"/>
      <c r="H218" s="763"/>
      <c r="I218" s="763"/>
      <c r="J218" s="763"/>
      <c r="K218" s="763"/>
      <c r="L218" s="763"/>
      <c r="M218" s="763"/>
      <c r="N218" s="763"/>
      <c r="O218" s="763"/>
      <c r="P218" s="763"/>
      <c r="Q218" s="763"/>
      <c r="R218" s="763"/>
      <c r="S218" s="763"/>
      <c r="T218" s="763"/>
      <c r="U218" s="763"/>
      <c r="V218" s="763"/>
      <c r="W218" s="763"/>
      <c r="X218" s="763"/>
      <c r="Y218" s="763"/>
      <c r="Z218" s="763"/>
      <c r="AA218" s="763"/>
      <c r="AB218" s="763"/>
      <c r="AC218" s="763"/>
      <c r="AD218" s="763"/>
      <c r="AE218" s="763"/>
      <c r="AF218" s="763"/>
      <c r="AG218" s="763"/>
      <c r="AH218" s="763"/>
      <c r="AI218" s="763"/>
      <c r="AJ218" s="763"/>
      <c r="AK218" s="763"/>
      <c r="AL218" s="153"/>
      <c r="AM218" s="153"/>
    </row>
    <row r="219" spans="1:39" x14ac:dyDescent="0.25">
      <c r="A219" s="153"/>
      <c r="B219" s="763"/>
      <c r="C219" s="763"/>
      <c r="D219" s="763"/>
      <c r="E219" s="763"/>
      <c r="F219" s="763"/>
      <c r="G219" s="763"/>
      <c r="H219" s="763"/>
      <c r="I219" s="763"/>
      <c r="J219" s="763"/>
      <c r="K219" s="763"/>
      <c r="L219" s="763"/>
      <c r="M219" s="763"/>
      <c r="N219" s="763"/>
      <c r="O219" s="763"/>
      <c r="P219" s="763"/>
      <c r="Q219" s="763"/>
      <c r="R219" s="763"/>
      <c r="S219" s="763"/>
      <c r="T219" s="763"/>
      <c r="U219" s="763"/>
      <c r="V219" s="763"/>
      <c r="W219" s="763"/>
      <c r="X219" s="763"/>
      <c r="Y219" s="763"/>
      <c r="Z219" s="763"/>
      <c r="AA219" s="763"/>
      <c r="AB219" s="763"/>
      <c r="AC219" s="763"/>
      <c r="AD219" s="763"/>
      <c r="AE219" s="763"/>
      <c r="AF219" s="763"/>
      <c r="AG219" s="763"/>
      <c r="AH219" s="763"/>
      <c r="AI219" s="763"/>
      <c r="AJ219" s="763"/>
      <c r="AK219" s="763"/>
      <c r="AL219" s="153"/>
      <c r="AM219" s="153"/>
    </row>
    <row r="220" spans="1:39" x14ac:dyDescent="0.25">
      <c r="A220" s="153"/>
      <c r="B220" s="763"/>
      <c r="C220" s="763"/>
      <c r="D220" s="763"/>
      <c r="E220" s="763"/>
      <c r="F220" s="763"/>
      <c r="G220" s="763"/>
      <c r="H220" s="763"/>
      <c r="I220" s="763"/>
      <c r="J220" s="763"/>
      <c r="K220" s="763"/>
      <c r="L220" s="763"/>
      <c r="M220" s="763"/>
      <c r="N220" s="763"/>
      <c r="O220" s="763"/>
      <c r="P220" s="763"/>
      <c r="Q220" s="763"/>
      <c r="R220" s="763"/>
      <c r="S220" s="763"/>
      <c r="T220" s="763"/>
      <c r="U220" s="763"/>
      <c r="V220" s="763"/>
      <c r="W220" s="763"/>
      <c r="X220" s="763"/>
      <c r="Y220" s="763"/>
      <c r="Z220" s="763"/>
      <c r="AA220" s="763"/>
      <c r="AB220" s="763"/>
      <c r="AC220" s="763"/>
      <c r="AD220" s="763"/>
      <c r="AE220" s="763"/>
      <c r="AF220" s="763"/>
      <c r="AG220" s="763"/>
      <c r="AH220" s="763"/>
      <c r="AI220" s="763"/>
      <c r="AJ220" s="763"/>
      <c r="AK220" s="763"/>
      <c r="AL220" s="153"/>
      <c r="AM220" s="153"/>
    </row>
    <row r="221" spans="1:39" x14ac:dyDescent="0.25">
      <c r="A221" s="153"/>
      <c r="B221" s="763"/>
      <c r="C221" s="763"/>
      <c r="D221" s="763"/>
      <c r="E221" s="763"/>
      <c r="F221" s="763"/>
      <c r="G221" s="763"/>
      <c r="H221" s="763"/>
      <c r="I221" s="763"/>
      <c r="J221" s="763"/>
      <c r="K221" s="763"/>
      <c r="L221" s="763"/>
      <c r="M221" s="763"/>
      <c r="N221" s="763"/>
      <c r="O221" s="763"/>
      <c r="P221" s="763"/>
      <c r="Q221" s="763"/>
      <c r="R221" s="763"/>
      <c r="S221" s="763"/>
      <c r="T221" s="763"/>
      <c r="U221" s="763"/>
      <c r="V221" s="763"/>
      <c r="W221" s="763"/>
      <c r="X221" s="763"/>
      <c r="Y221" s="763"/>
      <c r="Z221" s="763"/>
      <c r="AA221" s="763"/>
      <c r="AB221" s="763"/>
      <c r="AC221" s="763"/>
      <c r="AD221" s="763"/>
      <c r="AE221" s="763"/>
      <c r="AF221" s="763"/>
      <c r="AG221" s="763"/>
      <c r="AH221" s="763"/>
      <c r="AI221" s="763"/>
      <c r="AJ221" s="763"/>
      <c r="AK221" s="763"/>
      <c r="AL221" s="153"/>
      <c r="AM221" s="153"/>
    </row>
    <row r="222" spans="1:39" x14ac:dyDescent="0.25">
      <c r="A222" s="153"/>
      <c r="B222" s="763"/>
      <c r="C222" s="763"/>
      <c r="D222" s="763"/>
      <c r="E222" s="763"/>
      <c r="F222" s="763"/>
      <c r="G222" s="763"/>
      <c r="H222" s="763"/>
      <c r="I222" s="763"/>
      <c r="J222" s="763"/>
      <c r="K222" s="763"/>
      <c r="L222" s="763"/>
      <c r="M222" s="763"/>
      <c r="N222" s="763"/>
      <c r="O222" s="763"/>
      <c r="P222" s="763"/>
      <c r="Q222" s="763"/>
      <c r="R222" s="763"/>
      <c r="S222" s="763"/>
      <c r="T222" s="763"/>
      <c r="U222" s="763"/>
      <c r="V222" s="763"/>
      <c r="W222" s="763"/>
      <c r="X222" s="763"/>
      <c r="Y222" s="763"/>
      <c r="Z222" s="763"/>
      <c r="AA222" s="763"/>
      <c r="AB222" s="763"/>
      <c r="AC222" s="763"/>
      <c r="AD222" s="763"/>
      <c r="AE222" s="763"/>
      <c r="AF222" s="763"/>
      <c r="AG222" s="763"/>
      <c r="AH222" s="763"/>
      <c r="AI222" s="763"/>
      <c r="AJ222" s="763"/>
      <c r="AK222" s="763"/>
      <c r="AL222" s="153"/>
      <c r="AM222" s="153"/>
    </row>
    <row r="223" spans="1:39" x14ac:dyDescent="0.25">
      <c r="A223" s="153"/>
      <c r="B223" s="763"/>
      <c r="C223" s="763"/>
      <c r="D223" s="763"/>
      <c r="E223" s="763"/>
      <c r="F223" s="763"/>
      <c r="G223" s="763"/>
      <c r="H223" s="763"/>
      <c r="I223" s="763"/>
      <c r="J223" s="763"/>
      <c r="K223" s="763"/>
      <c r="L223" s="763"/>
      <c r="M223" s="763"/>
      <c r="N223" s="763"/>
      <c r="O223" s="763"/>
      <c r="P223" s="763"/>
      <c r="Q223" s="763"/>
      <c r="R223" s="763"/>
      <c r="S223" s="763"/>
      <c r="T223" s="763"/>
      <c r="U223" s="763"/>
      <c r="V223" s="763"/>
      <c r="W223" s="763"/>
      <c r="X223" s="763"/>
      <c r="Y223" s="763"/>
      <c r="Z223" s="763"/>
      <c r="AA223" s="763"/>
      <c r="AB223" s="763"/>
      <c r="AC223" s="763"/>
      <c r="AD223" s="763"/>
      <c r="AE223" s="763"/>
      <c r="AF223" s="763"/>
      <c r="AG223" s="763"/>
      <c r="AH223" s="763"/>
      <c r="AI223" s="763"/>
      <c r="AJ223" s="763"/>
      <c r="AK223" s="763"/>
      <c r="AL223" s="153"/>
      <c r="AM223" s="153"/>
    </row>
    <row r="224" spans="1:39" x14ac:dyDescent="0.25">
      <c r="A224" s="153"/>
      <c r="B224" s="763"/>
      <c r="C224" s="763"/>
      <c r="D224" s="763"/>
      <c r="E224" s="763"/>
      <c r="F224" s="763"/>
      <c r="G224" s="763"/>
      <c r="H224" s="763"/>
      <c r="I224" s="763"/>
      <c r="J224" s="763"/>
      <c r="K224" s="763"/>
      <c r="L224" s="763"/>
      <c r="M224" s="763"/>
      <c r="N224" s="763"/>
      <c r="O224" s="763"/>
      <c r="P224" s="763"/>
      <c r="Q224" s="763"/>
      <c r="R224" s="763"/>
      <c r="S224" s="763"/>
      <c r="T224" s="763"/>
      <c r="U224" s="763"/>
      <c r="V224" s="763"/>
      <c r="W224" s="763"/>
      <c r="X224" s="763"/>
      <c r="Y224" s="763"/>
      <c r="Z224" s="763"/>
      <c r="AA224" s="763"/>
      <c r="AB224" s="763"/>
      <c r="AC224" s="763"/>
      <c r="AD224" s="763"/>
      <c r="AE224" s="763"/>
      <c r="AF224" s="763"/>
      <c r="AG224" s="763"/>
      <c r="AH224" s="763"/>
      <c r="AI224" s="763"/>
      <c r="AJ224" s="763"/>
      <c r="AK224" s="763"/>
      <c r="AL224" s="153"/>
      <c r="AM224" s="153"/>
    </row>
    <row r="225" spans="1:39" x14ac:dyDescent="0.25">
      <c r="A225" s="153"/>
      <c r="B225" s="763"/>
      <c r="C225" s="763"/>
      <c r="D225" s="763"/>
      <c r="E225" s="763"/>
      <c r="F225" s="763"/>
      <c r="G225" s="763"/>
      <c r="H225" s="763"/>
      <c r="I225" s="763"/>
      <c r="J225" s="763"/>
      <c r="K225" s="763"/>
      <c r="L225" s="763"/>
      <c r="M225" s="763"/>
      <c r="N225" s="763"/>
      <c r="O225" s="763"/>
      <c r="P225" s="763"/>
      <c r="Q225" s="763"/>
      <c r="R225" s="763"/>
      <c r="S225" s="763"/>
      <c r="T225" s="763"/>
      <c r="U225" s="763"/>
      <c r="V225" s="763"/>
      <c r="W225" s="763"/>
      <c r="X225" s="763"/>
      <c r="Y225" s="763"/>
      <c r="Z225" s="763"/>
      <c r="AA225" s="763"/>
      <c r="AB225" s="763"/>
      <c r="AC225" s="763"/>
      <c r="AD225" s="763"/>
      <c r="AE225" s="763"/>
      <c r="AF225" s="763"/>
      <c r="AG225" s="763"/>
      <c r="AH225" s="763"/>
      <c r="AI225" s="763"/>
      <c r="AJ225" s="763"/>
      <c r="AK225" s="763"/>
      <c r="AL225" s="153"/>
      <c r="AM225" s="153"/>
    </row>
    <row r="226" spans="1:39" x14ac:dyDescent="0.25">
      <c r="A226" s="153"/>
      <c r="B226" s="763"/>
      <c r="C226" s="763"/>
      <c r="D226" s="763"/>
      <c r="E226" s="763"/>
      <c r="F226" s="763"/>
      <c r="G226" s="763"/>
      <c r="H226" s="763"/>
      <c r="I226" s="763"/>
      <c r="J226" s="763"/>
      <c r="K226" s="763"/>
      <c r="L226" s="763"/>
      <c r="M226" s="763"/>
      <c r="N226" s="763"/>
      <c r="O226" s="763"/>
      <c r="P226" s="763"/>
      <c r="Q226" s="763"/>
      <c r="R226" s="763"/>
      <c r="S226" s="763"/>
      <c r="T226" s="763"/>
      <c r="U226" s="763"/>
      <c r="V226" s="763"/>
      <c r="W226" s="763"/>
      <c r="X226" s="763"/>
      <c r="Y226" s="763"/>
      <c r="Z226" s="763"/>
      <c r="AA226" s="763"/>
      <c r="AB226" s="763"/>
      <c r="AC226" s="763"/>
      <c r="AD226" s="763"/>
      <c r="AE226" s="763"/>
      <c r="AF226" s="763"/>
      <c r="AG226" s="763"/>
      <c r="AH226" s="763"/>
      <c r="AI226" s="763"/>
      <c r="AJ226" s="763"/>
      <c r="AK226" s="763"/>
      <c r="AL226" s="153"/>
      <c r="AM226" s="153"/>
    </row>
    <row r="227" spans="1:39" x14ac:dyDescent="0.25">
      <c r="A227" s="153"/>
      <c r="B227" s="763"/>
      <c r="C227" s="763"/>
      <c r="D227" s="763"/>
      <c r="E227" s="763"/>
      <c r="F227" s="763"/>
      <c r="G227" s="763"/>
      <c r="H227" s="763"/>
      <c r="I227" s="763"/>
      <c r="J227" s="763"/>
      <c r="K227" s="763"/>
      <c r="L227" s="763"/>
      <c r="M227" s="763"/>
      <c r="N227" s="763"/>
      <c r="O227" s="763"/>
      <c r="P227" s="763"/>
      <c r="Q227" s="763"/>
      <c r="R227" s="763"/>
      <c r="S227" s="763"/>
      <c r="T227" s="763"/>
      <c r="U227" s="763"/>
      <c r="V227" s="763"/>
      <c r="W227" s="763"/>
      <c r="X227" s="763"/>
      <c r="Y227" s="763"/>
      <c r="Z227" s="763"/>
      <c r="AA227" s="763"/>
      <c r="AB227" s="763"/>
      <c r="AC227" s="763"/>
      <c r="AD227" s="763"/>
      <c r="AE227" s="763"/>
      <c r="AF227" s="763"/>
      <c r="AG227" s="763"/>
      <c r="AH227" s="763"/>
      <c r="AI227" s="763"/>
      <c r="AJ227" s="763"/>
      <c r="AK227" s="763"/>
      <c r="AL227" s="153"/>
      <c r="AM227" s="153"/>
    </row>
    <row r="228" spans="1:39" x14ac:dyDescent="0.25">
      <c r="A228" s="153"/>
      <c r="B228" s="763"/>
      <c r="C228" s="763"/>
      <c r="D228" s="763"/>
      <c r="E228" s="763"/>
      <c r="F228" s="763"/>
      <c r="G228" s="763"/>
      <c r="H228" s="763"/>
      <c r="I228" s="763"/>
      <c r="J228" s="763"/>
      <c r="K228" s="763"/>
      <c r="L228" s="763"/>
      <c r="M228" s="763"/>
      <c r="N228" s="763"/>
      <c r="O228" s="763"/>
      <c r="P228" s="763"/>
      <c r="Q228" s="763"/>
      <c r="R228" s="763"/>
      <c r="S228" s="763"/>
      <c r="T228" s="763"/>
      <c r="U228" s="763"/>
      <c r="V228" s="763"/>
      <c r="W228" s="763"/>
      <c r="X228" s="763"/>
      <c r="Y228" s="763"/>
      <c r="Z228" s="763"/>
      <c r="AA228" s="763"/>
      <c r="AB228" s="763"/>
      <c r="AC228" s="763"/>
      <c r="AD228" s="763"/>
      <c r="AE228" s="763"/>
      <c r="AF228" s="763"/>
      <c r="AG228" s="763"/>
      <c r="AH228" s="763"/>
      <c r="AI228" s="763"/>
      <c r="AJ228" s="763"/>
      <c r="AK228" s="763"/>
      <c r="AL228" s="153"/>
      <c r="AM228" s="153"/>
    </row>
    <row r="229" spans="1:39" x14ac:dyDescent="0.25">
      <c r="A229" s="153"/>
      <c r="B229" s="763"/>
      <c r="C229" s="763"/>
      <c r="D229" s="763"/>
      <c r="E229" s="763"/>
      <c r="F229" s="763"/>
      <c r="G229" s="763"/>
      <c r="H229" s="763"/>
      <c r="I229" s="763"/>
      <c r="J229" s="763"/>
      <c r="K229" s="763"/>
      <c r="L229" s="763"/>
      <c r="M229" s="763"/>
      <c r="N229" s="763"/>
      <c r="O229" s="763"/>
      <c r="P229" s="763"/>
      <c r="Q229" s="763"/>
      <c r="R229" s="763"/>
      <c r="S229" s="763"/>
      <c r="T229" s="763"/>
      <c r="U229" s="763"/>
      <c r="V229" s="763"/>
      <c r="W229" s="763"/>
      <c r="X229" s="763"/>
      <c r="Y229" s="763"/>
      <c r="Z229" s="763"/>
      <c r="AA229" s="763"/>
      <c r="AB229" s="763"/>
      <c r="AC229" s="763"/>
      <c r="AD229" s="763"/>
      <c r="AE229" s="763"/>
      <c r="AF229" s="763"/>
      <c r="AG229" s="763"/>
      <c r="AH229" s="763"/>
      <c r="AI229" s="763"/>
      <c r="AJ229" s="763"/>
      <c r="AK229" s="763"/>
      <c r="AL229" s="153"/>
      <c r="AM229" s="153"/>
    </row>
    <row r="230" spans="1:39" x14ac:dyDescent="0.25">
      <c r="A230" s="153"/>
      <c r="B230" s="763"/>
      <c r="C230" s="763"/>
      <c r="D230" s="763"/>
      <c r="E230" s="763"/>
      <c r="F230" s="763"/>
      <c r="G230" s="763"/>
      <c r="H230" s="763"/>
      <c r="I230" s="763"/>
      <c r="J230" s="763"/>
      <c r="K230" s="763"/>
      <c r="L230" s="763"/>
      <c r="M230" s="763"/>
      <c r="N230" s="763"/>
      <c r="O230" s="763"/>
      <c r="P230" s="763"/>
      <c r="Q230" s="763"/>
      <c r="R230" s="763"/>
      <c r="S230" s="763"/>
      <c r="T230" s="763"/>
      <c r="U230" s="763"/>
      <c r="V230" s="763"/>
      <c r="W230" s="763"/>
      <c r="X230" s="763"/>
      <c r="Y230" s="763"/>
      <c r="Z230" s="763"/>
      <c r="AA230" s="763"/>
      <c r="AB230" s="763"/>
      <c r="AC230" s="763"/>
      <c r="AD230" s="763"/>
      <c r="AE230" s="763"/>
      <c r="AF230" s="763"/>
      <c r="AG230" s="763"/>
      <c r="AH230" s="763"/>
      <c r="AI230" s="763"/>
      <c r="AJ230" s="763"/>
      <c r="AK230" s="763"/>
      <c r="AL230" s="153"/>
      <c r="AM230" s="153"/>
    </row>
    <row r="231" spans="1:39" x14ac:dyDescent="0.25">
      <c r="A231" s="153"/>
      <c r="B231" s="763"/>
      <c r="C231" s="763"/>
      <c r="D231" s="763"/>
      <c r="E231" s="763"/>
      <c r="F231" s="763"/>
      <c r="G231" s="763"/>
      <c r="H231" s="763"/>
      <c r="I231" s="763"/>
      <c r="J231" s="763"/>
      <c r="K231" s="763"/>
      <c r="L231" s="763"/>
      <c r="M231" s="763"/>
      <c r="N231" s="763"/>
      <c r="O231" s="763"/>
      <c r="P231" s="763"/>
      <c r="Q231" s="763"/>
      <c r="R231" s="763"/>
      <c r="S231" s="763"/>
      <c r="T231" s="763"/>
      <c r="U231" s="763"/>
      <c r="V231" s="763"/>
      <c r="W231" s="763"/>
      <c r="X231" s="763"/>
      <c r="Y231" s="763"/>
      <c r="Z231" s="763"/>
      <c r="AA231" s="763"/>
      <c r="AB231" s="763"/>
      <c r="AC231" s="763"/>
      <c r="AD231" s="763"/>
      <c r="AE231" s="763"/>
      <c r="AF231" s="763"/>
      <c r="AG231" s="763"/>
      <c r="AH231" s="763"/>
      <c r="AI231" s="763"/>
      <c r="AJ231" s="763"/>
      <c r="AK231" s="763"/>
      <c r="AL231" s="153"/>
      <c r="AM231" s="153"/>
    </row>
    <row r="232" spans="1:39" x14ac:dyDescent="0.25">
      <c r="A232" s="153"/>
      <c r="B232" s="763"/>
      <c r="C232" s="763"/>
      <c r="D232" s="763"/>
      <c r="E232" s="763"/>
      <c r="F232" s="763"/>
      <c r="G232" s="763"/>
      <c r="H232" s="763"/>
      <c r="I232" s="763"/>
      <c r="J232" s="763"/>
      <c r="K232" s="763"/>
      <c r="L232" s="763"/>
      <c r="M232" s="763"/>
      <c r="N232" s="763"/>
      <c r="O232" s="763"/>
      <c r="P232" s="763"/>
      <c r="Q232" s="763"/>
      <c r="R232" s="763"/>
      <c r="S232" s="763"/>
      <c r="T232" s="763"/>
      <c r="U232" s="763"/>
      <c r="V232" s="763"/>
      <c r="W232" s="763"/>
      <c r="X232" s="763"/>
      <c r="Y232" s="763"/>
      <c r="Z232" s="763"/>
      <c r="AA232" s="763"/>
      <c r="AB232" s="763"/>
      <c r="AC232" s="763"/>
      <c r="AD232" s="763"/>
      <c r="AE232" s="763"/>
      <c r="AF232" s="763"/>
      <c r="AG232" s="763"/>
      <c r="AH232" s="763"/>
      <c r="AI232" s="763"/>
      <c r="AJ232" s="763"/>
      <c r="AK232" s="763"/>
      <c r="AL232" s="153"/>
      <c r="AM232" s="153"/>
    </row>
    <row r="233" spans="1:39" x14ac:dyDescent="0.25">
      <c r="A233" s="153"/>
      <c r="B233" s="763"/>
      <c r="C233" s="763"/>
      <c r="D233" s="763"/>
      <c r="E233" s="763"/>
      <c r="F233" s="763"/>
      <c r="G233" s="763"/>
      <c r="H233" s="763"/>
      <c r="I233" s="763"/>
      <c r="J233" s="763"/>
      <c r="K233" s="763"/>
      <c r="L233" s="763"/>
      <c r="M233" s="763"/>
      <c r="N233" s="763"/>
      <c r="O233" s="763"/>
      <c r="P233" s="763"/>
      <c r="Q233" s="763"/>
      <c r="R233" s="763"/>
      <c r="S233" s="763"/>
      <c r="T233" s="763"/>
      <c r="U233" s="763"/>
      <c r="V233" s="763"/>
      <c r="W233" s="763"/>
      <c r="X233" s="763"/>
      <c r="Y233" s="763"/>
      <c r="Z233" s="763"/>
      <c r="AA233" s="763"/>
      <c r="AB233" s="763"/>
      <c r="AC233" s="763"/>
      <c r="AD233" s="763"/>
      <c r="AE233" s="763"/>
      <c r="AF233" s="763"/>
      <c r="AG233" s="763"/>
      <c r="AH233" s="763"/>
      <c r="AI233" s="763"/>
      <c r="AJ233" s="763"/>
      <c r="AK233" s="763"/>
      <c r="AL233" s="153"/>
      <c r="AM233" s="153"/>
    </row>
    <row r="234" spans="1:39" x14ac:dyDescent="0.25">
      <c r="A234" s="153"/>
      <c r="B234" s="763"/>
      <c r="C234" s="763"/>
      <c r="D234" s="763"/>
      <c r="E234" s="763"/>
      <c r="F234" s="763"/>
      <c r="G234" s="763"/>
      <c r="H234" s="763"/>
      <c r="I234" s="763"/>
      <c r="J234" s="763"/>
      <c r="K234" s="763"/>
      <c r="L234" s="763"/>
      <c r="M234" s="763"/>
      <c r="N234" s="763"/>
      <c r="O234" s="763"/>
      <c r="P234" s="763"/>
      <c r="Q234" s="763"/>
      <c r="R234" s="763"/>
      <c r="S234" s="763"/>
      <c r="T234" s="763"/>
      <c r="U234" s="763"/>
      <c r="V234" s="763"/>
      <c r="W234" s="763"/>
      <c r="X234" s="763"/>
      <c r="Y234" s="763"/>
      <c r="Z234" s="763"/>
      <c r="AA234" s="763"/>
      <c r="AB234" s="763"/>
      <c r="AC234" s="763"/>
      <c r="AD234" s="763"/>
      <c r="AE234" s="763"/>
      <c r="AF234" s="763"/>
      <c r="AG234" s="763"/>
      <c r="AH234" s="763"/>
      <c r="AI234" s="763"/>
      <c r="AJ234" s="763"/>
      <c r="AK234" s="763"/>
      <c r="AL234" s="153"/>
      <c r="AM234" s="153"/>
    </row>
    <row r="235" spans="1:39" x14ac:dyDescent="0.25">
      <c r="A235" s="153"/>
      <c r="B235" s="763"/>
      <c r="C235" s="763"/>
      <c r="D235" s="763"/>
      <c r="E235" s="763"/>
      <c r="F235" s="763"/>
      <c r="G235" s="763"/>
      <c r="H235" s="763"/>
      <c r="I235" s="763"/>
      <c r="J235" s="763"/>
      <c r="K235" s="763"/>
      <c r="L235" s="763"/>
      <c r="M235" s="763"/>
      <c r="N235" s="763"/>
      <c r="O235" s="763"/>
      <c r="P235" s="763"/>
      <c r="Q235" s="763"/>
      <c r="R235" s="763"/>
      <c r="S235" s="763"/>
      <c r="T235" s="763"/>
      <c r="U235" s="763"/>
      <c r="V235" s="763"/>
      <c r="W235" s="763"/>
      <c r="X235" s="763"/>
      <c r="Y235" s="763"/>
      <c r="Z235" s="763"/>
      <c r="AA235" s="763"/>
      <c r="AB235" s="763"/>
      <c r="AC235" s="763"/>
      <c r="AD235" s="763"/>
      <c r="AE235" s="763"/>
      <c r="AF235" s="763"/>
      <c r="AG235" s="763"/>
      <c r="AH235" s="763"/>
      <c r="AI235" s="763"/>
      <c r="AJ235" s="763"/>
      <c r="AK235" s="763"/>
      <c r="AL235" s="153"/>
      <c r="AM235" s="153"/>
    </row>
    <row r="236" spans="1:39" x14ac:dyDescent="0.25">
      <c r="A236" s="153"/>
      <c r="B236" s="763"/>
      <c r="C236" s="763"/>
      <c r="D236" s="763"/>
      <c r="E236" s="763"/>
      <c r="F236" s="763"/>
      <c r="G236" s="763"/>
      <c r="H236" s="763"/>
      <c r="I236" s="763"/>
      <c r="J236" s="763"/>
      <c r="K236" s="763"/>
      <c r="L236" s="763"/>
      <c r="M236" s="763"/>
      <c r="N236" s="763"/>
      <c r="O236" s="763"/>
      <c r="P236" s="763"/>
      <c r="Q236" s="763"/>
      <c r="R236" s="763"/>
      <c r="S236" s="763"/>
      <c r="T236" s="763"/>
      <c r="U236" s="763"/>
      <c r="V236" s="763"/>
      <c r="W236" s="763"/>
      <c r="X236" s="763"/>
      <c r="Y236" s="763"/>
      <c r="Z236" s="763"/>
      <c r="AA236" s="763"/>
      <c r="AB236" s="763"/>
      <c r="AC236" s="763"/>
      <c r="AD236" s="763"/>
      <c r="AE236" s="763"/>
      <c r="AF236" s="763"/>
      <c r="AG236" s="763"/>
      <c r="AH236" s="763"/>
      <c r="AI236" s="763"/>
      <c r="AJ236" s="763"/>
      <c r="AK236" s="763"/>
      <c r="AL236" s="153"/>
      <c r="AM236" s="153"/>
    </row>
    <row r="237" spans="1:39" x14ac:dyDescent="0.25">
      <c r="A237" s="153"/>
      <c r="B237" s="763"/>
      <c r="C237" s="763"/>
      <c r="D237" s="763"/>
      <c r="E237" s="763"/>
      <c r="F237" s="763"/>
      <c r="G237" s="763"/>
      <c r="H237" s="763"/>
      <c r="I237" s="763"/>
      <c r="J237" s="763"/>
      <c r="K237" s="763"/>
      <c r="L237" s="763"/>
      <c r="M237" s="763"/>
      <c r="N237" s="763"/>
      <c r="O237" s="763"/>
      <c r="P237" s="763"/>
      <c r="Q237" s="763"/>
      <c r="R237" s="763"/>
      <c r="S237" s="763"/>
      <c r="T237" s="763"/>
      <c r="U237" s="763"/>
      <c r="V237" s="763"/>
      <c r="W237" s="763"/>
      <c r="X237" s="763"/>
      <c r="Y237" s="763"/>
      <c r="Z237" s="763"/>
      <c r="AA237" s="763"/>
      <c r="AB237" s="763"/>
      <c r="AC237" s="763"/>
      <c r="AD237" s="763"/>
      <c r="AE237" s="763"/>
      <c r="AF237" s="763"/>
      <c r="AG237" s="763"/>
      <c r="AH237" s="763"/>
      <c r="AI237" s="763"/>
      <c r="AJ237" s="763"/>
      <c r="AK237" s="763"/>
      <c r="AL237" s="153"/>
      <c r="AM237" s="153"/>
    </row>
    <row r="238" spans="1:39" x14ac:dyDescent="0.25">
      <c r="A238" s="153"/>
      <c r="B238" s="763"/>
      <c r="C238" s="763"/>
      <c r="D238" s="763"/>
      <c r="E238" s="763"/>
      <c r="F238" s="763"/>
      <c r="G238" s="763"/>
      <c r="H238" s="763"/>
      <c r="I238" s="763"/>
      <c r="J238" s="763"/>
      <c r="K238" s="763"/>
      <c r="L238" s="763"/>
      <c r="M238" s="763"/>
      <c r="N238" s="763"/>
      <c r="O238" s="763"/>
      <c r="P238" s="763"/>
      <c r="Q238" s="763"/>
      <c r="R238" s="763"/>
      <c r="S238" s="763"/>
      <c r="T238" s="763"/>
      <c r="U238" s="763"/>
      <c r="V238" s="763"/>
      <c r="W238" s="763"/>
      <c r="X238" s="763"/>
      <c r="Y238" s="763"/>
      <c r="Z238" s="763"/>
      <c r="AA238" s="763"/>
      <c r="AB238" s="763"/>
      <c r="AC238" s="763"/>
      <c r="AD238" s="763"/>
      <c r="AE238" s="763"/>
      <c r="AF238" s="763"/>
      <c r="AG238" s="763"/>
      <c r="AH238" s="763"/>
      <c r="AI238" s="763"/>
      <c r="AJ238" s="763"/>
      <c r="AK238" s="763"/>
      <c r="AL238" s="153"/>
      <c r="AM238" s="153"/>
    </row>
    <row r="239" spans="1:39" x14ac:dyDescent="0.25">
      <c r="A239" s="153"/>
      <c r="B239" s="763"/>
      <c r="C239" s="763"/>
      <c r="D239" s="763"/>
      <c r="E239" s="763"/>
      <c r="F239" s="763"/>
      <c r="G239" s="763"/>
      <c r="H239" s="763"/>
      <c r="I239" s="763"/>
      <c r="J239" s="763"/>
      <c r="K239" s="763"/>
      <c r="L239" s="763"/>
      <c r="M239" s="763"/>
      <c r="N239" s="763"/>
      <c r="O239" s="763"/>
      <c r="P239" s="763"/>
      <c r="Q239" s="763"/>
      <c r="R239" s="763"/>
      <c r="S239" s="763"/>
      <c r="T239" s="763"/>
      <c r="U239" s="763"/>
      <c r="V239" s="763"/>
      <c r="W239" s="763"/>
      <c r="X239" s="763"/>
      <c r="Y239" s="763"/>
      <c r="Z239" s="763"/>
      <c r="AA239" s="763"/>
      <c r="AB239" s="763"/>
      <c r="AC239" s="763"/>
      <c r="AD239" s="763"/>
      <c r="AE239" s="763"/>
      <c r="AF239" s="763"/>
      <c r="AG239" s="763"/>
      <c r="AH239" s="763"/>
      <c r="AI239" s="763"/>
      <c r="AJ239" s="763"/>
      <c r="AK239" s="763"/>
      <c r="AL239" s="153"/>
      <c r="AM239" s="153"/>
    </row>
    <row r="240" spans="1:39" x14ac:dyDescent="0.25">
      <c r="A240" s="153"/>
      <c r="B240" s="763"/>
      <c r="C240" s="763"/>
      <c r="D240" s="763"/>
      <c r="E240" s="763"/>
      <c r="F240" s="763"/>
      <c r="G240" s="763"/>
      <c r="H240" s="763"/>
      <c r="I240" s="763"/>
      <c r="J240" s="763"/>
      <c r="K240" s="763"/>
      <c r="L240" s="763"/>
      <c r="M240" s="763"/>
      <c r="N240" s="763"/>
      <c r="O240" s="763"/>
      <c r="P240" s="763"/>
      <c r="Q240" s="763"/>
      <c r="R240" s="763"/>
      <c r="S240" s="763"/>
      <c r="T240" s="763"/>
      <c r="U240" s="763"/>
      <c r="V240" s="763"/>
      <c r="W240" s="763"/>
      <c r="X240" s="763"/>
      <c r="Y240" s="763"/>
      <c r="Z240" s="763"/>
      <c r="AA240" s="763"/>
      <c r="AB240" s="763"/>
      <c r="AC240" s="763"/>
      <c r="AD240" s="763"/>
      <c r="AE240" s="763"/>
      <c r="AF240" s="763"/>
      <c r="AG240" s="763"/>
      <c r="AH240" s="763"/>
      <c r="AI240" s="763"/>
      <c r="AJ240" s="763"/>
      <c r="AK240" s="763"/>
      <c r="AL240" s="153"/>
      <c r="AM240" s="153"/>
    </row>
    <row r="241" spans="1:39" x14ac:dyDescent="0.25">
      <c r="A241" s="153"/>
      <c r="B241" s="763"/>
      <c r="C241" s="763"/>
      <c r="D241" s="763"/>
      <c r="E241" s="763"/>
      <c r="F241" s="763"/>
      <c r="G241" s="763"/>
      <c r="H241" s="763"/>
      <c r="I241" s="763"/>
      <c r="J241" s="763"/>
      <c r="K241" s="763"/>
      <c r="L241" s="763"/>
      <c r="M241" s="763"/>
      <c r="N241" s="763"/>
      <c r="O241" s="763"/>
      <c r="P241" s="763"/>
      <c r="Q241" s="763"/>
      <c r="R241" s="763"/>
      <c r="S241" s="763"/>
      <c r="T241" s="763"/>
      <c r="U241" s="763"/>
      <c r="V241" s="763"/>
      <c r="W241" s="763"/>
      <c r="X241" s="763"/>
      <c r="Y241" s="763"/>
      <c r="Z241" s="763"/>
      <c r="AA241" s="763"/>
      <c r="AB241" s="763"/>
      <c r="AC241" s="763"/>
      <c r="AD241" s="763"/>
      <c r="AE241" s="763"/>
      <c r="AF241" s="763"/>
      <c r="AG241" s="763"/>
      <c r="AH241" s="763"/>
      <c r="AI241" s="763"/>
      <c r="AJ241" s="763"/>
      <c r="AK241" s="763"/>
      <c r="AL241" s="153"/>
      <c r="AM241" s="153"/>
    </row>
    <row r="242" spans="1:39" x14ac:dyDescent="0.25">
      <c r="A242" s="153"/>
      <c r="B242" s="763"/>
      <c r="C242" s="763"/>
      <c r="D242" s="763"/>
      <c r="E242" s="763"/>
      <c r="F242" s="763"/>
      <c r="G242" s="763"/>
      <c r="H242" s="763"/>
      <c r="I242" s="763"/>
      <c r="J242" s="763"/>
      <c r="K242" s="763"/>
      <c r="L242" s="763"/>
      <c r="M242" s="763"/>
      <c r="N242" s="763"/>
      <c r="O242" s="763"/>
      <c r="P242" s="763"/>
      <c r="Q242" s="763"/>
      <c r="R242" s="763"/>
      <c r="S242" s="763"/>
      <c r="T242" s="763"/>
      <c r="U242" s="763"/>
      <c r="V242" s="763"/>
      <c r="W242" s="763"/>
      <c r="X242" s="763"/>
      <c r="Y242" s="763"/>
      <c r="Z242" s="763"/>
      <c r="AA242" s="763"/>
      <c r="AB242" s="763"/>
      <c r="AC242" s="763"/>
      <c r="AD242" s="763"/>
      <c r="AE242" s="763"/>
      <c r="AF242" s="763"/>
      <c r="AG242" s="763"/>
      <c r="AH242" s="763"/>
      <c r="AI242" s="763"/>
      <c r="AJ242" s="763"/>
      <c r="AK242" s="763"/>
      <c r="AL242" s="153"/>
      <c r="AM242" s="153"/>
    </row>
    <row r="243" spans="1:39" x14ac:dyDescent="0.25">
      <c r="A243" s="153"/>
      <c r="B243" s="763"/>
      <c r="C243" s="763"/>
      <c r="D243" s="763"/>
      <c r="E243" s="763"/>
      <c r="F243" s="763"/>
      <c r="G243" s="763"/>
      <c r="H243" s="763"/>
      <c r="I243" s="763"/>
      <c r="J243" s="763"/>
      <c r="K243" s="763"/>
      <c r="L243" s="763"/>
      <c r="M243" s="763"/>
      <c r="N243" s="763"/>
      <c r="O243" s="763"/>
      <c r="P243" s="763"/>
      <c r="Q243" s="763"/>
      <c r="R243" s="763"/>
      <c r="S243" s="763"/>
      <c r="T243" s="763"/>
      <c r="U243" s="763"/>
      <c r="V243" s="763"/>
      <c r="W243" s="763"/>
      <c r="X243" s="763"/>
      <c r="Y243" s="763"/>
      <c r="Z243" s="763"/>
      <c r="AA243" s="763"/>
      <c r="AB243" s="763"/>
      <c r="AC243" s="763"/>
      <c r="AD243" s="763"/>
      <c r="AE243" s="763"/>
      <c r="AF243" s="763"/>
      <c r="AG243" s="763"/>
      <c r="AH243" s="763"/>
      <c r="AI243" s="763"/>
      <c r="AJ243" s="763"/>
      <c r="AK243" s="763"/>
      <c r="AL243" s="153"/>
      <c r="AM243" s="153"/>
    </row>
    <row r="244" spans="1:39" x14ac:dyDescent="0.25">
      <c r="A244" s="153"/>
      <c r="B244" s="763"/>
      <c r="C244" s="763"/>
      <c r="D244" s="763"/>
      <c r="E244" s="763"/>
      <c r="F244" s="763"/>
      <c r="G244" s="763"/>
      <c r="H244" s="763"/>
      <c r="I244" s="763"/>
      <c r="J244" s="763"/>
      <c r="K244" s="763"/>
      <c r="L244" s="763"/>
      <c r="M244" s="763"/>
      <c r="N244" s="763"/>
      <c r="O244" s="763"/>
      <c r="P244" s="763"/>
      <c r="Q244" s="763"/>
      <c r="R244" s="763"/>
      <c r="S244" s="763"/>
      <c r="T244" s="763"/>
      <c r="U244" s="763"/>
      <c r="V244" s="763"/>
      <c r="W244" s="763"/>
      <c r="X244" s="763"/>
      <c r="Y244" s="763"/>
      <c r="Z244" s="763"/>
      <c r="AA244" s="763"/>
      <c r="AB244" s="763"/>
      <c r="AC244" s="763"/>
      <c r="AD244" s="763"/>
      <c r="AE244" s="763"/>
      <c r="AF244" s="763"/>
      <c r="AG244" s="763"/>
      <c r="AH244" s="763"/>
      <c r="AI244" s="763"/>
      <c r="AJ244" s="763"/>
      <c r="AK244" s="763"/>
      <c r="AL244" s="153"/>
      <c r="AM244" s="153"/>
    </row>
    <row r="245" spans="1:39" x14ac:dyDescent="0.25">
      <c r="A245" s="153"/>
      <c r="B245" s="763"/>
      <c r="C245" s="763"/>
      <c r="D245" s="763"/>
      <c r="E245" s="763"/>
      <c r="F245" s="763"/>
      <c r="G245" s="763"/>
      <c r="H245" s="763"/>
      <c r="I245" s="763"/>
      <c r="J245" s="763"/>
      <c r="K245" s="763"/>
      <c r="L245" s="763"/>
      <c r="M245" s="763"/>
      <c r="N245" s="763"/>
      <c r="O245" s="763"/>
      <c r="P245" s="763"/>
      <c r="Q245" s="763"/>
      <c r="R245" s="763"/>
      <c r="S245" s="763"/>
      <c r="T245" s="763"/>
      <c r="U245" s="763"/>
      <c r="V245" s="763"/>
      <c r="W245" s="763"/>
      <c r="X245" s="763"/>
      <c r="Y245" s="763"/>
      <c r="Z245" s="763"/>
      <c r="AA245" s="763"/>
      <c r="AB245" s="763"/>
      <c r="AC245" s="763"/>
      <c r="AD245" s="763"/>
      <c r="AE245" s="763"/>
      <c r="AF245" s="763"/>
      <c r="AG245" s="763"/>
      <c r="AH245" s="763"/>
      <c r="AI245" s="763"/>
      <c r="AJ245" s="763"/>
      <c r="AK245" s="763"/>
      <c r="AL245" s="153"/>
      <c r="AM245" s="153"/>
    </row>
    <row r="246" spans="1:39" x14ac:dyDescent="0.25">
      <c r="A246" s="153"/>
      <c r="B246" s="763"/>
      <c r="C246" s="763"/>
      <c r="D246" s="763"/>
      <c r="E246" s="763"/>
      <c r="F246" s="763"/>
      <c r="G246" s="763"/>
      <c r="H246" s="763"/>
      <c r="I246" s="763"/>
      <c r="J246" s="763"/>
      <c r="K246" s="763"/>
      <c r="L246" s="763"/>
      <c r="M246" s="763"/>
      <c r="N246" s="763"/>
      <c r="O246" s="763"/>
      <c r="P246" s="763"/>
      <c r="Q246" s="763"/>
      <c r="R246" s="763"/>
      <c r="S246" s="763"/>
      <c r="T246" s="763"/>
      <c r="U246" s="763"/>
      <c r="V246" s="763"/>
      <c r="W246" s="763"/>
      <c r="X246" s="763"/>
      <c r="Y246" s="763"/>
      <c r="Z246" s="763"/>
      <c r="AA246" s="763"/>
      <c r="AB246" s="763"/>
      <c r="AC246" s="763"/>
      <c r="AD246" s="763"/>
      <c r="AE246" s="763"/>
      <c r="AF246" s="763"/>
      <c r="AG246" s="763"/>
      <c r="AH246" s="763"/>
      <c r="AI246" s="763"/>
      <c r="AJ246" s="763"/>
      <c r="AK246" s="763"/>
      <c r="AL246" s="153"/>
      <c r="AM246" s="153"/>
    </row>
    <row r="247" spans="1:39" x14ac:dyDescent="0.25">
      <c r="A247" s="153"/>
      <c r="B247" s="763"/>
      <c r="C247" s="763"/>
      <c r="D247" s="763"/>
      <c r="E247" s="763"/>
      <c r="F247" s="763"/>
      <c r="G247" s="763"/>
      <c r="H247" s="763"/>
      <c r="I247" s="763"/>
      <c r="J247" s="763"/>
      <c r="K247" s="763"/>
      <c r="L247" s="763"/>
      <c r="M247" s="763"/>
      <c r="N247" s="763"/>
      <c r="O247" s="763"/>
      <c r="P247" s="763"/>
      <c r="Q247" s="763"/>
      <c r="R247" s="763"/>
      <c r="S247" s="763"/>
      <c r="T247" s="763"/>
      <c r="U247" s="763"/>
      <c r="V247" s="763"/>
      <c r="W247" s="763"/>
      <c r="X247" s="763"/>
      <c r="Y247" s="763"/>
      <c r="Z247" s="763"/>
      <c r="AA247" s="763"/>
      <c r="AB247" s="763"/>
      <c r="AC247" s="763"/>
      <c r="AD247" s="763"/>
      <c r="AE247" s="763"/>
      <c r="AF247" s="763"/>
      <c r="AG247" s="763"/>
      <c r="AH247" s="763"/>
      <c r="AI247" s="763"/>
      <c r="AJ247" s="763"/>
      <c r="AK247" s="763"/>
      <c r="AL247" s="153"/>
      <c r="AM247" s="153"/>
    </row>
    <row r="248" spans="1:39" x14ac:dyDescent="0.25">
      <c r="A248" s="153"/>
      <c r="B248" s="763"/>
      <c r="C248" s="763"/>
      <c r="D248" s="763"/>
      <c r="E248" s="763"/>
      <c r="F248" s="763"/>
      <c r="G248" s="763"/>
      <c r="H248" s="763"/>
      <c r="I248" s="763"/>
      <c r="J248" s="763"/>
      <c r="K248" s="763"/>
      <c r="L248" s="763"/>
      <c r="M248" s="763"/>
      <c r="N248" s="763"/>
      <c r="O248" s="763"/>
      <c r="P248" s="763"/>
      <c r="Q248" s="763"/>
      <c r="R248" s="763"/>
      <c r="S248" s="763"/>
      <c r="T248" s="763"/>
      <c r="U248" s="763"/>
      <c r="V248" s="763"/>
      <c r="W248" s="763"/>
      <c r="X248" s="763"/>
      <c r="Y248" s="763"/>
      <c r="Z248" s="763"/>
      <c r="AA248" s="763"/>
      <c r="AB248" s="763"/>
      <c r="AC248" s="763"/>
      <c r="AD248" s="763"/>
      <c r="AE248" s="763"/>
      <c r="AF248" s="763"/>
      <c r="AG248" s="763"/>
      <c r="AH248" s="763"/>
      <c r="AI248" s="763"/>
      <c r="AJ248" s="763"/>
      <c r="AK248" s="763"/>
      <c r="AL248" s="153"/>
      <c r="AM248" s="153"/>
    </row>
    <row r="249" spans="1:39" x14ac:dyDescent="0.25">
      <c r="A249" s="153"/>
      <c r="B249" s="763"/>
      <c r="C249" s="763"/>
      <c r="D249" s="763"/>
      <c r="E249" s="763"/>
      <c r="F249" s="763"/>
      <c r="G249" s="763"/>
      <c r="H249" s="763"/>
      <c r="I249" s="763"/>
      <c r="J249" s="763"/>
      <c r="K249" s="763"/>
      <c r="L249" s="763"/>
      <c r="M249" s="763"/>
      <c r="N249" s="763"/>
      <c r="O249" s="763"/>
      <c r="P249" s="763"/>
      <c r="Q249" s="763"/>
      <c r="R249" s="763"/>
      <c r="S249" s="763"/>
      <c r="T249" s="763"/>
      <c r="U249" s="763"/>
      <c r="V249" s="763"/>
      <c r="W249" s="763"/>
      <c r="X249" s="763"/>
      <c r="Y249" s="763"/>
      <c r="Z249" s="763"/>
      <c r="AA249" s="763"/>
      <c r="AB249" s="763"/>
      <c r="AC249" s="763"/>
      <c r="AD249" s="763"/>
      <c r="AE249" s="763"/>
      <c r="AF249" s="763"/>
      <c r="AG249" s="763"/>
      <c r="AH249" s="763"/>
      <c r="AI249" s="763"/>
      <c r="AJ249" s="763"/>
      <c r="AK249" s="763"/>
      <c r="AL249" s="153"/>
      <c r="AM249" s="153"/>
    </row>
    <row r="250" spans="1:39" x14ac:dyDescent="0.25">
      <c r="A250" s="153"/>
      <c r="B250" s="763"/>
      <c r="C250" s="763"/>
      <c r="D250" s="763"/>
      <c r="E250" s="763"/>
      <c r="F250" s="763"/>
      <c r="G250" s="763"/>
      <c r="H250" s="763"/>
      <c r="I250" s="763"/>
      <c r="J250" s="763"/>
      <c r="K250" s="763"/>
      <c r="L250" s="763"/>
      <c r="M250" s="763"/>
      <c r="N250" s="763"/>
      <c r="O250" s="763"/>
      <c r="P250" s="763"/>
      <c r="Q250" s="763"/>
      <c r="R250" s="763"/>
      <c r="S250" s="763"/>
      <c r="T250" s="763"/>
      <c r="U250" s="763"/>
      <c r="V250" s="763"/>
      <c r="W250" s="763"/>
      <c r="X250" s="763"/>
      <c r="Y250" s="763"/>
      <c r="Z250" s="763"/>
      <c r="AA250" s="763"/>
      <c r="AB250" s="763"/>
      <c r="AC250" s="763"/>
      <c r="AD250" s="763"/>
      <c r="AE250" s="763"/>
      <c r="AF250" s="763"/>
      <c r="AG250" s="763"/>
      <c r="AH250" s="763"/>
      <c r="AI250" s="763"/>
      <c r="AJ250" s="763"/>
      <c r="AK250" s="763"/>
      <c r="AL250" s="153"/>
      <c r="AM250" s="153"/>
    </row>
    <row r="251" spans="1:39" x14ac:dyDescent="0.25">
      <c r="A251" s="153"/>
      <c r="B251" s="763"/>
      <c r="C251" s="763"/>
      <c r="D251" s="763"/>
      <c r="E251" s="763"/>
      <c r="F251" s="763"/>
      <c r="G251" s="763"/>
      <c r="H251" s="763"/>
      <c r="I251" s="763"/>
      <c r="J251" s="763"/>
      <c r="K251" s="763"/>
      <c r="L251" s="763"/>
      <c r="M251" s="763"/>
      <c r="N251" s="763"/>
      <c r="O251" s="763"/>
      <c r="P251" s="763"/>
      <c r="Q251" s="763"/>
      <c r="R251" s="763"/>
      <c r="S251" s="763"/>
      <c r="T251" s="763"/>
      <c r="U251" s="763"/>
      <c r="V251" s="763"/>
      <c r="W251" s="763"/>
      <c r="X251" s="763"/>
      <c r="Y251" s="763"/>
      <c r="Z251" s="763"/>
      <c r="AA251" s="763"/>
      <c r="AB251" s="763"/>
      <c r="AC251" s="763"/>
      <c r="AD251" s="763"/>
      <c r="AE251" s="763"/>
      <c r="AF251" s="763"/>
      <c r="AG251" s="763"/>
      <c r="AH251" s="763"/>
      <c r="AI251" s="763"/>
      <c r="AJ251" s="763"/>
      <c r="AK251" s="763"/>
      <c r="AL251" s="153"/>
      <c r="AM251" s="153"/>
    </row>
    <row r="252" spans="1:39" x14ac:dyDescent="0.25">
      <c r="A252" s="153"/>
      <c r="B252" s="763"/>
      <c r="C252" s="763"/>
      <c r="D252" s="763"/>
      <c r="E252" s="763"/>
      <c r="F252" s="763"/>
      <c r="G252" s="763"/>
      <c r="H252" s="763"/>
      <c r="I252" s="763"/>
      <c r="J252" s="763"/>
      <c r="K252" s="763"/>
      <c r="L252" s="763"/>
      <c r="M252" s="763"/>
      <c r="N252" s="763"/>
      <c r="O252" s="763"/>
      <c r="P252" s="763"/>
      <c r="Q252" s="763"/>
      <c r="R252" s="763"/>
      <c r="S252" s="763"/>
      <c r="T252" s="763"/>
      <c r="U252" s="763"/>
      <c r="V252" s="763"/>
      <c r="W252" s="763"/>
      <c r="X252" s="763"/>
      <c r="Y252" s="763"/>
      <c r="Z252" s="763"/>
      <c r="AA252" s="763"/>
      <c r="AB252" s="763"/>
      <c r="AC252" s="763"/>
      <c r="AD252" s="763"/>
      <c r="AE252" s="763"/>
      <c r="AF252" s="763"/>
      <c r="AG252" s="763"/>
      <c r="AH252" s="763"/>
      <c r="AI252" s="763"/>
      <c r="AJ252" s="763"/>
      <c r="AK252" s="763"/>
      <c r="AL252" s="153"/>
      <c r="AM252" s="153"/>
    </row>
    <row r="253" spans="1:39" x14ac:dyDescent="0.25">
      <c r="A253" s="153"/>
      <c r="B253" s="763"/>
      <c r="C253" s="763"/>
      <c r="D253" s="763"/>
      <c r="E253" s="763"/>
      <c r="F253" s="763"/>
      <c r="G253" s="763"/>
      <c r="H253" s="763"/>
      <c r="I253" s="763"/>
      <c r="J253" s="763"/>
      <c r="K253" s="763"/>
      <c r="L253" s="763"/>
      <c r="M253" s="763"/>
      <c r="N253" s="763"/>
      <c r="O253" s="763"/>
      <c r="P253" s="763"/>
      <c r="Q253" s="763"/>
      <c r="R253" s="763"/>
      <c r="S253" s="763"/>
      <c r="T253" s="763"/>
      <c r="U253" s="763"/>
      <c r="V253" s="763"/>
      <c r="W253" s="763"/>
      <c r="X253" s="763"/>
      <c r="Y253" s="763"/>
      <c r="Z253" s="763"/>
      <c r="AA253" s="763"/>
      <c r="AB253" s="763"/>
      <c r="AC253" s="763"/>
      <c r="AD253" s="763"/>
      <c r="AE253" s="763"/>
      <c r="AF253" s="763"/>
      <c r="AG253" s="763"/>
      <c r="AH253" s="763"/>
      <c r="AI253" s="763"/>
      <c r="AJ253" s="763"/>
      <c r="AK253" s="763"/>
      <c r="AL253" s="153"/>
      <c r="AM253" s="153"/>
    </row>
    <row r="254" spans="1:39" x14ac:dyDescent="0.25">
      <c r="A254" s="153"/>
      <c r="B254" s="763"/>
      <c r="C254" s="763"/>
      <c r="D254" s="763"/>
      <c r="E254" s="763"/>
      <c r="F254" s="763"/>
      <c r="G254" s="763"/>
      <c r="H254" s="763"/>
      <c r="I254" s="763"/>
      <c r="J254" s="763"/>
      <c r="K254" s="763"/>
      <c r="L254" s="763"/>
      <c r="M254" s="763"/>
      <c r="N254" s="763"/>
      <c r="O254" s="763"/>
      <c r="P254" s="763"/>
      <c r="Q254" s="763"/>
      <c r="R254" s="763"/>
      <c r="S254" s="763"/>
      <c r="T254" s="763"/>
      <c r="U254" s="763"/>
      <c r="V254" s="763"/>
      <c r="W254" s="763"/>
      <c r="X254" s="763"/>
      <c r="Y254" s="763"/>
      <c r="Z254" s="763"/>
      <c r="AA254" s="763"/>
      <c r="AB254" s="763"/>
      <c r="AC254" s="763"/>
      <c r="AD254" s="763"/>
      <c r="AE254" s="763"/>
      <c r="AF254" s="763"/>
      <c r="AG254" s="763"/>
      <c r="AH254" s="763"/>
      <c r="AI254" s="763"/>
      <c r="AJ254" s="763"/>
      <c r="AK254" s="763"/>
      <c r="AL254" s="153"/>
      <c r="AM254" s="153"/>
    </row>
    <row r="255" spans="1:39" x14ac:dyDescent="0.25">
      <c r="A255" s="153"/>
      <c r="B255" s="763"/>
      <c r="C255" s="763"/>
      <c r="D255" s="763"/>
      <c r="E255" s="763"/>
      <c r="F255" s="763"/>
      <c r="G255" s="763"/>
      <c r="H255" s="763"/>
      <c r="I255" s="763"/>
      <c r="J255" s="763"/>
      <c r="K255" s="763"/>
      <c r="L255" s="763"/>
      <c r="M255" s="763"/>
      <c r="N255" s="763"/>
      <c r="O255" s="763"/>
      <c r="P255" s="763"/>
      <c r="Q255" s="763"/>
      <c r="R255" s="763"/>
      <c r="S255" s="763"/>
      <c r="T255" s="763"/>
      <c r="U255" s="763"/>
      <c r="V255" s="763"/>
      <c r="W255" s="763"/>
      <c r="X255" s="763"/>
      <c r="Y255" s="763"/>
      <c r="Z255" s="763"/>
      <c r="AA255" s="763"/>
      <c r="AB255" s="763"/>
      <c r="AC255" s="763"/>
      <c r="AD255" s="763"/>
      <c r="AE255" s="763"/>
      <c r="AF255" s="763"/>
      <c r="AG255" s="763"/>
      <c r="AH255" s="763"/>
      <c r="AI255" s="763"/>
      <c r="AJ255" s="763"/>
      <c r="AK255" s="763"/>
      <c r="AL255" s="153"/>
      <c r="AM255" s="153"/>
    </row>
    <row r="256" spans="1:39" x14ac:dyDescent="0.25">
      <c r="A256" s="153"/>
      <c r="B256" s="763"/>
      <c r="C256" s="763"/>
      <c r="D256" s="763"/>
      <c r="E256" s="763"/>
      <c r="F256" s="763"/>
      <c r="G256" s="763"/>
      <c r="H256" s="763"/>
      <c r="I256" s="763"/>
      <c r="J256" s="763"/>
      <c r="K256" s="763"/>
      <c r="L256" s="763"/>
      <c r="M256" s="763"/>
      <c r="N256" s="763"/>
      <c r="O256" s="763"/>
      <c r="P256" s="763"/>
      <c r="Q256" s="763"/>
      <c r="R256" s="763"/>
      <c r="S256" s="763"/>
      <c r="T256" s="763"/>
      <c r="U256" s="763"/>
      <c r="V256" s="763"/>
      <c r="W256" s="763"/>
      <c r="X256" s="763"/>
      <c r="Y256" s="763"/>
      <c r="Z256" s="763"/>
      <c r="AA256" s="763"/>
      <c r="AB256" s="763"/>
      <c r="AC256" s="763"/>
      <c r="AD256" s="763"/>
      <c r="AE256" s="763"/>
      <c r="AF256" s="763"/>
      <c r="AG256" s="763"/>
      <c r="AH256" s="763"/>
      <c r="AI256" s="763"/>
      <c r="AJ256" s="763"/>
      <c r="AK256" s="763"/>
      <c r="AL256" s="153"/>
      <c r="AM256" s="153"/>
    </row>
    <row r="257" spans="1:39" x14ac:dyDescent="0.25">
      <c r="A257" s="153"/>
      <c r="B257" s="763"/>
      <c r="C257" s="763"/>
      <c r="D257" s="763"/>
      <c r="E257" s="763"/>
      <c r="F257" s="763"/>
      <c r="G257" s="763"/>
      <c r="H257" s="763"/>
      <c r="I257" s="763"/>
      <c r="J257" s="763"/>
      <c r="K257" s="763"/>
      <c r="L257" s="763"/>
      <c r="M257" s="763"/>
      <c r="N257" s="763"/>
      <c r="O257" s="763"/>
      <c r="P257" s="763"/>
      <c r="Q257" s="763"/>
      <c r="R257" s="763"/>
      <c r="S257" s="763"/>
      <c r="T257" s="763"/>
      <c r="U257" s="763"/>
      <c r="V257" s="763"/>
      <c r="W257" s="763"/>
      <c r="X257" s="763"/>
      <c r="Y257" s="763"/>
      <c r="Z257" s="763"/>
      <c r="AA257" s="763"/>
      <c r="AB257" s="763"/>
      <c r="AC257" s="763"/>
      <c r="AD257" s="763"/>
      <c r="AE257" s="763"/>
      <c r="AF257" s="763"/>
      <c r="AG257" s="763"/>
      <c r="AH257" s="763"/>
      <c r="AI257" s="763"/>
      <c r="AJ257" s="763"/>
      <c r="AK257" s="763"/>
      <c r="AL257" s="153"/>
      <c r="AM257" s="153"/>
    </row>
    <row r="258" spans="1:39" x14ac:dyDescent="0.25">
      <c r="A258" s="153"/>
      <c r="B258" s="763"/>
      <c r="C258" s="763"/>
      <c r="D258" s="763"/>
      <c r="E258" s="763"/>
      <c r="F258" s="763"/>
      <c r="G258" s="763"/>
      <c r="H258" s="763"/>
      <c r="I258" s="763"/>
      <c r="J258" s="763"/>
      <c r="K258" s="763"/>
      <c r="L258" s="763"/>
      <c r="M258" s="763"/>
      <c r="N258" s="763"/>
      <c r="O258" s="763"/>
      <c r="P258" s="763"/>
      <c r="Q258" s="763"/>
      <c r="R258" s="763"/>
      <c r="S258" s="763"/>
      <c r="T258" s="763"/>
      <c r="U258" s="763"/>
      <c r="V258" s="763"/>
      <c r="W258" s="763"/>
      <c r="X258" s="763"/>
      <c r="Y258" s="763"/>
      <c r="Z258" s="763"/>
      <c r="AA258" s="763"/>
      <c r="AB258" s="763"/>
      <c r="AC258" s="763"/>
      <c r="AD258" s="763"/>
      <c r="AE258" s="763"/>
      <c r="AF258" s="763"/>
      <c r="AG258" s="763"/>
      <c r="AH258" s="763"/>
      <c r="AI258" s="763"/>
      <c r="AJ258" s="763"/>
      <c r="AK258" s="763"/>
      <c r="AL258" s="153"/>
      <c r="AM258" s="153"/>
    </row>
    <row r="259" spans="1:39" x14ac:dyDescent="0.25">
      <c r="A259" s="153"/>
      <c r="B259" s="763"/>
      <c r="C259" s="763"/>
      <c r="D259" s="763"/>
      <c r="E259" s="763"/>
      <c r="F259" s="763"/>
      <c r="G259" s="763"/>
      <c r="H259" s="763"/>
      <c r="I259" s="763"/>
      <c r="J259" s="763"/>
      <c r="K259" s="763"/>
      <c r="L259" s="763"/>
      <c r="M259" s="763"/>
      <c r="N259" s="763"/>
      <c r="O259" s="763"/>
      <c r="P259" s="763"/>
      <c r="Q259" s="763"/>
      <c r="R259" s="763"/>
      <c r="S259" s="763"/>
      <c r="T259" s="763"/>
      <c r="U259" s="763"/>
      <c r="V259" s="763"/>
      <c r="W259" s="763"/>
      <c r="X259" s="763"/>
      <c r="Y259" s="763"/>
      <c r="Z259" s="763"/>
      <c r="AA259" s="763"/>
      <c r="AB259" s="763"/>
      <c r="AC259" s="763"/>
      <c r="AD259" s="763"/>
      <c r="AE259" s="763"/>
      <c r="AF259" s="763"/>
      <c r="AG259" s="763"/>
      <c r="AH259" s="763"/>
      <c r="AI259" s="763"/>
      <c r="AJ259" s="763"/>
      <c r="AK259" s="763"/>
      <c r="AL259" s="153"/>
      <c r="AM259" s="153"/>
    </row>
    <row r="260" spans="1:39" x14ac:dyDescent="0.25">
      <c r="A260" s="153"/>
      <c r="B260" s="763"/>
      <c r="C260" s="763"/>
      <c r="D260" s="763"/>
      <c r="E260" s="763"/>
      <c r="F260" s="763"/>
      <c r="G260" s="763"/>
      <c r="H260" s="763"/>
      <c r="I260" s="763"/>
      <c r="J260" s="763"/>
      <c r="K260" s="763"/>
      <c r="L260" s="763"/>
      <c r="M260" s="763"/>
      <c r="N260" s="763"/>
      <c r="O260" s="763"/>
      <c r="P260" s="763"/>
      <c r="Q260" s="763"/>
      <c r="R260" s="763"/>
      <c r="S260" s="763"/>
      <c r="T260" s="763"/>
      <c r="U260" s="763"/>
      <c r="V260" s="763"/>
      <c r="W260" s="763"/>
      <c r="X260" s="763"/>
      <c r="Y260" s="763"/>
      <c r="Z260" s="763"/>
      <c r="AA260" s="763"/>
      <c r="AB260" s="763"/>
      <c r="AC260" s="763"/>
      <c r="AD260" s="763"/>
      <c r="AE260" s="763"/>
      <c r="AF260" s="763"/>
      <c r="AG260" s="763"/>
      <c r="AH260" s="763"/>
      <c r="AI260" s="763"/>
      <c r="AJ260" s="763"/>
      <c r="AK260" s="763"/>
      <c r="AL260" s="153"/>
      <c r="AM260" s="153"/>
    </row>
    <row r="261" spans="1:39" x14ac:dyDescent="0.25">
      <c r="A261" s="153"/>
      <c r="B261" s="763"/>
      <c r="C261" s="763"/>
      <c r="D261" s="763"/>
      <c r="E261" s="763"/>
      <c r="F261" s="763"/>
      <c r="G261" s="763"/>
      <c r="H261" s="763"/>
      <c r="I261" s="763"/>
      <c r="J261" s="763"/>
      <c r="K261" s="763"/>
      <c r="L261" s="763"/>
      <c r="M261" s="763"/>
      <c r="N261" s="763"/>
      <c r="O261" s="763"/>
      <c r="P261" s="763"/>
      <c r="Q261" s="763"/>
      <c r="R261" s="763"/>
      <c r="S261" s="763"/>
      <c r="T261" s="763"/>
      <c r="U261" s="763"/>
      <c r="V261" s="763"/>
      <c r="W261" s="763"/>
      <c r="X261" s="763"/>
      <c r="Y261" s="763"/>
      <c r="Z261" s="763"/>
      <c r="AA261" s="763"/>
      <c r="AB261" s="763"/>
      <c r="AC261" s="763"/>
      <c r="AD261" s="763"/>
      <c r="AE261" s="763"/>
      <c r="AF261" s="763"/>
      <c r="AG261" s="763"/>
      <c r="AH261" s="763"/>
      <c r="AI261" s="763"/>
      <c r="AJ261" s="763"/>
      <c r="AK261" s="763"/>
      <c r="AL261" s="153"/>
      <c r="AM261" s="153"/>
    </row>
    <row r="262" spans="1:39" x14ac:dyDescent="0.25">
      <c r="A262" s="153"/>
      <c r="B262" s="763"/>
      <c r="C262" s="763"/>
      <c r="D262" s="763"/>
      <c r="E262" s="763"/>
      <c r="F262" s="763"/>
      <c r="G262" s="763"/>
      <c r="H262" s="763"/>
      <c r="I262" s="763"/>
      <c r="J262" s="763"/>
      <c r="K262" s="763"/>
      <c r="L262" s="763"/>
      <c r="M262" s="763"/>
      <c r="N262" s="763"/>
      <c r="O262" s="763"/>
      <c r="P262" s="763"/>
      <c r="Q262" s="763"/>
      <c r="R262" s="763"/>
      <c r="S262" s="763"/>
      <c r="T262" s="763"/>
      <c r="U262" s="763"/>
      <c r="V262" s="763"/>
      <c r="W262" s="763"/>
      <c r="X262" s="763"/>
      <c r="Y262" s="763"/>
      <c r="Z262" s="763"/>
      <c r="AA262" s="763"/>
      <c r="AB262" s="763"/>
      <c r="AC262" s="763"/>
      <c r="AD262" s="763"/>
      <c r="AE262" s="763"/>
      <c r="AF262" s="763"/>
      <c r="AG262" s="763"/>
      <c r="AH262" s="763"/>
      <c r="AI262" s="763"/>
      <c r="AJ262" s="763"/>
      <c r="AK262" s="763"/>
      <c r="AL262" s="153"/>
      <c r="AM262" s="153"/>
    </row>
    <row r="263" spans="1:39" x14ac:dyDescent="0.25">
      <c r="A263" s="153"/>
      <c r="B263" s="763"/>
      <c r="C263" s="763"/>
      <c r="D263" s="763"/>
      <c r="E263" s="763"/>
      <c r="F263" s="763"/>
      <c r="G263" s="763"/>
      <c r="H263" s="763"/>
      <c r="I263" s="763"/>
      <c r="J263" s="763"/>
      <c r="K263" s="763"/>
      <c r="L263" s="763"/>
      <c r="M263" s="763"/>
      <c r="N263" s="763"/>
      <c r="O263" s="763"/>
      <c r="P263" s="763"/>
      <c r="Q263" s="763"/>
      <c r="R263" s="763"/>
      <c r="S263" s="763"/>
      <c r="T263" s="763"/>
      <c r="U263" s="763"/>
      <c r="V263" s="763"/>
      <c r="W263" s="763"/>
      <c r="X263" s="763"/>
      <c r="Y263" s="763"/>
      <c r="Z263" s="763"/>
      <c r="AA263" s="763"/>
      <c r="AB263" s="763"/>
      <c r="AC263" s="763"/>
      <c r="AD263" s="763"/>
      <c r="AE263" s="763"/>
      <c r="AF263" s="763"/>
      <c r="AG263" s="763"/>
      <c r="AH263" s="763"/>
      <c r="AI263" s="763"/>
      <c r="AJ263" s="763"/>
      <c r="AK263" s="763"/>
      <c r="AL263" s="153"/>
      <c r="AM263" s="153"/>
    </row>
    <row r="264" spans="1:39" x14ac:dyDescent="0.25">
      <c r="A264" s="153"/>
      <c r="B264" s="763"/>
      <c r="C264" s="763"/>
      <c r="D264" s="763"/>
      <c r="E264" s="763"/>
      <c r="F264" s="763"/>
      <c r="G264" s="763"/>
      <c r="H264" s="763"/>
      <c r="I264" s="763"/>
      <c r="J264" s="763"/>
      <c r="K264" s="763"/>
      <c r="L264" s="763"/>
      <c r="M264" s="763"/>
      <c r="N264" s="763"/>
      <c r="O264" s="763"/>
      <c r="P264" s="763"/>
      <c r="Q264" s="763"/>
      <c r="R264" s="763"/>
      <c r="S264" s="763"/>
      <c r="T264" s="763"/>
      <c r="U264" s="763"/>
      <c r="V264" s="763"/>
      <c r="W264" s="763"/>
      <c r="X264" s="763"/>
      <c r="Y264" s="763"/>
      <c r="Z264" s="763"/>
      <c r="AA264" s="763"/>
      <c r="AB264" s="763"/>
      <c r="AC264" s="763"/>
      <c r="AD264" s="763"/>
      <c r="AE264" s="763"/>
      <c r="AF264" s="763"/>
      <c r="AG264" s="763"/>
      <c r="AH264" s="763"/>
      <c r="AI264" s="763"/>
      <c r="AJ264" s="763"/>
      <c r="AK264" s="763"/>
      <c r="AL264" s="153"/>
      <c r="AM264" s="153"/>
    </row>
    <row r="265" spans="1:39" x14ac:dyDescent="0.25">
      <c r="A265" s="153"/>
      <c r="B265" s="763"/>
      <c r="C265" s="763"/>
      <c r="D265" s="763"/>
      <c r="E265" s="763"/>
      <c r="F265" s="763"/>
      <c r="G265" s="763"/>
      <c r="H265" s="763"/>
      <c r="I265" s="763"/>
      <c r="J265" s="763"/>
      <c r="K265" s="763"/>
      <c r="L265" s="763"/>
      <c r="M265" s="763"/>
      <c r="N265" s="763"/>
      <c r="O265" s="763"/>
      <c r="P265" s="763"/>
      <c r="Q265" s="763"/>
      <c r="R265" s="763"/>
      <c r="S265" s="763"/>
      <c r="T265" s="763"/>
      <c r="U265" s="763"/>
      <c r="V265" s="763"/>
      <c r="W265" s="763"/>
      <c r="X265" s="763"/>
      <c r="Y265" s="763"/>
      <c r="Z265" s="763"/>
      <c r="AA265" s="763"/>
      <c r="AB265" s="763"/>
      <c r="AC265" s="763"/>
      <c r="AD265" s="763"/>
      <c r="AE265" s="763"/>
      <c r="AF265" s="763"/>
      <c r="AG265" s="763"/>
      <c r="AH265" s="763"/>
      <c r="AI265" s="763"/>
      <c r="AJ265" s="763"/>
      <c r="AK265" s="763"/>
      <c r="AL265" s="153"/>
      <c r="AM265" s="153"/>
    </row>
    <row r="266" spans="1:39" x14ac:dyDescent="0.25">
      <c r="A266" s="153"/>
      <c r="B266" s="763"/>
      <c r="C266" s="763"/>
      <c r="D266" s="763"/>
      <c r="E266" s="763"/>
      <c r="F266" s="763"/>
      <c r="G266" s="763"/>
      <c r="H266" s="763"/>
      <c r="I266" s="763"/>
      <c r="J266" s="763"/>
      <c r="K266" s="763"/>
      <c r="L266" s="763"/>
      <c r="M266" s="763"/>
      <c r="N266" s="763"/>
      <c r="O266" s="763"/>
      <c r="P266" s="763"/>
      <c r="Q266" s="763"/>
      <c r="R266" s="763"/>
      <c r="S266" s="763"/>
      <c r="T266" s="763"/>
      <c r="U266" s="763"/>
      <c r="V266" s="763"/>
      <c r="W266" s="763"/>
      <c r="X266" s="763"/>
      <c r="Y266" s="763"/>
      <c r="Z266" s="763"/>
      <c r="AA266" s="763"/>
      <c r="AB266" s="763"/>
      <c r="AC266" s="763"/>
      <c r="AD266" s="763"/>
      <c r="AE266" s="763"/>
      <c r="AF266" s="763"/>
      <c r="AG266" s="763"/>
      <c r="AH266" s="763"/>
      <c r="AI266" s="763"/>
      <c r="AJ266" s="763"/>
      <c r="AK266" s="763"/>
      <c r="AL266" s="153"/>
      <c r="AM266" s="153"/>
    </row>
    <row r="267" spans="1:39" x14ac:dyDescent="0.25">
      <c r="A267" s="153"/>
      <c r="B267" s="763"/>
      <c r="C267" s="763"/>
      <c r="D267" s="763"/>
      <c r="E267" s="763"/>
      <c r="F267" s="763"/>
      <c r="G267" s="763"/>
      <c r="H267" s="763"/>
      <c r="I267" s="763"/>
      <c r="J267" s="763"/>
      <c r="K267" s="763"/>
      <c r="L267" s="763"/>
      <c r="M267" s="763"/>
      <c r="N267" s="763"/>
      <c r="O267" s="763"/>
      <c r="P267" s="763"/>
      <c r="Q267" s="763"/>
      <c r="R267" s="763"/>
      <c r="S267" s="763"/>
      <c r="T267" s="763"/>
      <c r="U267" s="763"/>
      <c r="V267" s="763"/>
      <c r="W267" s="763"/>
      <c r="X267" s="763"/>
      <c r="Y267" s="763"/>
      <c r="Z267" s="763"/>
      <c r="AA267" s="763"/>
      <c r="AB267" s="763"/>
      <c r="AC267" s="763"/>
      <c r="AD267" s="763"/>
      <c r="AE267" s="763"/>
      <c r="AF267" s="763"/>
      <c r="AG267" s="763"/>
      <c r="AH267" s="763"/>
      <c r="AI267" s="763"/>
      <c r="AJ267" s="763"/>
      <c r="AK267" s="763"/>
      <c r="AL267" s="153"/>
      <c r="AM267" s="153"/>
    </row>
    <row r="268" spans="1:39" x14ac:dyDescent="0.25">
      <c r="A268" s="153"/>
      <c r="B268" s="763"/>
      <c r="C268" s="763"/>
      <c r="D268" s="763"/>
      <c r="E268" s="763"/>
      <c r="F268" s="763"/>
      <c r="G268" s="763"/>
      <c r="H268" s="763"/>
      <c r="I268" s="763"/>
      <c r="J268" s="763"/>
      <c r="K268" s="763"/>
      <c r="L268" s="763"/>
      <c r="M268" s="763"/>
      <c r="N268" s="763"/>
      <c r="O268" s="763"/>
      <c r="P268" s="763"/>
      <c r="Q268" s="763"/>
      <c r="R268" s="763"/>
      <c r="S268" s="763"/>
      <c r="T268" s="763"/>
      <c r="U268" s="763"/>
      <c r="V268" s="763"/>
      <c r="W268" s="763"/>
      <c r="X268" s="763"/>
      <c r="Y268" s="763"/>
      <c r="Z268" s="763"/>
      <c r="AA268" s="763"/>
      <c r="AB268" s="763"/>
      <c r="AC268" s="763"/>
      <c r="AD268" s="763"/>
      <c r="AE268" s="763"/>
      <c r="AF268" s="763"/>
      <c r="AG268" s="763"/>
      <c r="AH268" s="763"/>
      <c r="AI268" s="763"/>
      <c r="AJ268" s="763"/>
      <c r="AK268" s="763"/>
      <c r="AL268" s="153"/>
      <c r="AM268" s="153"/>
    </row>
    <row r="269" spans="1:39" x14ac:dyDescent="0.25">
      <c r="A269" s="153"/>
      <c r="B269" s="763"/>
      <c r="C269" s="763"/>
      <c r="D269" s="763"/>
      <c r="E269" s="763"/>
      <c r="F269" s="763"/>
      <c r="G269" s="763"/>
      <c r="H269" s="763"/>
      <c r="I269" s="763"/>
      <c r="J269" s="763"/>
      <c r="K269" s="763"/>
      <c r="L269" s="763"/>
      <c r="M269" s="763"/>
      <c r="N269" s="763"/>
      <c r="O269" s="763"/>
      <c r="P269" s="763"/>
      <c r="Q269" s="763"/>
      <c r="R269" s="763"/>
      <c r="S269" s="763"/>
      <c r="T269" s="763"/>
      <c r="U269" s="763"/>
      <c r="V269" s="763"/>
      <c r="W269" s="763"/>
      <c r="X269" s="763"/>
      <c r="Y269" s="763"/>
      <c r="Z269" s="763"/>
      <c r="AA269" s="763"/>
      <c r="AB269" s="763"/>
      <c r="AC269" s="763"/>
      <c r="AD269" s="763"/>
      <c r="AE269" s="763"/>
      <c r="AF269" s="763"/>
      <c r="AG269" s="763"/>
      <c r="AH269" s="763"/>
      <c r="AI269" s="763"/>
      <c r="AJ269" s="763"/>
      <c r="AK269" s="763"/>
      <c r="AL269" s="153"/>
      <c r="AM269" s="153"/>
    </row>
    <row r="270" spans="1:39" x14ac:dyDescent="0.25">
      <c r="A270" s="153"/>
      <c r="B270" s="763"/>
      <c r="C270" s="763"/>
      <c r="D270" s="763"/>
      <c r="E270" s="763"/>
      <c r="F270" s="763"/>
      <c r="G270" s="763"/>
      <c r="H270" s="763"/>
      <c r="I270" s="763"/>
      <c r="J270" s="763"/>
      <c r="K270" s="763"/>
      <c r="L270" s="763"/>
      <c r="M270" s="763"/>
      <c r="N270" s="763"/>
      <c r="O270" s="763"/>
      <c r="P270" s="763"/>
      <c r="Q270" s="763"/>
      <c r="R270" s="763"/>
      <c r="S270" s="763"/>
      <c r="T270" s="763"/>
      <c r="U270" s="763"/>
      <c r="V270" s="763"/>
      <c r="W270" s="763"/>
      <c r="X270" s="763"/>
      <c r="Y270" s="763"/>
      <c r="Z270" s="763"/>
      <c r="AA270" s="763"/>
      <c r="AB270" s="763"/>
      <c r="AC270" s="763"/>
      <c r="AD270" s="763"/>
      <c r="AE270" s="763"/>
      <c r="AF270" s="763"/>
      <c r="AG270" s="763"/>
      <c r="AH270" s="763"/>
      <c r="AI270" s="763"/>
      <c r="AJ270" s="763"/>
      <c r="AK270" s="763"/>
      <c r="AL270" s="153"/>
      <c r="AM270" s="153"/>
    </row>
    <row r="271" spans="1:39" x14ac:dyDescent="0.25">
      <c r="A271" s="153"/>
      <c r="B271" s="763"/>
      <c r="C271" s="763"/>
      <c r="D271" s="763"/>
      <c r="E271" s="763"/>
      <c r="F271" s="763"/>
      <c r="G271" s="763"/>
      <c r="H271" s="763"/>
      <c r="I271" s="763"/>
      <c r="J271" s="763"/>
      <c r="K271" s="763"/>
      <c r="L271" s="763"/>
      <c r="M271" s="763"/>
      <c r="N271" s="763"/>
      <c r="O271" s="763"/>
      <c r="P271" s="763"/>
      <c r="Q271" s="763"/>
      <c r="R271" s="763"/>
      <c r="S271" s="763"/>
      <c r="T271" s="763"/>
      <c r="U271" s="763"/>
      <c r="V271" s="763"/>
      <c r="W271" s="763"/>
      <c r="X271" s="763"/>
      <c r="Y271" s="763"/>
      <c r="Z271" s="763"/>
      <c r="AA271" s="763"/>
      <c r="AB271" s="763"/>
      <c r="AC271" s="763"/>
      <c r="AD271" s="763"/>
      <c r="AE271" s="763"/>
      <c r="AF271" s="763"/>
      <c r="AG271" s="763"/>
      <c r="AH271" s="763"/>
      <c r="AI271" s="763"/>
      <c r="AJ271" s="763"/>
      <c r="AK271" s="763"/>
      <c r="AL271" s="153"/>
      <c r="AM271" s="153"/>
    </row>
    <row r="272" spans="1:39" x14ac:dyDescent="0.25">
      <c r="A272" s="153"/>
      <c r="B272" s="763"/>
      <c r="C272" s="763"/>
      <c r="D272" s="763"/>
      <c r="E272" s="763"/>
      <c r="F272" s="763"/>
      <c r="G272" s="763"/>
      <c r="H272" s="763"/>
      <c r="I272" s="763"/>
      <c r="J272" s="763"/>
      <c r="K272" s="763"/>
      <c r="L272" s="763"/>
      <c r="M272" s="763"/>
      <c r="N272" s="763"/>
      <c r="O272" s="763"/>
      <c r="P272" s="763"/>
      <c r="Q272" s="763"/>
      <c r="R272" s="763"/>
      <c r="S272" s="763"/>
      <c r="T272" s="763"/>
      <c r="U272" s="763"/>
      <c r="V272" s="763"/>
      <c r="W272" s="763"/>
      <c r="X272" s="763"/>
      <c r="Y272" s="763"/>
      <c r="Z272" s="763"/>
      <c r="AA272" s="763"/>
      <c r="AB272" s="763"/>
      <c r="AC272" s="763"/>
      <c r="AD272" s="763"/>
      <c r="AE272" s="763"/>
      <c r="AF272" s="763"/>
      <c r="AG272" s="763"/>
      <c r="AH272" s="763"/>
      <c r="AI272" s="763"/>
      <c r="AJ272" s="763"/>
      <c r="AK272" s="763"/>
      <c r="AL272" s="153"/>
      <c r="AM272" s="153"/>
    </row>
    <row r="273" spans="1:39" x14ac:dyDescent="0.25">
      <c r="A273" s="153"/>
      <c r="B273" s="763"/>
      <c r="C273" s="763"/>
      <c r="D273" s="763"/>
      <c r="E273" s="763"/>
      <c r="F273" s="763"/>
      <c r="G273" s="763"/>
      <c r="H273" s="763"/>
      <c r="I273" s="763"/>
      <c r="J273" s="763"/>
      <c r="K273" s="763"/>
      <c r="L273" s="763"/>
      <c r="M273" s="763"/>
      <c r="N273" s="763"/>
      <c r="O273" s="763"/>
      <c r="P273" s="763"/>
      <c r="Q273" s="763"/>
      <c r="R273" s="763"/>
      <c r="S273" s="763"/>
      <c r="T273" s="763"/>
      <c r="U273" s="763"/>
      <c r="V273" s="763"/>
      <c r="W273" s="763"/>
      <c r="X273" s="763"/>
      <c r="Y273" s="763"/>
      <c r="Z273" s="763"/>
      <c r="AA273" s="763"/>
      <c r="AB273" s="763"/>
      <c r="AC273" s="763"/>
      <c r="AD273" s="763"/>
      <c r="AE273" s="763"/>
      <c r="AF273" s="763"/>
      <c r="AG273" s="763"/>
      <c r="AH273" s="763"/>
      <c r="AI273" s="763"/>
      <c r="AJ273" s="763"/>
      <c r="AK273" s="763"/>
      <c r="AL273" s="153"/>
      <c r="AM273" s="153"/>
    </row>
    <row r="274" spans="1:39" x14ac:dyDescent="0.25">
      <c r="A274" s="153"/>
      <c r="B274" s="763"/>
      <c r="C274" s="763"/>
      <c r="D274" s="763"/>
      <c r="E274" s="763"/>
      <c r="F274" s="763"/>
      <c r="G274" s="763"/>
      <c r="H274" s="763"/>
      <c r="I274" s="763"/>
      <c r="J274" s="763"/>
      <c r="K274" s="763"/>
      <c r="L274" s="763"/>
      <c r="M274" s="763"/>
      <c r="N274" s="763"/>
      <c r="O274" s="763"/>
      <c r="P274" s="763"/>
      <c r="Q274" s="763"/>
      <c r="R274" s="763"/>
      <c r="S274" s="763"/>
      <c r="T274" s="763"/>
      <c r="U274" s="763"/>
      <c r="V274" s="763"/>
      <c r="W274" s="763"/>
      <c r="X274" s="763"/>
      <c r="Y274" s="763"/>
      <c r="Z274" s="763"/>
      <c r="AA274" s="763"/>
      <c r="AB274" s="763"/>
      <c r="AC274" s="763"/>
      <c r="AD274" s="763"/>
      <c r="AE274" s="763"/>
      <c r="AF274" s="763"/>
      <c r="AG274" s="763"/>
      <c r="AH274" s="763"/>
      <c r="AI274" s="763"/>
      <c r="AJ274" s="763"/>
      <c r="AK274" s="763"/>
      <c r="AL274" s="153"/>
      <c r="AM274" s="153"/>
    </row>
    <row r="275" spans="1:39" x14ac:dyDescent="0.25">
      <c r="A275" s="153"/>
      <c r="B275" s="763"/>
      <c r="C275" s="763"/>
      <c r="D275" s="763"/>
      <c r="E275" s="763"/>
      <c r="F275" s="763"/>
      <c r="G275" s="763"/>
      <c r="H275" s="763"/>
      <c r="I275" s="763"/>
      <c r="J275" s="763"/>
      <c r="K275" s="763"/>
      <c r="L275" s="763"/>
      <c r="M275" s="763"/>
      <c r="N275" s="763"/>
      <c r="O275" s="763"/>
      <c r="P275" s="763"/>
      <c r="Q275" s="763"/>
      <c r="R275" s="763"/>
      <c r="S275" s="763"/>
      <c r="T275" s="763"/>
      <c r="U275" s="763"/>
      <c r="V275" s="763"/>
      <c r="W275" s="763"/>
      <c r="X275" s="763"/>
      <c r="Y275" s="763"/>
      <c r="Z275" s="763"/>
      <c r="AA275" s="763"/>
      <c r="AB275" s="763"/>
      <c r="AC275" s="763"/>
      <c r="AD275" s="763"/>
      <c r="AE275" s="763"/>
      <c r="AF275" s="763"/>
      <c r="AG275" s="763"/>
      <c r="AH275" s="763"/>
      <c r="AI275" s="763"/>
      <c r="AJ275" s="763"/>
      <c r="AK275" s="763"/>
      <c r="AL275" s="153"/>
      <c r="AM275" s="153"/>
    </row>
    <row r="276" spans="1:39" x14ac:dyDescent="0.25">
      <c r="A276" s="153"/>
      <c r="B276" s="763"/>
      <c r="C276" s="763"/>
      <c r="D276" s="763"/>
      <c r="E276" s="763"/>
      <c r="F276" s="763"/>
      <c r="G276" s="763"/>
      <c r="H276" s="763"/>
      <c r="I276" s="763"/>
      <c r="J276" s="763"/>
      <c r="K276" s="763"/>
      <c r="L276" s="763"/>
      <c r="M276" s="763"/>
      <c r="N276" s="763"/>
      <c r="O276" s="763"/>
      <c r="P276" s="763"/>
      <c r="Q276" s="763"/>
      <c r="R276" s="763"/>
      <c r="S276" s="763"/>
      <c r="T276" s="763"/>
      <c r="U276" s="763"/>
      <c r="V276" s="763"/>
      <c r="W276" s="763"/>
      <c r="X276" s="763"/>
      <c r="Y276" s="763"/>
      <c r="Z276" s="763"/>
      <c r="AA276" s="763"/>
      <c r="AB276" s="763"/>
      <c r="AC276" s="763"/>
      <c r="AD276" s="763"/>
      <c r="AE276" s="763"/>
      <c r="AF276" s="763"/>
      <c r="AG276" s="763"/>
      <c r="AH276" s="763"/>
      <c r="AI276" s="763"/>
      <c r="AJ276" s="763"/>
      <c r="AK276" s="763"/>
      <c r="AL276" s="153"/>
      <c r="AM276" s="153"/>
    </row>
    <row r="277" spans="1:39" x14ac:dyDescent="0.25">
      <c r="A277" s="153"/>
      <c r="B277" s="763"/>
      <c r="C277" s="763"/>
      <c r="D277" s="763"/>
      <c r="E277" s="763"/>
      <c r="F277" s="763"/>
      <c r="G277" s="763"/>
      <c r="H277" s="763"/>
      <c r="I277" s="763"/>
      <c r="J277" s="763"/>
      <c r="K277" s="763"/>
      <c r="L277" s="763"/>
      <c r="M277" s="763"/>
      <c r="N277" s="763"/>
      <c r="O277" s="763"/>
      <c r="P277" s="763"/>
      <c r="Q277" s="763"/>
      <c r="R277" s="763"/>
      <c r="S277" s="763"/>
      <c r="T277" s="763"/>
      <c r="U277" s="763"/>
      <c r="V277" s="763"/>
      <c r="W277" s="763"/>
      <c r="X277" s="763"/>
      <c r="Y277" s="763"/>
      <c r="Z277" s="763"/>
      <c r="AA277" s="763"/>
      <c r="AB277" s="763"/>
      <c r="AC277" s="763"/>
      <c r="AD277" s="763"/>
      <c r="AE277" s="763"/>
      <c r="AF277" s="763"/>
      <c r="AG277" s="763"/>
      <c r="AH277" s="763"/>
      <c r="AI277" s="763"/>
      <c r="AJ277" s="763"/>
      <c r="AK277" s="763"/>
      <c r="AL277" s="153"/>
      <c r="AM277" s="153"/>
    </row>
    <row r="278" spans="1:39" x14ac:dyDescent="0.25">
      <c r="A278" s="153"/>
      <c r="B278" s="763"/>
      <c r="C278" s="763"/>
      <c r="D278" s="763"/>
      <c r="E278" s="763"/>
      <c r="F278" s="763"/>
      <c r="G278" s="763"/>
      <c r="H278" s="763"/>
      <c r="I278" s="763"/>
      <c r="J278" s="763"/>
      <c r="K278" s="763"/>
      <c r="L278" s="763"/>
      <c r="M278" s="763"/>
      <c r="N278" s="763"/>
      <c r="O278" s="763"/>
      <c r="P278" s="763"/>
      <c r="Q278" s="763"/>
      <c r="R278" s="763"/>
      <c r="S278" s="763"/>
      <c r="T278" s="763"/>
      <c r="U278" s="763"/>
      <c r="V278" s="763"/>
      <c r="W278" s="763"/>
      <c r="X278" s="763"/>
      <c r="Y278" s="763"/>
      <c r="Z278" s="763"/>
      <c r="AA278" s="763"/>
      <c r="AB278" s="763"/>
      <c r="AC278" s="763"/>
      <c r="AD278" s="763"/>
      <c r="AE278" s="763"/>
      <c r="AF278" s="763"/>
      <c r="AG278" s="763"/>
      <c r="AH278" s="763"/>
      <c r="AI278" s="763"/>
      <c r="AJ278" s="763"/>
      <c r="AK278" s="763"/>
      <c r="AL278" s="153"/>
      <c r="AM278" s="153"/>
    </row>
    <row r="279" spans="1:39" x14ac:dyDescent="0.25">
      <c r="A279" s="153"/>
      <c r="B279" s="763"/>
      <c r="C279" s="763"/>
      <c r="D279" s="763"/>
      <c r="E279" s="763"/>
      <c r="F279" s="763"/>
      <c r="G279" s="763"/>
      <c r="H279" s="763"/>
      <c r="I279" s="763"/>
      <c r="J279" s="763"/>
      <c r="K279" s="763"/>
      <c r="L279" s="763"/>
      <c r="M279" s="763"/>
      <c r="N279" s="763"/>
      <c r="O279" s="763"/>
      <c r="P279" s="763"/>
      <c r="Q279" s="763"/>
      <c r="R279" s="763"/>
      <c r="S279" s="763"/>
      <c r="T279" s="763"/>
      <c r="U279" s="763"/>
      <c r="V279" s="763"/>
      <c r="W279" s="763"/>
      <c r="X279" s="763"/>
      <c r="Y279" s="763"/>
      <c r="Z279" s="763"/>
      <c r="AA279" s="763"/>
      <c r="AB279" s="763"/>
      <c r="AC279" s="763"/>
      <c r="AD279" s="763"/>
      <c r="AE279" s="763"/>
      <c r="AF279" s="763"/>
      <c r="AG279" s="763"/>
      <c r="AH279" s="763"/>
      <c r="AI279" s="763"/>
      <c r="AJ279" s="763"/>
      <c r="AK279" s="763"/>
      <c r="AL279" s="153"/>
      <c r="AM279" s="153"/>
    </row>
    <row r="280" spans="1:39" x14ac:dyDescent="0.25">
      <c r="A280" s="153"/>
      <c r="B280" s="763"/>
      <c r="C280" s="763"/>
      <c r="D280" s="763"/>
      <c r="E280" s="763"/>
      <c r="F280" s="763"/>
      <c r="G280" s="763"/>
      <c r="H280" s="763"/>
      <c r="I280" s="763"/>
      <c r="J280" s="763"/>
      <c r="K280" s="763"/>
      <c r="L280" s="763"/>
      <c r="M280" s="763"/>
      <c r="N280" s="763"/>
      <c r="O280" s="763"/>
      <c r="P280" s="763"/>
      <c r="Q280" s="763"/>
      <c r="R280" s="763"/>
      <c r="S280" s="763"/>
      <c r="T280" s="763"/>
      <c r="U280" s="763"/>
      <c r="V280" s="763"/>
      <c r="W280" s="763"/>
      <c r="X280" s="763"/>
      <c r="Y280" s="763"/>
      <c r="Z280" s="763"/>
      <c r="AA280" s="763"/>
      <c r="AB280" s="763"/>
      <c r="AC280" s="763"/>
      <c r="AD280" s="763"/>
      <c r="AE280" s="763"/>
      <c r="AF280" s="763"/>
      <c r="AG280" s="763"/>
      <c r="AH280" s="763"/>
      <c r="AI280" s="763"/>
      <c r="AJ280" s="763"/>
      <c r="AK280" s="763"/>
      <c r="AL280" s="153"/>
      <c r="AM280" s="153"/>
    </row>
    <row r="281" spans="1:39" x14ac:dyDescent="0.25">
      <c r="A281" s="153"/>
      <c r="B281" s="763"/>
      <c r="C281" s="763"/>
      <c r="D281" s="763"/>
      <c r="E281" s="763"/>
      <c r="F281" s="763"/>
      <c r="G281" s="763"/>
      <c r="H281" s="763"/>
      <c r="I281" s="763"/>
      <c r="J281" s="763"/>
      <c r="K281" s="763"/>
      <c r="L281" s="763"/>
      <c r="M281" s="763"/>
      <c r="N281" s="763"/>
      <c r="O281" s="763"/>
      <c r="P281" s="763"/>
      <c r="Q281" s="763"/>
      <c r="R281" s="763"/>
      <c r="S281" s="763"/>
      <c r="T281" s="763"/>
      <c r="U281" s="763"/>
      <c r="V281" s="763"/>
      <c r="W281" s="763"/>
      <c r="X281" s="763"/>
      <c r="Y281" s="763"/>
      <c r="Z281" s="763"/>
      <c r="AA281" s="763"/>
      <c r="AB281" s="763"/>
      <c r="AC281" s="763"/>
      <c r="AD281" s="763"/>
      <c r="AE281" s="763"/>
      <c r="AF281" s="763"/>
      <c r="AG281" s="763"/>
      <c r="AH281" s="763"/>
      <c r="AI281" s="763"/>
      <c r="AJ281" s="763"/>
      <c r="AK281" s="763"/>
      <c r="AL281" s="153"/>
      <c r="AM281" s="153"/>
    </row>
    <row r="282" spans="1:39" x14ac:dyDescent="0.25">
      <c r="A282" s="153"/>
      <c r="B282" s="763"/>
      <c r="C282" s="763"/>
      <c r="D282" s="763"/>
      <c r="E282" s="763"/>
      <c r="F282" s="763"/>
      <c r="G282" s="763"/>
      <c r="H282" s="763"/>
      <c r="I282" s="763"/>
      <c r="J282" s="763"/>
      <c r="K282" s="763"/>
      <c r="L282" s="763"/>
      <c r="M282" s="763"/>
      <c r="N282" s="763"/>
      <c r="O282" s="763"/>
      <c r="P282" s="763"/>
      <c r="Q282" s="763"/>
      <c r="R282" s="763"/>
      <c r="S282" s="763"/>
      <c r="T282" s="763"/>
      <c r="U282" s="763"/>
      <c r="V282" s="763"/>
      <c r="W282" s="763"/>
      <c r="X282" s="763"/>
      <c r="Y282" s="763"/>
      <c r="Z282" s="763"/>
      <c r="AA282" s="763"/>
      <c r="AB282" s="763"/>
      <c r="AC282" s="763"/>
      <c r="AD282" s="763"/>
      <c r="AE282" s="763"/>
      <c r="AF282" s="763"/>
      <c r="AG282" s="763"/>
      <c r="AH282" s="763"/>
      <c r="AI282" s="763"/>
      <c r="AJ282" s="763"/>
      <c r="AK282" s="763"/>
      <c r="AL282" s="153"/>
      <c r="AM282" s="153"/>
    </row>
    <row r="283" spans="1:39" x14ac:dyDescent="0.25">
      <c r="A283" s="153"/>
      <c r="B283" s="763"/>
      <c r="C283" s="763"/>
      <c r="D283" s="763"/>
      <c r="E283" s="763"/>
      <c r="F283" s="763"/>
      <c r="G283" s="763"/>
      <c r="H283" s="763"/>
      <c r="I283" s="763"/>
      <c r="J283" s="763"/>
      <c r="K283" s="763"/>
      <c r="L283" s="763"/>
      <c r="M283" s="763"/>
      <c r="N283" s="763"/>
      <c r="O283" s="763"/>
      <c r="P283" s="763"/>
      <c r="Q283" s="763"/>
      <c r="R283" s="763"/>
      <c r="S283" s="763"/>
      <c r="T283" s="763"/>
      <c r="U283" s="763"/>
      <c r="V283" s="763"/>
      <c r="W283" s="763"/>
      <c r="X283" s="763"/>
      <c r="Y283" s="763"/>
      <c r="Z283" s="763"/>
      <c r="AA283" s="763"/>
      <c r="AB283" s="763"/>
      <c r="AC283" s="763"/>
      <c r="AD283" s="763"/>
      <c r="AE283" s="763"/>
      <c r="AF283" s="763"/>
      <c r="AG283" s="763"/>
      <c r="AH283" s="763"/>
      <c r="AI283" s="763"/>
      <c r="AJ283" s="763"/>
      <c r="AK283" s="763"/>
      <c r="AL283" s="153"/>
      <c r="AM283" s="153"/>
    </row>
    <row r="284" spans="1:39" x14ac:dyDescent="0.25">
      <c r="A284" s="153"/>
      <c r="B284" s="763"/>
      <c r="C284" s="763"/>
      <c r="D284" s="763"/>
      <c r="E284" s="763"/>
      <c r="F284" s="763"/>
      <c r="G284" s="763"/>
      <c r="H284" s="763"/>
      <c r="I284" s="763"/>
      <c r="J284" s="763"/>
      <c r="K284" s="763"/>
      <c r="L284" s="763"/>
      <c r="M284" s="763"/>
      <c r="N284" s="763"/>
      <c r="O284" s="763"/>
      <c r="P284" s="763"/>
      <c r="Q284" s="763"/>
      <c r="R284" s="763"/>
      <c r="S284" s="763"/>
      <c r="T284" s="763"/>
      <c r="U284" s="763"/>
      <c r="V284" s="763"/>
      <c r="W284" s="763"/>
      <c r="X284" s="763"/>
      <c r="Y284" s="763"/>
      <c r="Z284" s="763"/>
      <c r="AA284" s="763"/>
      <c r="AB284" s="763"/>
      <c r="AC284" s="763"/>
      <c r="AD284" s="763"/>
      <c r="AE284" s="763"/>
      <c r="AF284" s="763"/>
      <c r="AG284" s="763"/>
      <c r="AH284" s="763"/>
      <c r="AI284" s="763"/>
      <c r="AJ284" s="763"/>
      <c r="AK284" s="763"/>
      <c r="AL284" s="153"/>
      <c r="AM284" s="153"/>
    </row>
    <row r="285" spans="1:39" x14ac:dyDescent="0.25">
      <c r="A285" s="153"/>
      <c r="B285" s="763"/>
      <c r="C285" s="763"/>
      <c r="D285" s="763"/>
      <c r="E285" s="763"/>
      <c r="F285" s="763"/>
      <c r="G285" s="763"/>
      <c r="H285" s="763"/>
      <c r="I285" s="763"/>
      <c r="J285" s="763"/>
      <c r="K285" s="763"/>
      <c r="L285" s="763"/>
      <c r="M285" s="763"/>
      <c r="N285" s="763"/>
      <c r="O285" s="763"/>
      <c r="P285" s="763"/>
      <c r="Q285" s="763"/>
      <c r="R285" s="763"/>
      <c r="S285" s="763"/>
      <c r="T285" s="763"/>
      <c r="U285" s="763"/>
      <c r="V285" s="763"/>
      <c r="W285" s="763"/>
      <c r="X285" s="763"/>
      <c r="Y285" s="763"/>
      <c r="Z285" s="763"/>
      <c r="AA285" s="763"/>
      <c r="AB285" s="763"/>
      <c r="AC285" s="763"/>
      <c r="AD285" s="763"/>
      <c r="AE285" s="763"/>
      <c r="AF285" s="763"/>
      <c r="AG285" s="763"/>
      <c r="AH285" s="763"/>
      <c r="AI285" s="763"/>
      <c r="AJ285" s="763"/>
      <c r="AK285" s="763"/>
      <c r="AL285" s="153"/>
      <c r="AM285" s="153"/>
    </row>
    <row r="286" spans="1:39" x14ac:dyDescent="0.25">
      <c r="A286" s="153"/>
      <c r="B286" s="763"/>
      <c r="C286" s="763"/>
      <c r="D286" s="763"/>
      <c r="E286" s="763"/>
      <c r="F286" s="763"/>
      <c r="G286" s="763"/>
      <c r="H286" s="763"/>
      <c r="I286" s="763"/>
      <c r="J286" s="763"/>
      <c r="K286" s="763"/>
      <c r="L286" s="763"/>
      <c r="M286" s="763"/>
      <c r="N286" s="763"/>
      <c r="O286" s="763"/>
      <c r="P286" s="763"/>
      <c r="Q286" s="763"/>
      <c r="R286" s="763"/>
      <c r="S286" s="763"/>
      <c r="T286" s="763"/>
      <c r="U286" s="763"/>
      <c r="V286" s="763"/>
      <c r="W286" s="763"/>
      <c r="X286" s="763"/>
      <c r="Y286" s="763"/>
      <c r="Z286" s="763"/>
      <c r="AA286" s="763"/>
      <c r="AB286" s="763"/>
      <c r="AC286" s="763"/>
      <c r="AD286" s="763"/>
      <c r="AE286" s="763"/>
      <c r="AF286" s="763"/>
      <c r="AG286" s="763"/>
      <c r="AH286" s="763"/>
      <c r="AI286" s="763"/>
      <c r="AJ286" s="763"/>
      <c r="AK286" s="763"/>
      <c r="AL286" s="153"/>
      <c r="AM286" s="153"/>
    </row>
    <row r="287" spans="1:39" x14ac:dyDescent="0.25">
      <c r="A287" s="153"/>
      <c r="B287" s="763"/>
      <c r="C287" s="763"/>
      <c r="D287" s="763"/>
      <c r="E287" s="763"/>
      <c r="F287" s="763"/>
      <c r="G287" s="763"/>
      <c r="H287" s="763"/>
      <c r="I287" s="763"/>
      <c r="J287" s="763"/>
      <c r="K287" s="763"/>
      <c r="L287" s="763"/>
      <c r="M287" s="763"/>
      <c r="N287" s="763"/>
      <c r="O287" s="763"/>
      <c r="P287" s="763"/>
      <c r="Q287" s="763"/>
      <c r="R287" s="763"/>
      <c r="S287" s="763"/>
      <c r="T287" s="763"/>
      <c r="U287" s="763"/>
      <c r="V287" s="763"/>
      <c r="W287" s="763"/>
      <c r="X287" s="763"/>
      <c r="Y287" s="763"/>
      <c r="Z287" s="763"/>
      <c r="AA287" s="763"/>
      <c r="AB287" s="763"/>
      <c r="AC287" s="763"/>
      <c r="AD287" s="763"/>
      <c r="AE287" s="763"/>
      <c r="AF287" s="763"/>
      <c r="AG287" s="763"/>
      <c r="AH287" s="763"/>
      <c r="AI287" s="763"/>
      <c r="AJ287" s="763"/>
      <c r="AK287" s="763"/>
      <c r="AL287" s="153"/>
      <c r="AM287" s="153"/>
    </row>
    <row r="288" spans="1:39" x14ac:dyDescent="0.25">
      <c r="A288" s="153"/>
      <c r="B288" s="763"/>
      <c r="C288" s="763"/>
      <c r="D288" s="763"/>
      <c r="E288" s="763"/>
      <c r="F288" s="763"/>
      <c r="G288" s="763"/>
      <c r="H288" s="763"/>
      <c r="I288" s="763"/>
      <c r="J288" s="763"/>
      <c r="K288" s="763"/>
      <c r="L288" s="763"/>
      <c r="M288" s="763"/>
      <c r="N288" s="763"/>
      <c r="O288" s="763"/>
      <c r="P288" s="763"/>
      <c r="Q288" s="763"/>
      <c r="R288" s="763"/>
      <c r="S288" s="763"/>
      <c r="T288" s="763"/>
      <c r="U288" s="763"/>
      <c r="V288" s="763"/>
      <c r="W288" s="763"/>
      <c r="X288" s="763"/>
      <c r="Y288" s="763"/>
      <c r="Z288" s="763"/>
      <c r="AA288" s="763"/>
      <c r="AB288" s="763"/>
      <c r="AC288" s="763"/>
      <c r="AD288" s="763"/>
      <c r="AE288" s="763"/>
      <c r="AF288" s="763"/>
      <c r="AG288" s="763"/>
      <c r="AH288" s="763"/>
      <c r="AI288" s="763"/>
      <c r="AJ288" s="763"/>
      <c r="AK288" s="763"/>
      <c r="AL288" s="153"/>
      <c r="AM288" s="153"/>
    </row>
    <row r="289" spans="1:39" x14ac:dyDescent="0.25">
      <c r="A289" s="153"/>
      <c r="B289" s="763"/>
      <c r="C289" s="763"/>
      <c r="D289" s="763"/>
      <c r="E289" s="763"/>
      <c r="F289" s="763"/>
      <c r="G289" s="763"/>
      <c r="H289" s="763"/>
      <c r="I289" s="763"/>
      <c r="J289" s="763"/>
      <c r="K289" s="763"/>
      <c r="L289" s="763"/>
      <c r="M289" s="763"/>
      <c r="N289" s="763"/>
      <c r="O289" s="763"/>
      <c r="P289" s="763"/>
      <c r="Q289" s="763"/>
      <c r="R289" s="763"/>
      <c r="S289" s="763"/>
      <c r="T289" s="763"/>
      <c r="U289" s="763"/>
      <c r="V289" s="763"/>
      <c r="W289" s="763"/>
      <c r="X289" s="763"/>
      <c r="Y289" s="763"/>
      <c r="Z289" s="763"/>
      <c r="AA289" s="763"/>
      <c r="AB289" s="763"/>
      <c r="AC289" s="763"/>
      <c r="AD289" s="763"/>
      <c r="AE289" s="763"/>
      <c r="AF289" s="763"/>
      <c r="AG289" s="763"/>
      <c r="AH289" s="763"/>
      <c r="AI289" s="763"/>
      <c r="AJ289" s="763"/>
      <c r="AK289" s="763"/>
      <c r="AL289" s="153"/>
      <c r="AM289" s="153"/>
    </row>
    <row r="290" spans="1:39" x14ac:dyDescent="0.25">
      <c r="A290" s="153"/>
      <c r="B290" s="763"/>
      <c r="C290" s="763"/>
      <c r="D290" s="763"/>
      <c r="E290" s="763"/>
      <c r="F290" s="763"/>
      <c r="G290" s="763"/>
      <c r="H290" s="763"/>
      <c r="I290" s="763"/>
      <c r="J290" s="763"/>
      <c r="K290" s="763"/>
      <c r="L290" s="763"/>
      <c r="M290" s="763"/>
      <c r="N290" s="763"/>
      <c r="O290" s="763"/>
      <c r="P290" s="763"/>
      <c r="Q290" s="763"/>
      <c r="R290" s="763"/>
      <c r="S290" s="763"/>
      <c r="T290" s="763"/>
      <c r="U290" s="763"/>
      <c r="V290" s="763"/>
      <c r="W290" s="763"/>
      <c r="X290" s="763"/>
      <c r="Y290" s="763"/>
      <c r="Z290" s="763"/>
      <c r="AA290" s="763"/>
      <c r="AB290" s="763"/>
      <c r="AC290" s="763"/>
      <c r="AD290" s="763"/>
      <c r="AE290" s="763"/>
      <c r="AF290" s="763"/>
      <c r="AG290" s="763"/>
      <c r="AH290" s="763"/>
      <c r="AI290" s="763"/>
      <c r="AJ290" s="763"/>
      <c r="AK290" s="763"/>
      <c r="AL290" s="153"/>
      <c r="AM290" s="153"/>
    </row>
    <row r="291" spans="1:39" x14ac:dyDescent="0.25">
      <c r="A291" s="153"/>
      <c r="B291" s="763"/>
      <c r="C291" s="763"/>
      <c r="D291" s="763"/>
      <c r="E291" s="763"/>
      <c r="F291" s="763"/>
      <c r="G291" s="763"/>
      <c r="H291" s="763"/>
      <c r="I291" s="763"/>
      <c r="J291" s="763"/>
      <c r="K291" s="763"/>
      <c r="L291" s="763"/>
      <c r="M291" s="763"/>
      <c r="N291" s="763"/>
      <c r="O291" s="763"/>
      <c r="P291" s="763"/>
      <c r="Q291" s="763"/>
      <c r="R291" s="763"/>
      <c r="S291" s="763"/>
      <c r="T291" s="763"/>
      <c r="U291" s="763"/>
      <c r="V291" s="763"/>
      <c r="W291" s="763"/>
      <c r="X291" s="763"/>
      <c r="Y291" s="763"/>
      <c r="Z291" s="763"/>
      <c r="AA291" s="763"/>
      <c r="AB291" s="763"/>
      <c r="AC291" s="763"/>
      <c r="AD291" s="763"/>
      <c r="AE291" s="763"/>
      <c r="AF291" s="763"/>
      <c r="AG291" s="763"/>
      <c r="AH291" s="763"/>
      <c r="AI291" s="763"/>
      <c r="AJ291" s="763"/>
      <c r="AK291" s="763"/>
      <c r="AL291" s="153"/>
      <c r="AM291" s="153"/>
    </row>
    <row r="292" spans="1:39" x14ac:dyDescent="0.25">
      <c r="A292" s="153"/>
      <c r="B292" s="763"/>
      <c r="C292" s="763"/>
      <c r="D292" s="763"/>
      <c r="E292" s="763"/>
      <c r="F292" s="763"/>
      <c r="G292" s="763"/>
      <c r="H292" s="763"/>
      <c r="I292" s="763"/>
      <c r="J292" s="763"/>
      <c r="K292" s="763"/>
      <c r="L292" s="763"/>
      <c r="M292" s="763"/>
      <c r="N292" s="763"/>
      <c r="O292" s="763"/>
      <c r="P292" s="763"/>
      <c r="Q292" s="763"/>
      <c r="R292" s="763"/>
      <c r="S292" s="763"/>
      <c r="T292" s="763"/>
      <c r="U292" s="763"/>
      <c r="V292" s="763"/>
      <c r="W292" s="763"/>
      <c r="X292" s="763"/>
      <c r="Y292" s="763"/>
      <c r="Z292" s="763"/>
      <c r="AA292" s="763"/>
      <c r="AB292" s="763"/>
      <c r="AC292" s="763"/>
      <c r="AD292" s="763"/>
      <c r="AE292" s="763"/>
      <c r="AF292" s="763"/>
      <c r="AG292" s="763"/>
      <c r="AH292" s="763"/>
      <c r="AI292" s="763"/>
      <c r="AJ292" s="763"/>
      <c r="AK292" s="763"/>
      <c r="AL292" s="153"/>
      <c r="AM292" s="153"/>
    </row>
    <row r="293" spans="1:39" x14ac:dyDescent="0.25">
      <c r="A293" s="153"/>
      <c r="B293" s="763"/>
      <c r="C293" s="763"/>
      <c r="D293" s="763"/>
      <c r="E293" s="763"/>
      <c r="F293" s="763"/>
      <c r="G293" s="763"/>
      <c r="H293" s="763"/>
      <c r="I293" s="763"/>
      <c r="J293" s="763"/>
      <c r="K293" s="763"/>
      <c r="L293" s="763"/>
      <c r="M293" s="763"/>
      <c r="N293" s="763"/>
      <c r="O293" s="763"/>
      <c r="P293" s="763"/>
      <c r="Q293" s="763"/>
      <c r="R293" s="763"/>
      <c r="S293" s="763"/>
      <c r="T293" s="763"/>
      <c r="U293" s="763"/>
      <c r="V293" s="763"/>
      <c r="W293" s="763"/>
      <c r="X293" s="763"/>
      <c r="Y293" s="763"/>
      <c r="Z293" s="763"/>
      <c r="AA293" s="763"/>
      <c r="AB293" s="763"/>
      <c r="AC293" s="763"/>
      <c r="AD293" s="763"/>
      <c r="AE293" s="763"/>
      <c r="AF293" s="763"/>
      <c r="AG293" s="763"/>
      <c r="AH293" s="763"/>
      <c r="AI293" s="763"/>
      <c r="AJ293" s="763"/>
      <c r="AK293" s="763"/>
      <c r="AL293" s="153"/>
      <c r="AM293" s="153"/>
    </row>
    <row r="294" spans="1:39" x14ac:dyDescent="0.25">
      <c r="A294" s="153"/>
      <c r="B294" s="763"/>
      <c r="C294" s="763"/>
      <c r="D294" s="763"/>
      <c r="E294" s="763"/>
      <c r="F294" s="763"/>
      <c r="G294" s="763"/>
      <c r="H294" s="763"/>
      <c r="I294" s="763"/>
      <c r="J294" s="763"/>
      <c r="K294" s="763"/>
      <c r="L294" s="763"/>
      <c r="M294" s="763"/>
      <c r="N294" s="763"/>
      <c r="O294" s="763"/>
      <c r="P294" s="763"/>
      <c r="Q294" s="763"/>
      <c r="R294" s="763"/>
      <c r="S294" s="763"/>
      <c r="T294" s="763"/>
      <c r="U294" s="763"/>
      <c r="V294" s="763"/>
      <c r="W294" s="763"/>
      <c r="X294" s="763"/>
      <c r="Y294" s="763"/>
      <c r="Z294" s="763"/>
      <c r="AA294" s="763"/>
      <c r="AB294" s="763"/>
      <c r="AC294" s="763"/>
      <c r="AD294" s="763"/>
      <c r="AE294" s="763"/>
      <c r="AF294" s="763"/>
      <c r="AG294" s="763"/>
      <c r="AH294" s="763"/>
      <c r="AI294" s="763"/>
      <c r="AJ294" s="763"/>
      <c r="AK294" s="763"/>
      <c r="AL294" s="153"/>
      <c r="AM294" s="153"/>
    </row>
    <row r="295" spans="1:39" x14ac:dyDescent="0.25">
      <c r="A295" s="153"/>
      <c r="B295" s="763"/>
      <c r="C295" s="763"/>
      <c r="D295" s="763"/>
      <c r="E295" s="763"/>
      <c r="F295" s="763"/>
      <c r="G295" s="763"/>
      <c r="H295" s="763"/>
      <c r="I295" s="763"/>
      <c r="J295" s="763"/>
      <c r="K295" s="763"/>
      <c r="L295" s="763"/>
      <c r="M295" s="763"/>
      <c r="N295" s="763"/>
      <c r="O295" s="763"/>
      <c r="P295" s="763"/>
      <c r="Q295" s="763"/>
      <c r="R295" s="763"/>
      <c r="S295" s="763"/>
      <c r="T295" s="763"/>
      <c r="U295" s="763"/>
      <c r="V295" s="763"/>
      <c r="W295" s="763"/>
      <c r="X295" s="763"/>
      <c r="Y295" s="763"/>
      <c r="Z295" s="763"/>
      <c r="AA295" s="763"/>
      <c r="AB295" s="763"/>
      <c r="AC295" s="763"/>
      <c r="AD295" s="763"/>
      <c r="AE295" s="763"/>
      <c r="AF295" s="763"/>
      <c r="AG295" s="763"/>
      <c r="AH295" s="763"/>
      <c r="AI295" s="763"/>
      <c r="AJ295" s="763"/>
      <c r="AK295" s="763"/>
      <c r="AL295" s="153"/>
      <c r="AM295" s="153"/>
    </row>
    <row r="296" spans="1:39" x14ac:dyDescent="0.25">
      <c r="A296" s="153"/>
      <c r="B296" s="763"/>
      <c r="C296" s="763"/>
      <c r="D296" s="763"/>
      <c r="E296" s="763"/>
      <c r="F296" s="763"/>
      <c r="G296" s="763"/>
      <c r="H296" s="763"/>
      <c r="I296" s="763"/>
      <c r="J296" s="763"/>
      <c r="K296" s="763"/>
      <c r="L296" s="763"/>
      <c r="M296" s="763"/>
      <c r="N296" s="763"/>
      <c r="O296" s="763"/>
      <c r="P296" s="763"/>
      <c r="Q296" s="763"/>
      <c r="R296" s="763"/>
      <c r="S296" s="763"/>
      <c r="T296" s="763"/>
      <c r="U296" s="763"/>
      <c r="V296" s="763"/>
      <c r="W296" s="763"/>
      <c r="X296" s="763"/>
      <c r="Y296" s="763"/>
      <c r="Z296" s="763"/>
      <c r="AA296" s="763"/>
      <c r="AB296" s="763"/>
      <c r="AC296" s="763"/>
      <c r="AD296" s="763"/>
      <c r="AE296" s="763"/>
      <c r="AF296" s="763"/>
      <c r="AG296" s="763"/>
      <c r="AH296" s="763"/>
      <c r="AI296" s="763"/>
      <c r="AJ296" s="763"/>
      <c r="AK296" s="763"/>
      <c r="AL296" s="153"/>
      <c r="AM296" s="153"/>
    </row>
    <row r="297" spans="1:39" x14ac:dyDescent="0.25">
      <c r="A297" s="153"/>
      <c r="B297" s="763"/>
      <c r="C297" s="763"/>
      <c r="D297" s="763"/>
      <c r="E297" s="763"/>
      <c r="F297" s="763"/>
      <c r="G297" s="763"/>
      <c r="H297" s="763"/>
      <c r="I297" s="763"/>
      <c r="J297" s="763"/>
      <c r="K297" s="763"/>
      <c r="L297" s="763"/>
      <c r="M297" s="763"/>
      <c r="N297" s="763"/>
      <c r="O297" s="763"/>
      <c r="P297" s="763"/>
      <c r="Q297" s="763"/>
      <c r="R297" s="763"/>
      <c r="S297" s="763"/>
      <c r="T297" s="763"/>
      <c r="U297" s="763"/>
      <c r="V297" s="763"/>
      <c r="W297" s="763"/>
      <c r="X297" s="763"/>
      <c r="Y297" s="763"/>
      <c r="Z297" s="763"/>
      <c r="AA297" s="763"/>
      <c r="AB297" s="763"/>
      <c r="AC297" s="763"/>
      <c r="AD297" s="763"/>
      <c r="AE297" s="763"/>
      <c r="AF297" s="763"/>
      <c r="AG297" s="763"/>
      <c r="AH297" s="763"/>
      <c r="AI297" s="763"/>
      <c r="AJ297" s="763"/>
      <c r="AK297" s="763"/>
      <c r="AL297" s="153"/>
      <c r="AM297" s="153"/>
    </row>
    <row r="298" spans="1:39" x14ac:dyDescent="0.25">
      <c r="A298" s="153"/>
      <c r="B298" s="763"/>
      <c r="C298" s="763"/>
      <c r="D298" s="763"/>
      <c r="E298" s="763"/>
      <c r="F298" s="763"/>
      <c r="G298" s="763"/>
      <c r="H298" s="763"/>
      <c r="I298" s="763"/>
      <c r="J298" s="763"/>
      <c r="K298" s="763"/>
      <c r="L298" s="763"/>
      <c r="M298" s="763"/>
      <c r="N298" s="763"/>
      <c r="O298" s="763"/>
      <c r="P298" s="763"/>
      <c r="Q298" s="763"/>
      <c r="R298" s="763"/>
      <c r="S298" s="763"/>
      <c r="T298" s="763"/>
      <c r="U298" s="763"/>
      <c r="V298" s="763"/>
      <c r="W298" s="763"/>
      <c r="X298" s="763"/>
      <c r="Y298" s="763"/>
      <c r="Z298" s="763"/>
      <c r="AA298" s="763"/>
      <c r="AB298" s="763"/>
      <c r="AC298" s="763"/>
      <c r="AD298" s="763"/>
      <c r="AE298" s="763"/>
      <c r="AF298" s="763"/>
      <c r="AG298" s="763"/>
      <c r="AH298" s="763"/>
      <c r="AI298" s="763"/>
      <c r="AJ298" s="763"/>
      <c r="AK298" s="763"/>
      <c r="AL298" s="153"/>
      <c r="AM298" s="153"/>
    </row>
    <row r="299" spans="1:39" x14ac:dyDescent="0.25">
      <c r="A299" s="153"/>
      <c r="B299" s="763"/>
      <c r="C299" s="763"/>
      <c r="D299" s="763"/>
      <c r="E299" s="763"/>
      <c r="F299" s="763"/>
      <c r="G299" s="763"/>
      <c r="H299" s="763"/>
      <c r="I299" s="763"/>
      <c r="J299" s="763"/>
      <c r="K299" s="763"/>
      <c r="L299" s="763"/>
      <c r="M299" s="763"/>
      <c r="N299" s="763"/>
      <c r="O299" s="763"/>
      <c r="P299" s="763"/>
      <c r="Q299" s="763"/>
      <c r="R299" s="763"/>
      <c r="S299" s="763"/>
      <c r="T299" s="763"/>
      <c r="U299" s="763"/>
      <c r="V299" s="763"/>
      <c r="W299" s="763"/>
      <c r="X299" s="763"/>
      <c r="Y299" s="763"/>
      <c r="Z299" s="763"/>
      <c r="AA299" s="763"/>
      <c r="AB299" s="763"/>
      <c r="AC299" s="763"/>
      <c r="AD299" s="763"/>
      <c r="AE299" s="763"/>
      <c r="AF299" s="763"/>
      <c r="AG299" s="763"/>
      <c r="AH299" s="763"/>
      <c r="AI299" s="763"/>
      <c r="AJ299" s="763"/>
      <c r="AK299" s="763"/>
      <c r="AL299" s="153"/>
      <c r="AM299" s="153"/>
    </row>
    <row r="300" spans="1:39" x14ac:dyDescent="0.25">
      <c r="A300" s="153"/>
      <c r="B300" s="763"/>
      <c r="C300" s="763"/>
      <c r="D300" s="763"/>
      <c r="E300" s="763"/>
      <c r="F300" s="763"/>
      <c r="G300" s="763"/>
      <c r="H300" s="763"/>
      <c r="I300" s="763"/>
      <c r="J300" s="763"/>
      <c r="K300" s="763"/>
      <c r="L300" s="763"/>
      <c r="M300" s="763"/>
      <c r="N300" s="763"/>
      <c r="O300" s="763"/>
      <c r="P300" s="763"/>
      <c r="Q300" s="763"/>
      <c r="R300" s="763"/>
      <c r="S300" s="763"/>
      <c r="T300" s="763"/>
      <c r="U300" s="763"/>
      <c r="V300" s="763"/>
      <c r="W300" s="763"/>
      <c r="X300" s="763"/>
      <c r="Y300" s="763"/>
      <c r="Z300" s="763"/>
      <c r="AA300" s="763"/>
      <c r="AB300" s="763"/>
      <c r="AC300" s="763"/>
      <c r="AD300" s="763"/>
      <c r="AE300" s="763"/>
      <c r="AF300" s="763"/>
      <c r="AG300" s="763"/>
      <c r="AH300" s="763"/>
      <c r="AI300" s="763"/>
      <c r="AJ300" s="763"/>
      <c r="AK300" s="763"/>
      <c r="AL300" s="153"/>
      <c r="AM300" s="153"/>
    </row>
    <row r="301" spans="1:39" x14ac:dyDescent="0.25">
      <c r="A301" s="153"/>
      <c r="B301" s="763"/>
      <c r="C301" s="763"/>
      <c r="D301" s="763"/>
      <c r="E301" s="763"/>
      <c r="F301" s="763"/>
      <c r="G301" s="763"/>
      <c r="H301" s="763"/>
      <c r="I301" s="763"/>
      <c r="J301" s="763"/>
      <c r="K301" s="763"/>
      <c r="L301" s="763"/>
      <c r="M301" s="763"/>
      <c r="N301" s="763"/>
      <c r="O301" s="763"/>
      <c r="P301" s="763"/>
      <c r="Q301" s="763"/>
      <c r="R301" s="763"/>
      <c r="S301" s="763"/>
      <c r="T301" s="763"/>
      <c r="U301" s="763"/>
      <c r="V301" s="763"/>
      <c r="W301" s="763"/>
      <c r="X301" s="763"/>
      <c r="Y301" s="763"/>
      <c r="Z301" s="763"/>
      <c r="AA301" s="763"/>
      <c r="AB301" s="763"/>
      <c r="AC301" s="763"/>
      <c r="AD301" s="763"/>
      <c r="AE301" s="763"/>
      <c r="AF301" s="763"/>
      <c r="AG301" s="763"/>
      <c r="AH301" s="763"/>
      <c r="AI301" s="763"/>
      <c r="AJ301" s="763"/>
      <c r="AK301" s="763"/>
      <c r="AL301" s="153"/>
      <c r="AM301" s="153"/>
    </row>
    <row r="302" spans="1:39" x14ac:dyDescent="0.25">
      <c r="A302" s="153"/>
      <c r="B302" s="763"/>
      <c r="C302" s="763"/>
      <c r="D302" s="763"/>
      <c r="E302" s="763"/>
      <c r="F302" s="763"/>
      <c r="G302" s="763"/>
      <c r="H302" s="763"/>
      <c r="I302" s="763"/>
      <c r="J302" s="763"/>
      <c r="K302" s="763"/>
      <c r="L302" s="763"/>
      <c r="M302" s="763"/>
      <c r="N302" s="763"/>
      <c r="O302" s="763"/>
      <c r="P302" s="763"/>
      <c r="Q302" s="763"/>
      <c r="R302" s="763"/>
      <c r="S302" s="763"/>
      <c r="T302" s="763"/>
      <c r="U302" s="763"/>
      <c r="V302" s="763"/>
      <c r="W302" s="763"/>
      <c r="X302" s="763"/>
      <c r="Y302" s="763"/>
      <c r="Z302" s="763"/>
      <c r="AA302" s="763"/>
      <c r="AB302" s="763"/>
      <c r="AC302" s="763"/>
      <c r="AD302" s="763"/>
      <c r="AE302" s="763"/>
      <c r="AF302" s="763"/>
      <c r="AG302" s="763"/>
      <c r="AH302" s="763"/>
      <c r="AI302" s="763"/>
      <c r="AJ302" s="763"/>
      <c r="AK302" s="763"/>
      <c r="AL302" s="153"/>
      <c r="AM302" s="153"/>
    </row>
    <row r="303" spans="1:39" x14ac:dyDescent="0.25">
      <c r="A303" s="153"/>
      <c r="B303" s="763"/>
      <c r="C303" s="763"/>
      <c r="D303" s="763"/>
      <c r="E303" s="763"/>
      <c r="F303" s="763"/>
      <c r="G303" s="763"/>
      <c r="H303" s="763"/>
      <c r="I303" s="763"/>
      <c r="J303" s="763"/>
      <c r="K303" s="763"/>
      <c r="L303" s="763"/>
      <c r="M303" s="763"/>
      <c r="N303" s="763"/>
      <c r="O303" s="763"/>
      <c r="P303" s="763"/>
      <c r="Q303" s="763"/>
      <c r="R303" s="763"/>
      <c r="S303" s="763"/>
      <c r="T303" s="763"/>
      <c r="U303" s="763"/>
      <c r="V303" s="763"/>
      <c r="W303" s="763"/>
      <c r="X303" s="763"/>
      <c r="Y303" s="763"/>
      <c r="Z303" s="763"/>
      <c r="AA303" s="763"/>
      <c r="AB303" s="763"/>
      <c r="AC303" s="763"/>
      <c r="AD303" s="763"/>
      <c r="AE303" s="763"/>
      <c r="AF303" s="763"/>
      <c r="AG303" s="763"/>
      <c r="AH303" s="763"/>
      <c r="AI303" s="763"/>
      <c r="AJ303" s="763"/>
      <c r="AK303" s="763"/>
      <c r="AL303" s="153"/>
      <c r="AM303" s="153"/>
    </row>
    <row r="304" spans="1:39" x14ac:dyDescent="0.25">
      <c r="A304" s="153"/>
      <c r="B304" s="763"/>
      <c r="C304" s="763"/>
      <c r="D304" s="763"/>
      <c r="E304" s="763"/>
      <c r="F304" s="763"/>
      <c r="G304" s="763"/>
      <c r="H304" s="763"/>
      <c r="I304" s="763"/>
      <c r="J304" s="763"/>
      <c r="K304" s="763"/>
      <c r="L304" s="763"/>
      <c r="M304" s="763"/>
      <c r="N304" s="763"/>
      <c r="O304" s="763"/>
      <c r="P304" s="763"/>
      <c r="Q304" s="763"/>
      <c r="R304" s="763"/>
      <c r="S304" s="763"/>
      <c r="T304" s="763"/>
      <c r="U304" s="763"/>
      <c r="V304" s="763"/>
      <c r="W304" s="763"/>
      <c r="X304" s="763"/>
      <c r="Y304" s="763"/>
      <c r="Z304" s="763"/>
      <c r="AA304" s="763"/>
      <c r="AB304" s="763"/>
      <c r="AC304" s="763"/>
      <c r="AD304" s="763"/>
      <c r="AE304" s="763"/>
      <c r="AF304" s="763"/>
      <c r="AG304" s="763"/>
      <c r="AH304" s="763"/>
      <c r="AI304" s="763"/>
      <c r="AJ304" s="763"/>
      <c r="AK304" s="763"/>
      <c r="AL304" s="153"/>
      <c r="AM304" s="153"/>
    </row>
    <row r="305" spans="1:39" x14ac:dyDescent="0.25">
      <c r="A305" s="153"/>
      <c r="B305" s="763"/>
      <c r="C305" s="763"/>
      <c r="D305" s="763"/>
      <c r="E305" s="763"/>
      <c r="F305" s="763"/>
      <c r="G305" s="763"/>
      <c r="H305" s="763"/>
      <c r="I305" s="763"/>
      <c r="J305" s="763"/>
      <c r="K305" s="763"/>
      <c r="L305" s="763"/>
      <c r="M305" s="763"/>
      <c r="N305" s="763"/>
      <c r="O305" s="763"/>
      <c r="P305" s="763"/>
      <c r="Q305" s="763"/>
      <c r="R305" s="763"/>
      <c r="S305" s="763"/>
      <c r="T305" s="763"/>
      <c r="U305" s="763"/>
      <c r="V305" s="763"/>
      <c r="W305" s="763"/>
      <c r="X305" s="763"/>
      <c r="Y305" s="763"/>
      <c r="Z305" s="763"/>
      <c r="AA305" s="763"/>
      <c r="AB305" s="763"/>
      <c r="AC305" s="763"/>
      <c r="AD305" s="763"/>
      <c r="AE305" s="763"/>
      <c r="AF305" s="763"/>
      <c r="AG305" s="763"/>
      <c r="AH305" s="763"/>
      <c r="AI305" s="763"/>
      <c r="AJ305" s="763"/>
      <c r="AK305" s="763"/>
      <c r="AL305" s="153"/>
      <c r="AM305" s="153"/>
    </row>
    <row r="306" spans="1:39" x14ac:dyDescent="0.25">
      <c r="A306" s="153"/>
      <c r="B306" s="763"/>
      <c r="C306" s="763"/>
      <c r="D306" s="763"/>
      <c r="E306" s="763"/>
      <c r="F306" s="763"/>
      <c r="G306" s="763"/>
      <c r="H306" s="763"/>
      <c r="I306" s="763"/>
      <c r="J306" s="763"/>
      <c r="K306" s="763"/>
      <c r="L306" s="763"/>
      <c r="M306" s="763"/>
      <c r="N306" s="763"/>
      <c r="O306" s="763"/>
      <c r="P306" s="763"/>
      <c r="Q306" s="763"/>
      <c r="R306" s="763"/>
      <c r="S306" s="763"/>
      <c r="T306" s="763"/>
      <c r="U306" s="763"/>
      <c r="V306" s="763"/>
      <c r="W306" s="763"/>
      <c r="X306" s="763"/>
      <c r="Y306" s="763"/>
      <c r="Z306" s="763"/>
      <c r="AA306" s="763"/>
      <c r="AB306" s="763"/>
      <c r="AC306" s="763"/>
      <c r="AD306" s="763"/>
      <c r="AE306" s="763"/>
      <c r="AF306" s="763"/>
      <c r="AG306" s="763"/>
      <c r="AH306" s="763"/>
      <c r="AI306" s="763"/>
      <c r="AJ306" s="763"/>
      <c r="AK306" s="763"/>
      <c r="AL306" s="153"/>
      <c r="AM306" s="153"/>
    </row>
    <row r="307" spans="1:39" x14ac:dyDescent="0.25">
      <c r="A307" s="153"/>
      <c r="B307" s="763"/>
      <c r="C307" s="763"/>
      <c r="D307" s="763"/>
      <c r="E307" s="763"/>
      <c r="F307" s="763"/>
      <c r="G307" s="763"/>
      <c r="H307" s="763"/>
      <c r="I307" s="763"/>
      <c r="J307" s="763"/>
      <c r="K307" s="763"/>
      <c r="L307" s="763"/>
      <c r="M307" s="763"/>
      <c r="N307" s="763"/>
      <c r="O307" s="763"/>
      <c r="P307" s="763"/>
      <c r="Q307" s="763"/>
      <c r="R307" s="763"/>
      <c r="S307" s="763"/>
      <c r="T307" s="763"/>
      <c r="U307" s="763"/>
      <c r="V307" s="763"/>
      <c r="W307" s="763"/>
      <c r="X307" s="763"/>
      <c r="Y307" s="763"/>
      <c r="Z307" s="763"/>
      <c r="AA307" s="763"/>
      <c r="AB307" s="763"/>
      <c r="AC307" s="763"/>
      <c r="AD307" s="763"/>
      <c r="AE307" s="763"/>
      <c r="AF307" s="763"/>
      <c r="AG307" s="763"/>
      <c r="AH307" s="763"/>
      <c r="AI307" s="763"/>
      <c r="AJ307" s="763"/>
      <c r="AK307" s="763"/>
      <c r="AL307" s="153"/>
      <c r="AM307" s="153"/>
    </row>
    <row r="308" spans="1:39" x14ac:dyDescent="0.25">
      <c r="A308" s="153"/>
      <c r="B308" s="763"/>
      <c r="C308" s="763"/>
      <c r="D308" s="763"/>
      <c r="E308" s="763"/>
      <c r="F308" s="763"/>
      <c r="G308" s="763"/>
      <c r="H308" s="763"/>
      <c r="I308" s="763"/>
      <c r="J308" s="763"/>
      <c r="K308" s="763"/>
      <c r="L308" s="763"/>
      <c r="M308" s="763"/>
      <c r="N308" s="763"/>
      <c r="O308" s="763"/>
      <c r="P308" s="763"/>
      <c r="Q308" s="763"/>
      <c r="R308" s="763"/>
      <c r="S308" s="763"/>
      <c r="T308" s="763"/>
      <c r="U308" s="763"/>
      <c r="V308" s="763"/>
      <c r="W308" s="763"/>
      <c r="X308" s="763"/>
      <c r="Y308" s="763"/>
      <c r="Z308" s="763"/>
      <c r="AA308" s="763"/>
      <c r="AB308" s="763"/>
      <c r="AC308" s="763"/>
      <c r="AD308" s="763"/>
      <c r="AE308" s="763"/>
      <c r="AF308" s="763"/>
      <c r="AG308" s="763"/>
      <c r="AH308" s="763"/>
      <c r="AI308" s="763"/>
      <c r="AJ308" s="763"/>
      <c r="AK308" s="763"/>
      <c r="AL308" s="153"/>
      <c r="AM308" s="153"/>
    </row>
    <row r="309" spans="1:39" x14ac:dyDescent="0.25">
      <c r="A309" s="153"/>
      <c r="B309" s="763"/>
      <c r="C309" s="763"/>
      <c r="D309" s="763"/>
      <c r="E309" s="763"/>
      <c r="F309" s="763"/>
      <c r="G309" s="763"/>
      <c r="H309" s="763"/>
      <c r="I309" s="763"/>
      <c r="J309" s="763"/>
      <c r="K309" s="763"/>
      <c r="L309" s="763"/>
      <c r="M309" s="763"/>
      <c r="N309" s="763"/>
      <c r="O309" s="763"/>
      <c r="P309" s="763"/>
      <c r="Q309" s="763"/>
      <c r="R309" s="763"/>
      <c r="S309" s="763"/>
      <c r="T309" s="763"/>
      <c r="U309" s="763"/>
      <c r="V309" s="763"/>
      <c r="W309" s="763"/>
      <c r="X309" s="763"/>
      <c r="Y309" s="763"/>
      <c r="Z309" s="763"/>
      <c r="AA309" s="763"/>
      <c r="AB309" s="763"/>
      <c r="AC309" s="763"/>
      <c r="AD309" s="763"/>
      <c r="AE309" s="763"/>
      <c r="AF309" s="763"/>
      <c r="AG309" s="763"/>
      <c r="AH309" s="763"/>
      <c r="AI309" s="763"/>
      <c r="AJ309" s="763"/>
      <c r="AK309" s="763"/>
      <c r="AL309" s="153"/>
      <c r="AM309" s="153"/>
    </row>
    <row r="310" spans="1:39" x14ac:dyDescent="0.25">
      <c r="A310" s="153"/>
      <c r="B310" s="763"/>
      <c r="C310" s="763"/>
      <c r="D310" s="763"/>
      <c r="E310" s="763"/>
      <c r="F310" s="763"/>
      <c r="G310" s="763"/>
      <c r="H310" s="763"/>
      <c r="I310" s="763"/>
      <c r="J310" s="763"/>
      <c r="K310" s="763"/>
      <c r="L310" s="763"/>
      <c r="M310" s="763"/>
      <c r="N310" s="763"/>
      <c r="O310" s="763"/>
      <c r="P310" s="763"/>
      <c r="Q310" s="763"/>
      <c r="R310" s="763"/>
      <c r="S310" s="763"/>
      <c r="T310" s="763"/>
      <c r="U310" s="763"/>
      <c r="V310" s="763"/>
      <c r="W310" s="763"/>
      <c r="X310" s="763"/>
      <c r="Y310" s="763"/>
      <c r="Z310" s="763"/>
      <c r="AA310" s="763"/>
      <c r="AB310" s="763"/>
      <c r="AC310" s="763"/>
      <c r="AD310" s="763"/>
      <c r="AE310" s="763"/>
      <c r="AF310" s="763"/>
      <c r="AG310" s="763"/>
      <c r="AH310" s="763"/>
      <c r="AI310" s="763"/>
      <c r="AJ310" s="763"/>
      <c r="AK310" s="763"/>
      <c r="AL310" s="153"/>
      <c r="AM310" s="153"/>
    </row>
    <row r="311" spans="1:39" x14ac:dyDescent="0.25">
      <c r="A311" s="153"/>
      <c r="B311" s="763"/>
      <c r="C311" s="763"/>
      <c r="D311" s="763"/>
      <c r="E311" s="763"/>
      <c r="F311" s="763"/>
      <c r="G311" s="763"/>
      <c r="H311" s="763"/>
      <c r="I311" s="763"/>
      <c r="J311" s="763"/>
      <c r="K311" s="763"/>
      <c r="L311" s="763"/>
      <c r="M311" s="763"/>
      <c r="N311" s="763"/>
      <c r="O311" s="763"/>
      <c r="P311" s="763"/>
      <c r="Q311" s="763"/>
      <c r="R311" s="763"/>
      <c r="S311" s="763"/>
      <c r="T311" s="763"/>
      <c r="U311" s="763"/>
      <c r="V311" s="763"/>
      <c r="W311" s="763"/>
      <c r="X311" s="763"/>
      <c r="Y311" s="763"/>
      <c r="Z311" s="763"/>
      <c r="AA311" s="763"/>
      <c r="AB311" s="763"/>
      <c r="AC311" s="763"/>
      <c r="AD311" s="763"/>
      <c r="AE311" s="763"/>
      <c r="AF311" s="763"/>
      <c r="AG311" s="763"/>
      <c r="AH311" s="763"/>
      <c r="AI311" s="763"/>
      <c r="AJ311" s="763"/>
      <c r="AK311" s="763"/>
      <c r="AL311" s="153"/>
      <c r="AM311" s="153"/>
    </row>
    <row r="312" spans="1:39" x14ac:dyDescent="0.25">
      <c r="A312" s="153"/>
      <c r="B312" s="763"/>
      <c r="C312" s="763"/>
      <c r="D312" s="763"/>
      <c r="E312" s="763"/>
      <c r="F312" s="763"/>
      <c r="G312" s="763"/>
      <c r="H312" s="763"/>
      <c r="I312" s="763"/>
      <c r="J312" s="763"/>
      <c r="K312" s="763"/>
      <c r="L312" s="763"/>
      <c r="M312" s="763"/>
      <c r="N312" s="763"/>
      <c r="O312" s="763"/>
      <c r="P312" s="763"/>
      <c r="Q312" s="763"/>
      <c r="R312" s="763"/>
      <c r="S312" s="763"/>
      <c r="T312" s="763"/>
      <c r="U312" s="763"/>
      <c r="V312" s="763"/>
      <c r="W312" s="763"/>
      <c r="X312" s="763"/>
      <c r="Y312" s="763"/>
      <c r="Z312" s="763"/>
      <c r="AA312" s="763"/>
      <c r="AB312" s="763"/>
      <c r="AC312" s="763"/>
      <c r="AD312" s="763"/>
      <c r="AE312" s="763"/>
      <c r="AF312" s="763"/>
      <c r="AG312" s="763"/>
      <c r="AH312" s="763"/>
      <c r="AI312" s="763"/>
      <c r="AJ312" s="763"/>
      <c r="AK312" s="763"/>
      <c r="AL312" s="153"/>
      <c r="AM312" s="153"/>
    </row>
    <row r="313" spans="1:39" x14ac:dyDescent="0.25">
      <c r="A313" s="153"/>
      <c r="B313" s="763"/>
      <c r="C313" s="763"/>
      <c r="D313" s="763"/>
      <c r="E313" s="763"/>
      <c r="F313" s="763"/>
      <c r="G313" s="763"/>
      <c r="H313" s="763"/>
      <c r="I313" s="763"/>
      <c r="J313" s="763"/>
      <c r="K313" s="763"/>
      <c r="L313" s="763"/>
      <c r="M313" s="763"/>
      <c r="N313" s="763"/>
      <c r="O313" s="763"/>
      <c r="P313" s="763"/>
      <c r="Q313" s="763"/>
      <c r="R313" s="763"/>
      <c r="S313" s="763"/>
      <c r="T313" s="763"/>
      <c r="U313" s="763"/>
      <c r="V313" s="763"/>
      <c r="W313" s="763"/>
      <c r="X313" s="763"/>
      <c r="Y313" s="763"/>
      <c r="Z313" s="763"/>
      <c r="AA313" s="763"/>
      <c r="AB313" s="763"/>
      <c r="AC313" s="763"/>
      <c r="AD313" s="763"/>
      <c r="AE313" s="763"/>
      <c r="AF313" s="763"/>
      <c r="AG313" s="763"/>
      <c r="AH313" s="763"/>
      <c r="AI313" s="763"/>
      <c r="AJ313" s="763"/>
      <c r="AK313" s="763"/>
      <c r="AL313" s="153"/>
      <c r="AM313" s="153"/>
    </row>
    <row r="314" spans="1:39" x14ac:dyDescent="0.25">
      <c r="A314" s="153"/>
      <c r="B314" s="763"/>
      <c r="C314" s="763"/>
      <c r="D314" s="763"/>
      <c r="E314" s="763"/>
      <c r="F314" s="763"/>
      <c r="G314" s="763"/>
      <c r="H314" s="763"/>
      <c r="I314" s="763"/>
      <c r="J314" s="763"/>
      <c r="K314" s="763"/>
      <c r="L314" s="763"/>
      <c r="M314" s="763"/>
      <c r="N314" s="763"/>
      <c r="O314" s="763"/>
      <c r="P314" s="763"/>
      <c r="Q314" s="763"/>
      <c r="R314" s="763"/>
      <c r="S314" s="763"/>
      <c r="T314" s="763"/>
      <c r="U314" s="763"/>
      <c r="V314" s="763"/>
      <c r="W314" s="763"/>
      <c r="X314" s="763"/>
      <c r="Y314" s="763"/>
      <c r="Z314" s="763"/>
      <c r="AA314" s="763"/>
      <c r="AB314" s="763"/>
      <c r="AC314" s="763"/>
      <c r="AD314" s="763"/>
      <c r="AE314" s="763"/>
      <c r="AF314" s="763"/>
      <c r="AG314" s="763"/>
      <c r="AH314" s="763"/>
      <c r="AI314" s="763"/>
      <c r="AJ314" s="763"/>
      <c r="AK314" s="763"/>
      <c r="AL314" s="153"/>
      <c r="AM314" s="153"/>
    </row>
    <row r="315" spans="1:39" x14ac:dyDescent="0.25">
      <c r="A315" s="153"/>
      <c r="B315" s="763"/>
      <c r="C315" s="763"/>
      <c r="D315" s="763"/>
      <c r="E315" s="763"/>
      <c r="F315" s="763"/>
      <c r="G315" s="763"/>
      <c r="H315" s="763"/>
      <c r="I315" s="763"/>
      <c r="J315" s="763"/>
      <c r="K315" s="763"/>
      <c r="L315" s="763"/>
      <c r="M315" s="763"/>
      <c r="N315" s="763"/>
      <c r="O315" s="763"/>
      <c r="P315" s="763"/>
      <c r="Q315" s="763"/>
      <c r="R315" s="763"/>
      <c r="S315" s="763"/>
      <c r="T315" s="763"/>
      <c r="U315" s="763"/>
      <c r="V315" s="763"/>
      <c r="W315" s="763"/>
      <c r="X315" s="763"/>
      <c r="Y315" s="763"/>
      <c r="Z315" s="763"/>
      <c r="AA315" s="763"/>
      <c r="AB315" s="763"/>
      <c r="AC315" s="763"/>
      <c r="AD315" s="763"/>
      <c r="AE315" s="763"/>
      <c r="AF315" s="763"/>
      <c r="AG315" s="763"/>
      <c r="AH315" s="763"/>
      <c r="AI315" s="763"/>
      <c r="AJ315" s="763"/>
      <c r="AK315" s="763"/>
      <c r="AL315" s="153"/>
      <c r="AM315" s="153"/>
    </row>
    <row r="316" spans="1:39" x14ac:dyDescent="0.25">
      <c r="A316" s="153"/>
      <c r="B316" s="763"/>
      <c r="C316" s="763"/>
      <c r="D316" s="763"/>
      <c r="E316" s="763"/>
      <c r="F316" s="763"/>
      <c r="G316" s="763"/>
      <c r="H316" s="763"/>
      <c r="I316" s="763"/>
      <c r="J316" s="763"/>
      <c r="K316" s="763"/>
      <c r="L316" s="763"/>
      <c r="M316" s="763"/>
      <c r="N316" s="763"/>
      <c r="O316" s="763"/>
      <c r="P316" s="763"/>
      <c r="Q316" s="763"/>
      <c r="R316" s="763"/>
      <c r="S316" s="763"/>
      <c r="T316" s="763"/>
      <c r="U316" s="763"/>
      <c r="V316" s="763"/>
      <c r="W316" s="763"/>
      <c r="X316" s="763"/>
      <c r="Y316" s="763"/>
      <c r="Z316" s="763"/>
      <c r="AA316" s="763"/>
      <c r="AB316" s="763"/>
      <c r="AC316" s="763"/>
      <c r="AD316" s="763"/>
      <c r="AE316" s="763"/>
      <c r="AF316" s="763"/>
      <c r="AG316" s="763"/>
      <c r="AH316" s="763"/>
      <c r="AI316" s="763"/>
      <c r="AJ316" s="763"/>
      <c r="AK316" s="763"/>
      <c r="AL316" s="153"/>
      <c r="AM316" s="153"/>
    </row>
    <row r="317" spans="1:39" x14ac:dyDescent="0.25">
      <c r="A317" s="153"/>
      <c r="B317" s="763"/>
      <c r="C317" s="763"/>
      <c r="D317" s="763"/>
      <c r="E317" s="763"/>
      <c r="F317" s="763"/>
      <c r="G317" s="763"/>
      <c r="H317" s="763"/>
      <c r="I317" s="763"/>
      <c r="J317" s="763"/>
      <c r="K317" s="763"/>
      <c r="L317" s="763"/>
      <c r="M317" s="763"/>
      <c r="N317" s="763"/>
      <c r="O317" s="763"/>
      <c r="P317" s="763"/>
      <c r="Q317" s="763"/>
      <c r="R317" s="763"/>
      <c r="S317" s="763"/>
      <c r="T317" s="763"/>
      <c r="U317" s="763"/>
      <c r="V317" s="763"/>
      <c r="W317" s="763"/>
      <c r="X317" s="763"/>
      <c r="Y317" s="763"/>
      <c r="Z317" s="763"/>
      <c r="AA317" s="763"/>
      <c r="AB317" s="763"/>
      <c r="AC317" s="763"/>
      <c r="AD317" s="763"/>
      <c r="AE317" s="763"/>
      <c r="AF317" s="763"/>
      <c r="AG317" s="763"/>
      <c r="AH317" s="763"/>
      <c r="AI317" s="763"/>
      <c r="AJ317" s="763"/>
      <c r="AK317" s="763"/>
      <c r="AL317" s="153"/>
      <c r="AM317" s="153"/>
    </row>
    <row r="318" spans="1:39" x14ac:dyDescent="0.25">
      <c r="A318" s="153"/>
      <c r="B318" s="763"/>
      <c r="C318" s="763"/>
      <c r="D318" s="763"/>
      <c r="E318" s="763"/>
      <c r="F318" s="763"/>
      <c r="G318" s="763"/>
      <c r="H318" s="763"/>
      <c r="I318" s="763"/>
      <c r="J318" s="763"/>
      <c r="K318" s="763"/>
      <c r="L318" s="763"/>
      <c r="M318" s="763"/>
      <c r="N318" s="763"/>
      <c r="O318" s="763"/>
      <c r="P318" s="763"/>
      <c r="Q318" s="763"/>
      <c r="R318" s="763"/>
      <c r="S318" s="763"/>
      <c r="T318" s="763"/>
      <c r="U318" s="763"/>
      <c r="V318" s="763"/>
      <c r="W318" s="763"/>
      <c r="X318" s="763"/>
      <c r="Y318" s="763"/>
      <c r="Z318" s="763"/>
      <c r="AA318" s="763"/>
      <c r="AB318" s="763"/>
      <c r="AC318" s="763"/>
      <c r="AD318" s="763"/>
      <c r="AE318" s="763"/>
      <c r="AF318" s="763"/>
      <c r="AG318" s="763"/>
      <c r="AH318" s="763"/>
      <c r="AI318" s="763"/>
      <c r="AJ318" s="763"/>
      <c r="AK318" s="763"/>
      <c r="AL318" s="153"/>
      <c r="AM318" s="153"/>
    </row>
    <row r="319" spans="1:39" x14ac:dyDescent="0.25">
      <c r="A319" s="153"/>
      <c r="B319" s="763"/>
      <c r="C319" s="763"/>
      <c r="D319" s="763"/>
      <c r="E319" s="763"/>
      <c r="F319" s="763"/>
      <c r="G319" s="763"/>
      <c r="H319" s="763"/>
      <c r="I319" s="763"/>
      <c r="J319" s="763"/>
      <c r="K319" s="763"/>
      <c r="L319" s="763"/>
      <c r="M319" s="763"/>
      <c r="N319" s="763"/>
      <c r="O319" s="763"/>
      <c r="P319" s="763"/>
      <c r="Q319" s="763"/>
      <c r="R319" s="763"/>
      <c r="S319" s="763"/>
      <c r="T319" s="763"/>
      <c r="U319" s="763"/>
      <c r="V319" s="763"/>
      <c r="W319" s="763"/>
      <c r="X319" s="763"/>
      <c r="Y319" s="763"/>
      <c r="Z319" s="763"/>
      <c r="AA319" s="763"/>
      <c r="AB319" s="763"/>
      <c r="AC319" s="763"/>
      <c r="AD319" s="763"/>
      <c r="AE319" s="763"/>
      <c r="AF319" s="763"/>
      <c r="AG319" s="763"/>
      <c r="AH319" s="763"/>
      <c r="AI319" s="763"/>
      <c r="AJ319" s="763"/>
      <c r="AK319" s="763"/>
      <c r="AL319" s="153"/>
      <c r="AM319" s="153"/>
    </row>
    <row r="320" spans="1:39" x14ac:dyDescent="0.25">
      <c r="A320" s="153"/>
      <c r="B320" s="763"/>
      <c r="C320" s="763"/>
      <c r="D320" s="763"/>
      <c r="E320" s="763"/>
      <c r="F320" s="763"/>
      <c r="G320" s="763"/>
      <c r="H320" s="763"/>
      <c r="I320" s="763"/>
      <c r="J320" s="763"/>
      <c r="K320" s="763"/>
      <c r="L320" s="763"/>
      <c r="M320" s="763"/>
      <c r="N320" s="763"/>
      <c r="O320" s="763"/>
      <c r="P320" s="763"/>
      <c r="Q320" s="763"/>
      <c r="R320" s="763"/>
      <c r="S320" s="763"/>
      <c r="T320" s="763"/>
      <c r="U320" s="763"/>
      <c r="V320" s="763"/>
      <c r="W320" s="763"/>
      <c r="X320" s="763"/>
      <c r="Y320" s="763"/>
      <c r="Z320" s="763"/>
      <c r="AA320" s="763"/>
      <c r="AB320" s="763"/>
      <c r="AC320" s="763"/>
      <c r="AD320" s="763"/>
      <c r="AE320" s="763"/>
      <c r="AF320" s="763"/>
      <c r="AG320" s="763"/>
      <c r="AH320" s="763"/>
      <c r="AI320" s="763"/>
      <c r="AJ320" s="763"/>
      <c r="AK320" s="763"/>
      <c r="AL320" s="153"/>
      <c r="AM320" s="153"/>
    </row>
    <row r="321" spans="1:39" x14ac:dyDescent="0.25">
      <c r="A321" s="153"/>
      <c r="B321" s="763"/>
      <c r="C321" s="763"/>
      <c r="D321" s="763"/>
      <c r="E321" s="763"/>
      <c r="F321" s="763"/>
      <c r="G321" s="763"/>
      <c r="H321" s="763"/>
      <c r="I321" s="763"/>
      <c r="J321" s="763"/>
      <c r="K321" s="763"/>
      <c r="L321" s="763"/>
      <c r="M321" s="763"/>
      <c r="N321" s="763"/>
      <c r="O321" s="763"/>
      <c r="P321" s="763"/>
      <c r="Q321" s="763"/>
      <c r="R321" s="763"/>
      <c r="S321" s="763"/>
      <c r="T321" s="763"/>
      <c r="U321" s="763"/>
      <c r="V321" s="763"/>
      <c r="W321" s="763"/>
      <c r="X321" s="763"/>
      <c r="Y321" s="763"/>
      <c r="Z321" s="763"/>
      <c r="AA321" s="763"/>
      <c r="AB321" s="763"/>
      <c r="AC321" s="763"/>
      <c r="AD321" s="763"/>
      <c r="AE321" s="763"/>
      <c r="AF321" s="763"/>
      <c r="AG321" s="763"/>
      <c r="AH321" s="763"/>
      <c r="AI321" s="763"/>
      <c r="AJ321" s="763"/>
      <c r="AK321" s="763"/>
      <c r="AL321" s="153"/>
      <c r="AM321" s="153"/>
    </row>
    <row r="322" spans="1:39" x14ac:dyDescent="0.25">
      <c r="A322" s="153"/>
      <c r="B322" s="763"/>
      <c r="C322" s="763"/>
      <c r="D322" s="763"/>
      <c r="E322" s="763"/>
      <c r="F322" s="763"/>
      <c r="G322" s="763"/>
      <c r="H322" s="763"/>
      <c r="I322" s="763"/>
      <c r="J322" s="763"/>
      <c r="K322" s="763"/>
      <c r="L322" s="763"/>
      <c r="M322" s="763"/>
      <c r="N322" s="763"/>
      <c r="O322" s="763"/>
      <c r="P322" s="763"/>
      <c r="Q322" s="763"/>
      <c r="R322" s="763"/>
      <c r="S322" s="763"/>
      <c r="T322" s="763"/>
      <c r="U322" s="763"/>
      <c r="V322" s="763"/>
      <c r="W322" s="763"/>
      <c r="X322" s="763"/>
      <c r="Y322" s="763"/>
      <c r="Z322" s="763"/>
      <c r="AA322" s="763"/>
      <c r="AB322" s="763"/>
      <c r="AC322" s="763"/>
      <c r="AD322" s="763"/>
      <c r="AE322" s="763"/>
      <c r="AF322" s="763"/>
      <c r="AG322" s="763"/>
      <c r="AH322" s="763"/>
      <c r="AI322" s="763"/>
      <c r="AJ322" s="763"/>
      <c r="AK322" s="763"/>
      <c r="AL322" s="153"/>
      <c r="AM322" s="153"/>
    </row>
    <row r="323" spans="1:39" x14ac:dyDescent="0.25">
      <c r="A323" s="153"/>
      <c r="B323" s="763"/>
      <c r="C323" s="763"/>
      <c r="D323" s="763"/>
      <c r="E323" s="763"/>
      <c r="F323" s="763"/>
      <c r="G323" s="763"/>
      <c r="H323" s="763"/>
      <c r="I323" s="763"/>
      <c r="J323" s="763"/>
      <c r="K323" s="763"/>
      <c r="L323" s="763"/>
      <c r="M323" s="763"/>
      <c r="N323" s="763"/>
      <c r="O323" s="763"/>
      <c r="P323" s="763"/>
      <c r="Q323" s="763"/>
      <c r="R323" s="763"/>
      <c r="S323" s="763"/>
      <c r="T323" s="763"/>
      <c r="U323" s="763"/>
      <c r="V323" s="763"/>
      <c r="W323" s="763"/>
      <c r="X323" s="763"/>
      <c r="Y323" s="763"/>
      <c r="Z323" s="763"/>
      <c r="AA323" s="763"/>
      <c r="AB323" s="763"/>
      <c r="AC323" s="763"/>
      <c r="AD323" s="763"/>
      <c r="AE323" s="763"/>
      <c r="AF323" s="763"/>
      <c r="AG323" s="763"/>
      <c r="AH323" s="763"/>
      <c r="AI323" s="763"/>
      <c r="AJ323" s="763"/>
      <c r="AK323" s="763"/>
      <c r="AL323" s="153"/>
      <c r="AM323" s="153"/>
    </row>
    <row r="324" spans="1:39" x14ac:dyDescent="0.25">
      <c r="A324" s="153"/>
      <c r="B324" s="763"/>
      <c r="C324" s="763"/>
      <c r="D324" s="763"/>
      <c r="E324" s="763"/>
      <c r="F324" s="763"/>
      <c r="G324" s="763"/>
      <c r="H324" s="763"/>
      <c r="I324" s="763"/>
      <c r="J324" s="763"/>
      <c r="K324" s="763"/>
      <c r="L324" s="763"/>
      <c r="M324" s="763"/>
      <c r="N324" s="763"/>
      <c r="O324" s="763"/>
      <c r="P324" s="763"/>
      <c r="Q324" s="763"/>
      <c r="R324" s="763"/>
      <c r="S324" s="763"/>
      <c r="T324" s="763"/>
      <c r="U324" s="763"/>
      <c r="V324" s="763"/>
      <c r="W324" s="763"/>
      <c r="X324" s="763"/>
      <c r="Y324" s="763"/>
      <c r="Z324" s="763"/>
      <c r="AA324" s="763"/>
      <c r="AB324" s="763"/>
      <c r="AC324" s="763"/>
      <c r="AD324" s="763"/>
      <c r="AE324" s="763"/>
      <c r="AF324" s="763"/>
      <c r="AG324" s="763"/>
      <c r="AH324" s="763"/>
      <c r="AI324" s="763"/>
      <c r="AJ324" s="763"/>
      <c r="AK324" s="763"/>
      <c r="AL324" s="153"/>
      <c r="AM324" s="153"/>
    </row>
    <row r="325" spans="1:39" x14ac:dyDescent="0.25">
      <c r="A325" s="153"/>
      <c r="B325" s="763"/>
      <c r="C325" s="763"/>
      <c r="D325" s="763"/>
      <c r="E325" s="763"/>
      <c r="F325" s="763"/>
      <c r="G325" s="763"/>
      <c r="H325" s="763"/>
      <c r="I325" s="763"/>
      <c r="J325" s="763"/>
      <c r="K325" s="763"/>
      <c r="L325" s="763"/>
      <c r="M325" s="763"/>
      <c r="N325" s="763"/>
      <c r="O325" s="763"/>
      <c r="P325" s="763"/>
      <c r="Q325" s="763"/>
      <c r="R325" s="763"/>
      <c r="S325" s="763"/>
      <c r="T325" s="763"/>
      <c r="U325" s="763"/>
      <c r="V325" s="763"/>
      <c r="W325" s="763"/>
      <c r="X325" s="763"/>
      <c r="Y325" s="763"/>
      <c r="Z325" s="763"/>
      <c r="AA325" s="763"/>
      <c r="AB325" s="763"/>
      <c r="AC325" s="763"/>
      <c r="AD325" s="763"/>
      <c r="AE325" s="763"/>
      <c r="AF325" s="763"/>
      <c r="AG325" s="763"/>
      <c r="AH325" s="763"/>
      <c r="AI325" s="763"/>
      <c r="AJ325" s="763"/>
      <c r="AK325" s="763"/>
      <c r="AL325" s="153"/>
      <c r="AM325" s="153"/>
    </row>
    <row r="326" spans="1:39" x14ac:dyDescent="0.25">
      <c r="A326" s="153"/>
      <c r="B326" s="763"/>
      <c r="C326" s="763"/>
      <c r="D326" s="763"/>
      <c r="E326" s="763"/>
      <c r="F326" s="763"/>
      <c r="G326" s="763"/>
      <c r="H326" s="763"/>
      <c r="I326" s="763"/>
      <c r="J326" s="763"/>
      <c r="K326" s="763"/>
      <c r="L326" s="763"/>
      <c r="M326" s="763"/>
      <c r="N326" s="763"/>
      <c r="O326" s="763"/>
      <c r="P326" s="763"/>
      <c r="Q326" s="763"/>
      <c r="R326" s="763"/>
      <c r="S326" s="763"/>
      <c r="T326" s="763"/>
      <c r="U326" s="763"/>
      <c r="V326" s="763"/>
      <c r="W326" s="763"/>
      <c r="X326" s="763"/>
      <c r="Y326" s="763"/>
      <c r="Z326" s="763"/>
      <c r="AA326" s="763"/>
      <c r="AB326" s="763"/>
      <c r="AC326" s="763"/>
      <c r="AD326" s="763"/>
      <c r="AE326" s="763"/>
      <c r="AF326" s="763"/>
      <c r="AG326" s="763"/>
      <c r="AH326" s="763"/>
      <c r="AI326" s="763"/>
      <c r="AJ326" s="763"/>
      <c r="AK326" s="763"/>
      <c r="AL326" s="153"/>
      <c r="AM326" s="153"/>
    </row>
    <row r="327" spans="1:39" x14ac:dyDescent="0.25">
      <c r="A327" s="153"/>
      <c r="B327" s="763"/>
      <c r="C327" s="763"/>
      <c r="D327" s="763"/>
      <c r="E327" s="763"/>
      <c r="F327" s="763"/>
      <c r="G327" s="763"/>
      <c r="H327" s="763"/>
      <c r="I327" s="763"/>
      <c r="J327" s="763"/>
      <c r="K327" s="763"/>
      <c r="L327" s="763"/>
      <c r="M327" s="763"/>
      <c r="N327" s="763"/>
      <c r="O327" s="763"/>
      <c r="P327" s="763"/>
      <c r="Q327" s="763"/>
      <c r="R327" s="763"/>
      <c r="S327" s="763"/>
      <c r="T327" s="763"/>
      <c r="U327" s="763"/>
      <c r="V327" s="763"/>
      <c r="W327" s="763"/>
      <c r="X327" s="763"/>
      <c r="Y327" s="763"/>
      <c r="Z327" s="763"/>
      <c r="AA327" s="763"/>
      <c r="AB327" s="763"/>
      <c r="AC327" s="763"/>
      <c r="AD327" s="763"/>
      <c r="AE327" s="763"/>
      <c r="AF327" s="763"/>
      <c r="AG327" s="763"/>
      <c r="AH327" s="763"/>
      <c r="AI327" s="763"/>
      <c r="AJ327" s="763"/>
      <c r="AK327" s="763"/>
      <c r="AL327" s="153"/>
      <c r="AM327" s="153"/>
    </row>
    <row r="328" spans="1:39" x14ac:dyDescent="0.25">
      <c r="A328" s="153"/>
      <c r="B328" s="763"/>
      <c r="C328" s="763"/>
      <c r="D328" s="763"/>
      <c r="E328" s="763"/>
      <c r="F328" s="763"/>
      <c r="G328" s="763"/>
      <c r="H328" s="763"/>
      <c r="I328" s="763"/>
      <c r="J328" s="763"/>
      <c r="K328" s="763"/>
      <c r="L328" s="763"/>
      <c r="M328" s="763"/>
      <c r="N328" s="763"/>
      <c r="O328" s="763"/>
      <c r="P328" s="763"/>
      <c r="Q328" s="763"/>
      <c r="R328" s="763"/>
      <c r="S328" s="763"/>
      <c r="T328" s="763"/>
      <c r="U328" s="763"/>
      <c r="V328" s="763"/>
      <c r="W328" s="763"/>
      <c r="X328" s="763"/>
      <c r="Y328" s="763"/>
      <c r="Z328" s="763"/>
      <c r="AA328" s="763"/>
      <c r="AB328" s="763"/>
      <c r="AC328" s="763"/>
      <c r="AD328" s="763"/>
      <c r="AE328" s="763"/>
      <c r="AF328" s="763"/>
      <c r="AG328" s="763"/>
      <c r="AH328" s="763"/>
      <c r="AI328" s="763"/>
      <c r="AJ328" s="763"/>
      <c r="AK328" s="763"/>
      <c r="AL328" s="153"/>
      <c r="AM328" s="153"/>
    </row>
    <row r="329" spans="1:39" x14ac:dyDescent="0.25">
      <c r="A329" s="153"/>
      <c r="B329" s="763"/>
      <c r="C329" s="763"/>
      <c r="D329" s="763"/>
      <c r="E329" s="763"/>
      <c r="F329" s="763"/>
      <c r="G329" s="763"/>
      <c r="H329" s="763"/>
      <c r="I329" s="763"/>
      <c r="J329" s="763"/>
      <c r="K329" s="763"/>
      <c r="L329" s="763"/>
      <c r="M329" s="763"/>
      <c r="N329" s="763"/>
      <c r="O329" s="763"/>
      <c r="P329" s="763"/>
      <c r="Q329" s="763"/>
      <c r="R329" s="763"/>
      <c r="S329" s="763"/>
      <c r="T329" s="763"/>
      <c r="U329" s="763"/>
      <c r="V329" s="763"/>
      <c r="W329" s="763"/>
      <c r="X329" s="763"/>
      <c r="Y329" s="763"/>
      <c r="Z329" s="763"/>
      <c r="AA329" s="763"/>
      <c r="AB329" s="763"/>
      <c r="AC329" s="763"/>
      <c r="AD329" s="763"/>
      <c r="AE329" s="763"/>
      <c r="AF329" s="763"/>
      <c r="AG329" s="763"/>
      <c r="AH329" s="763"/>
      <c r="AI329" s="763"/>
      <c r="AJ329" s="763"/>
      <c r="AK329" s="763"/>
      <c r="AL329" s="153"/>
      <c r="AM329" s="153"/>
    </row>
    <row r="330" spans="1:39" x14ac:dyDescent="0.25">
      <c r="A330" s="153"/>
      <c r="B330" s="763"/>
      <c r="C330" s="763"/>
      <c r="D330" s="763"/>
      <c r="E330" s="763"/>
      <c r="F330" s="763"/>
      <c r="G330" s="763"/>
      <c r="H330" s="763"/>
      <c r="I330" s="763"/>
      <c r="J330" s="763"/>
      <c r="K330" s="763"/>
      <c r="L330" s="763"/>
      <c r="M330" s="763"/>
      <c r="N330" s="763"/>
      <c r="O330" s="763"/>
      <c r="P330" s="763"/>
      <c r="Q330" s="763"/>
      <c r="R330" s="763"/>
      <c r="S330" s="763"/>
      <c r="T330" s="763"/>
      <c r="U330" s="763"/>
      <c r="V330" s="763"/>
      <c r="W330" s="763"/>
      <c r="X330" s="763"/>
      <c r="Y330" s="763"/>
      <c r="Z330" s="763"/>
      <c r="AA330" s="763"/>
      <c r="AB330" s="763"/>
      <c r="AC330" s="763"/>
      <c r="AD330" s="763"/>
      <c r="AE330" s="763"/>
      <c r="AF330" s="763"/>
      <c r="AG330" s="763"/>
      <c r="AH330" s="763"/>
      <c r="AI330" s="763"/>
      <c r="AJ330" s="763"/>
      <c r="AK330" s="763"/>
      <c r="AL330" s="153"/>
      <c r="AM330" s="153"/>
    </row>
    <row r="331" spans="1:39" x14ac:dyDescent="0.25">
      <c r="A331" s="153"/>
      <c r="B331" s="763"/>
      <c r="C331" s="763"/>
      <c r="D331" s="763"/>
      <c r="E331" s="763"/>
      <c r="F331" s="763"/>
      <c r="G331" s="763"/>
      <c r="H331" s="763"/>
      <c r="I331" s="763"/>
      <c r="J331" s="763"/>
      <c r="K331" s="763"/>
      <c r="L331" s="763"/>
      <c r="M331" s="763"/>
      <c r="N331" s="763"/>
      <c r="O331" s="763"/>
      <c r="P331" s="763"/>
      <c r="Q331" s="763"/>
      <c r="R331" s="763"/>
      <c r="S331" s="763"/>
      <c r="T331" s="763"/>
      <c r="U331" s="763"/>
      <c r="V331" s="763"/>
      <c r="W331" s="763"/>
      <c r="X331" s="763"/>
      <c r="Y331" s="763"/>
      <c r="Z331" s="763"/>
      <c r="AA331" s="763"/>
      <c r="AB331" s="763"/>
      <c r="AC331" s="763"/>
      <c r="AD331" s="763"/>
      <c r="AE331" s="763"/>
      <c r="AF331" s="763"/>
      <c r="AG331" s="763"/>
      <c r="AH331" s="763"/>
      <c r="AI331" s="763"/>
      <c r="AJ331" s="763"/>
      <c r="AK331" s="763"/>
      <c r="AL331" s="153"/>
      <c r="AM331" s="153"/>
    </row>
    <row r="332" spans="1:39" x14ac:dyDescent="0.25">
      <c r="A332" s="153"/>
      <c r="B332" s="763"/>
      <c r="C332" s="763"/>
      <c r="D332" s="763"/>
      <c r="E332" s="763"/>
      <c r="F332" s="763"/>
      <c r="G332" s="763"/>
      <c r="H332" s="763"/>
      <c r="I332" s="763"/>
      <c r="J332" s="763"/>
      <c r="K332" s="763"/>
      <c r="L332" s="763"/>
      <c r="M332" s="763"/>
      <c r="N332" s="763"/>
      <c r="O332" s="763"/>
      <c r="P332" s="763"/>
      <c r="Q332" s="763"/>
      <c r="R332" s="763"/>
      <c r="S332" s="763"/>
      <c r="T332" s="763"/>
      <c r="U332" s="763"/>
      <c r="V332" s="763"/>
      <c r="W332" s="763"/>
      <c r="X332" s="763"/>
      <c r="Y332" s="763"/>
      <c r="Z332" s="763"/>
      <c r="AA332" s="763"/>
      <c r="AB332" s="763"/>
      <c r="AC332" s="763"/>
      <c r="AD332" s="763"/>
      <c r="AE332" s="763"/>
      <c r="AF332" s="763"/>
      <c r="AG332" s="763"/>
      <c r="AH332" s="763"/>
      <c r="AI332" s="763"/>
      <c r="AJ332" s="763"/>
      <c r="AK332" s="763"/>
      <c r="AL332" s="153"/>
      <c r="AM332" s="153"/>
    </row>
    <row r="333" spans="1:39" x14ac:dyDescent="0.25">
      <c r="A333" s="153"/>
      <c r="B333" s="763"/>
      <c r="C333" s="763"/>
      <c r="D333" s="763"/>
      <c r="E333" s="763"/>
      <c r="F333" s="763"/>
      <c r="G333" s="763"/>
      <c r="H333" s="763"/>
      <c r="I333" s="763"/>
      <c r="J333" s="763"/>
      <c r="K333" s="763"/>
      <c r="L333" s="763"/>
      <c r="M333" s="763"/>
      <c r="N333" s="763"/>
      <c r="O333" s="763"/>
      <c r="P333" s="763"/>
      <c r="Q333" s="763"/>
      <c r="R333" s="763"/>
      <c r="S333" s="763"/>
      <c r="T333" s="763"/>
      <c r="U333" s="763"/>
      <c r="V333" s="763"/>
      <c r="W333" s="763"/>
      <c r="X333" s="763"/>
      <c r="Y333" s="763"/>
      <c r="Z333" s="763"/>
      <c r="AA333" s="763"/>
      <c r="AB333" s="763"/>
      <c r="AC333" s="763"/>
      <c r="AD333" s="763"/>
      <c r="AE333" s="763"/>
      <c r="AF333" s="763"/>
      <c r="AG333" s="763"/>
      <c r="AH333" s="763"/>
      <c r="AI333" s="763"/>
      <c r="AJ333" s="763"/>
      <c r="AK333" s="763"/>
      <c r="AL333" s="153"/>
      <c r="AM333" s="153"/>
    </row>
    <row r="334" spans="1:39" x14ac:dyDescent="0.25">
      <c r="A334" s="153"/>
      <c r="B334" s="763"/>
      <c r="C334" s="763"/>
      <c r="D334" s="763"/>
      <c r="E334" s="763"/>
      <c r="F334" s="763"/>
      <c r="G334" s="763"/>
      <c r="H334" s="763"/>
      <c r="I334" s="763"/>
      <c r="J334" s="763"/>
      <c r="K334" s="763"/>
      <c r="L334" s="763"/>
      <c r="M334" s="763"/>
      <c r="N334" s="763"/>
      <c r="O334" s="763"/>
      <c r="P334" s="763"/>
      <c r="Q334" s="763"/>
      <c r="R334" s="763"/>
      <c r="S334" s="763"/>
      <c r="T334" s="763"/>
      <c r="U334" s="763"/>
      <c r="V334" s="763"/>
      <c r="W334" s="763"/>
      <c r="X334" s="763"/>
      <c r="Y334" s="763"/>
      <c r="Z334" s="763"/>
      <c r="AA334" s="763"/>
      <c r="AB334" s="763"/>
      <c r="AC334" s="763"/>
      <c r="AD334" s="763"/>
      <c r="AE334" s="763"/>
      <c r="AF334" s="763"/>
      <c r="AG334" s="763"/>
      <c r="AH334" s="763"/>
      <c r="AI334" s="763"/>
      <c r="AJ334" s="763"/>
      <c r="AK334" s="763"/>
      <c r="AL334" s="153"/>
      <c r="AM334" s="153"/>
    </row>
    <row r="335" spans="1:39" x14ac:dyDescent="0.25">
      <c r="A335" s="153"/>
      <c r="B335" s="763"/>
      <c r="C335" s="763"/>
      <c r="D335" s="763"/>
      <c r="E335" s="763"/>
      <c r="F335" s="763"/>
      <c r="G335" s="763"/>
      <c r="H335" s="763"/>
      <c r="I335" s="763"/>
      <c r="J335" s="763"/>
      <c r="K335" s="763"/>
      <c r="L335" s="763"/>
      <c r="M335" s="763"/>
      <c r="N335" s="763"/>
      <c r="O335" s="763"/>
      <c r="P335" s="763"/>
      <c r="Q335" s="763"/>
      <c r="R335" s="763"/>
      <c r="S335" s="763"/>
      <c r="T335" s="763"/>
      <c r="U335" s="763"/>
      <c r="V335" s="763"/>
      <c r="W335" s="763"/>
      <c r="X335" s="763"/>
      <c r="Y335" s="763"/>
      <c r="Z335" s="763"/>
      <c r="AA335" s="763"/>
      <c r="AB335" s="763"/>
      <c r="AC335" s="763"/>
      <c r="AD335" s="763"/>
      <c r="AE335" s="763"/>
      <c r="AF335" s="763"/>
      <c r="AG335" s="763"/>
      <c r="AH335" s="763"/>
      <c r="AI335" s="763"/>
      <c r="AJ335" s="763"/>
      <c r="AK335" s="763"/>
      <c r="AL335" s="153"/>
      <c r="AM335" s="153"/>
    </row>
    <row r="336" spans="1:39" x14ac:dyDescent="0.25">
      <c r="A336" s="153"/>
      <c r="B336" s="763"/>
      <c r="C336" s="763"/>
      <c r="D336" s="763"/>
      <c r="E336" s="763"/>
      <c r="F336" s="763"/>
      <c r="G336" s="763"/>
      <c r="H336" s="763"/>
      <c r="I336" s="763"/>
      <c r="J336" s="763"/>
      <c r="K336" s="763"/>
      <c r="L336" s="763"/>
      <c r="M336" s="763"/>
      <c r="N336" s="763"/>
      <c r="O336" s="763"/>
      <c r="P336" s="763"/>
      <c r="Q336" s="763"/>
      <c r="R336" s="763"/>
      <c r="S336" s="763"/>
      <c r="T336" s="763"/>
      <c r="U336" s="763"/>
      <c r="V336" s="763"/>
      <c r="W336" s="763"/>
      <c r="X336" s="763"/>
      <c r="Y336" s="763"/>
      <c r="Z336" s="763"/>
      <c r="AA336" s="763"/>
      <c r="AB336" s="763"/>
      <c r="AC336" s="763"/>
      <c r="AD336" s="763"/>
      <c r="AE336" s="763"/>
      <c r="AF336" s="763"/>
      <c r="AG336" s="763"/>
      <c r="AH336" s="763"/>
      <c r="AI336" s="763"/>
      <c r="AJ336" s="763"/>
      <c r="AK336" s="763"/>
      <c r="AL336" s="153"/>
      <c r="AM336" s="153"/>
    </row>
    <row r="337" spans="1:39" x14ac:dyDescent="0.25">
      <c r="A337" s="153"/>
      <c r="B337" s="763"/>
      <c r="C337" s="763"/>
      <c r="D337" s="763"/>
      <c r="E337" s="763"/>
      <c r="F337" s="763"/>
      <c r="G337" s="763"/>
      <c r="H337" s="763"/>
      <c r="I337" s="763"/>
      <c r="J337" s="763"/>
      <c r="K337" s="763"/>
      <c r="L337" s="763"/>
      <c r="M337" s="763"/>
      <c r="N337" s="763"/>
      <c r="O337" s="763"/>
      <c r="P337" s="763"/>
      <c r="Q337" s="763"/>
      <c r="R337" s="763"/>
      <c r="S337" s="763"/>
      <c r="T337" s="763"/>
      <c r="U337" s="763"/>
      <c r="V337" s="763"/>
      <c r="W337" s="763"/>
      <c r="X337" s="763"/>
      <c r="Y337" s="763"/>
      <c r="Z337" s="763"/>
      <c r="AA337" s="763"/>
      <c r="AB337" s="763"/>
      <c r="AC337" s="763"/>
      <c r="AD337" s="763"/>
      <c r="AE337" s="763"/>
      <c r="AF337" s="763"/>
      <c r="AG337" s="763"/>
      <c r="AH337" s="763"/>
      <c r="AI337" s="763"/>
      <c r="AJ337" s="763"/>
      <c r="AK337" s="763"/>
      <c r="AL337" s="153"/>
      <c r="AM337" s="153"/>
    </row>
    <row r="338" spans="1:39" x14ac:dyDescent="0.25">
      <c r="A338" s="153"/>
      <c r="B338" s="763"/>
      <c r="C338" s="763"/>
      <c r="D338" s="763"/>
      <c r="E338" s="763"/>
      <c r="F338" s="763"/>
      <c r="G338" s="763"/>
      <c r="H338" s="763"/>
      <c r="I338" s="763"/>
      <c r="J338" s="763"/>
      <c r="K338" s="763"/>
      <c r="L338" s="763"/>
      <c r="M338" s="763"/>
      <c r="N338" s="763"/>
      <c r="O338" s="763"/>
      <c r="P338" s="763"/>
      <c r="Q338" s="763"/>
      <c r="R338" s="763"/>
      <c r="S338" s="763"/>
      <c r="T338" s="763"/>
      <c r="U338" s="763"/>
      <c r="V338" s="763"/>
      <c r="W338" s="763"/>
      <c r="X338" s="763"/>
      <c r="Y338" s="763"/>
      <c r="Z338" s="763"/>
      <c r="AA338" s="763"/>
      <c r="AB338" s="763"/>
      <c r="AC338" s="763"/>
      <c r="AD338" s="763"/>
      <c r="AE338" s="763"/>
      <c r="AF338" s="763"/>
      <c r="AG338" s="763"/>
      <c r="AH338" s="763"/>
      <c r="AI338" s="763"/>
      <c r="AJ338" s="763"/>
      <c r="AK338" s="763"/>
      <c r="AL338" s="153"/>
      <c r="AM338" s="153"/>
    </row>
    <row r="339" spans="1:39" x14ac:dyDescent="0.25">
      <c r="A339" s="153"/>
      <c r="B339" s="763"/>
      <c r="C339" s="763"/>
      <c r="D339" s="763"/>
      <c r="E339" s="763"/>
      <c r="F339" s="763"/>
      <c r="G339" s="763"/>
      <c r="H339" s="763"/>
      <c r="I339" s="763"/>
      <c r="J339" s="763"/>
      <c r="K339" s="763"/>
      <c r="L339" s="763"/>
      <c r="M339" s="763"/>
      <c r="N339" s="763"/>
      <c r="O339" s="763"/>
      <c r="P339" s="763"/>
      <c r="Q339" s="763"/>
      <c r="R339" s="763"/>
      <c r="S339" s="763"/>
      <c r="T339" s="763"/>
      <c r="U339" s="763"/>
      <c r="V339" s="763"/>
      <c r="W339" s="763"/>
      <c r="X339" s="763"/>
      <c r="Y339" s="763"/>
      <c r="Z339" s="763"/>
      <c r="AA339" s="763"/>
      <c r="AB339" s="763"/>
      <c r="AC339" s="763"/>
      <c r="AD339" s="763"/>
      <c r="AE339" s="763"/>
      <c r="AF339" s="763"/>
      <c r="AG339" s="763"/>
      <c r="AH339" s="763"/>
      <c r="AI339" s="763"/>
      <c r="AJ339" s="763"/>
      <c r="AK339" s="763"/>
      <c r="AL339" s="153"/>
      <c r="AM339" s="153"/>
    </row>
    <row r="340" spans="1:39" x14ac:dyDescent="0.25">
      <c r="A340" s="153"/>
      <c r="B340" s="763"/>
      <c r="C340" s="763"/>
      <c r="D340" s="763"/>
      <c r="E340" s="763"/>
      <c r="F340" s="763"/>
      <c r="G340" s="763"/>
      <c r="H340" s="763"/>
      <c r="I340" s="763"/>
      <c r="J340" s="763"/>
      <c r="K340" s="763"/>
      <c r="L340" s="763"/>
      <c r="M340" s="763"/>
      <c r="N340" s="763"/>
      <c r="O340" s="763"/>
      <c r="P340" s="763"/>
      <c r="Q340" s="763"/>
      <c r="R340" s="763"/>
      <c r="S340" s="763"/>
      <c r="T340" s="763"/>
      <c r="U340" s="763"/>
      <c r="V340" s="763"/>
      <c r="W340" s="763"/>
      <c r="X340" s="763"/>
      <c r="Y340" s="763"/>
      <c r="Z340" s="763"/>
      <c r="AA340" s="763"/>
      <c r="AB340" s="763"/>
      <c r="AC340" s="763"/>
      <c r="AD340" s="763"/>
      <c r="AE340" s="763"/>
      <c r="AF340" s="763"/>
      <c r="AG340" s="763"/>
      <c r="AH340" s="763"/>
      <c r="AI340" s="763"/>
      <c r="AJ340" s="763"/>
      <c r="AK340" s="763"/>
      <c r="AL340" s="153"/>
      <c r="AM340" s="153"/>
    </row>
    <row r="341" spans="1:39" x14ac:dyDescent="0.25">
      <c r="A341" s="153"/>
      <c r="B341" s="763"/>
      <c r="C341" s="763"/>
      <c r="D341" s="763"/>
      <c r="E341" s="763"/>
      <c r="F341" s="763"/>
      <c r="G341" s="763"/>
      <c r="H341" s="763"/>
      <c r="I341" s="763"/>
      <c r="J341" s="763"/>
      <c r="K341" s="763"/>
      <c r="L341" s="763"/>
      <c r="M341" s="763"/>
      <c r="N341" s="763"/>
      <c r="O341" s="763"/>
      <c r="P341" s="763"/>
      <c r="Q341" s="763"/>
      <c r="R341" s="763"/>
      <c r="S341" s="763"/>
      <c r="T341" s="763"/>
      <c r="U341" s="763"/>
      <c r="V341" s="763"/>
      <c r="W341" s="763"/>
      <c r="X341" s="763"/>
      <c r="Y341" s="763"/>
      <c r="Z341" s="763"/>
      <c r="AA341" s="763"/>
      <c r="AB341" s="763"/>
      <c r="AC341" s="763"/>
      <c r="AD341" s="763"/>
      <c r="AE341" s="763"/>
      <c r="AF341" s="763"/>
      <c r="AG341" s="763"/>
      <c r="AH341" s="763"/>
      <c r="AI341" s="763"/>
      <c r="AJ341" s="763"/>
      <c r="AK341" s="763"/>
      <c r="AL341" s="153"/>
      <c r="AM341" s="153"/>
    </row>
    <row r="342" spans="1:39" x14ac:dyDescent="0.25">
      <c r="A342" s="153"/>
      <c r="B342" s="763"/>
      <c r="C342" s="763"/>
      <c r="D342" s="763"/>
      <c r="E342" s="763"/>
      <c r="F342" s="763"/>
      <c r="G342" s="763"/>
      <c r="H342" s="763"/>
      <c r="I342" s="763"/>
      <c r="J342" s="763"/>
      <c r="K342" s="763"/>
      <c r="L342" s="763"/>
      <c r="M342" s="763"/>
      <c r="N342" s="763"/>
      <c r="O342" s="763"/>
      <c r="P342" s="763"/>
      <c r="Q342" s="763"/>
      <c r="R342" s="763"/>
      <c r="S342" s="763"/>
      <c r="T342" s="763"/>
      <c r="U342" s="763"/>
      <c r="V342" s="763"/>
      <c r="W342" s="763"/>
      <c r="X342" s="763"/>
      <c r="Y342" s="763"/>
      <c r="Z342" s="763"/>
      <c r="AA342" s="763"/>
      <c r="AB342" s="763"/>
      <c r="AC342" s="763"/>
      <c r="AD342" s="763"/>
      <c r="AE342" s="763"/>
      <c r="AF342" s="763"/>
      <c r="AG342" s="763"/>
      <c r="AH342" s="763"/>
      <c r="AI342" s="763"/>
      <c r="AJ342" s="763"/>
      <c r="AK342" s="763"/>
      <c r="AL342" s="153"/>
      <c r="AM342" s="153"/>
    </row>
    <row r="343" spans="1:39" x14ac:dyDescent="0.25">
      <c r="A343" s="153"/>
      <c r="B343" s="763"/>
      <c r="C343" s="763"/>
      <c r="D343" s="763"/>
      <c r="E343" s="763"/>
      <c r="F343" s="763"/>
      <c r="G343" s="763"/>
      <c r="H343" s="763"/>
      <c r="I343" s="763"/>
      <c r="J343" s="763"/>
      <c r="K343" s="763"/>
      <c r="L343" s="763"/>
      <c r="M343" s="763"/>
      <c r="N343" s="763"/>
      <c r="O343" s="763"/>
      <c r="P343" s="763"/>
      <c r="Q343" s="763"/>
      <c r="R343" s="763"/>
      <c r="S343" s="763"/>
      <c r="T343" s="763"/>
      <c r="U343" s="763"/>
      <c r="V343" s="763"/>
      <c r="W343" s="763"/>
      <c r="X343" s="763"/>
      <c r="Y343" s="763"/>
      <c r="Z343" s="763"/>
      <c r="AA343" s="763"/>
      <c r="AB343" s="763"/>
      <c r="AC343" s="763"/>
      <c r="AD343" s="763"/>
      <c r="AE343" s="763"/>
      <c r="AF343" s="763"/>
      <c r="AG343" s="763"/>
      <c r="AH343" s="763"/>
      <c r="AI343" s="763"/>
      <c r="AJ343" s="763"/>
      <c r="AK343" s="763"/>
      <c r="AL343" s="153"/>
      <c r="AM343" s="153"/>
    </row>
    <row r="344" spans="1:39" x14ac:dyDescent="0.25">
      <c r="A344" s="153"/>
      <c r="B344" s="763"/>
      <c r="C344" s="763"/>
      <c r="D344" s="763"/>
      <c r="E344" s="763"/>
      <c r="F344" s="763"/>
      <c r="G344" s="763"/>
      <c r="H344" s="763"/>
      <c r="I344" s="763"/>
      <c r="J344" s="763"/>
      <c r="K344" s="763"/>
      <c r="L344" s="763"/>
      <c r="M344" s="763"/>
      <c r="N344" s="763"/>
      <c r="O344" s="763"/>
      <c r="P344" s="763"/>
      <c r="Q344" s="763"/>
      <c r="R344" s="763"/>
      <c r="S344" s="763"/>
      <c r="T344" s="763"/>
      <c r="U344" s="763"/>
      <c r="V344" s="763"/>
      <c r="W344" s="763"/>
      <c r="X344" s="763"/>
      <c r="Y344" s="763"/>
      <c r="Z344" s="763"/>
      <c r="AA344" s="763"/>
      <c r="AB344" s="763"/>
      <c r="AC344" s="763"/>
      <c r="AD344" s="763"/>
      <c r="AE344" s="763"/>
      <c r="AF344" s="763"/>
      <c r="AG344" s="763"/>
      <c r="AH344" s="763"/>
      <c r="AI344" s="763"/>
      <c r="AJ344" s="763"/>
      <c r="AK344" s="763"/>
      <c r="AL344" s="153"/>
      <c r="AM344" s="153"/>
    </row>
    <row r="345" spans="1:39" x14ac:dyDescent="0.25">
      <c r="A345" s="153"/>
      <c r="B345" s="763"/>
      <c r="C345" s="763"/>
      <c r="D345" s="763"/>
      <c r="E345" s="763"/>
      <c r="F345" s="763"/>
      <c r="G345" s="763"/>
      <c r="H345" s="763"/>
      <c r="I345" s="763"/>
      <c r="J345" s="763"/>
      <c r="K345" s="763"/>
      <c r="L345" s="763"/>
      <c r="M345" s="763"/>
      <c r="N345" s="763"/>
      <c r="O345" s="763"/>
      <c r="P345" s="763"/>
      <c r="Q345" s="763"/>
      <c r="R345" s="763"/>
      <c r="S345" s="763"/>
      <c r="T345" s="763"/>
      <c r="U345" s="763"/>
      <c r="V345" s="763"/>
      <c r="W345" s="763"/>
      <c r="X345" s="763"/>
      <c r="Y345" s="763"/>
      <c r="Z345" s="763"/>
      <c r="AA345" s="763"/>
      <c r="AB345" s="763"/>
      <c r="AC345" s="763"/>
      <c r="AD345" s="763"/>
      <c r="AE345" s="763"/>
      <c r="AF345" s="763"/>
      <c r="AG345" s="763"/>
      <c r="AH345" s="763"/>
      <c r="AI345" s="763"/>
      <c r="AJ345" s="763"/>
      <c r="AK345" s="763"/>
      <c r="AL345" s="153"/>
      <c r="AM345" s="153"/>
    </row>
    <row r="346" spans="1:39" x14ac:dyDescent="0.25">
      <c r="A346" s="153"/>
      <c r="B346" s="763"/>
      <c r="C346" s="763"/>
      <c r="D346" s="763"/>
      <c r="E346" s="763"/>
      <c r="F346" s="763"/>
      <c r="G346" s="763"/>
      <c r="H346" s="763"/>
      <c r="I346" s="763"/>
      <c r="J346" s="763"/>
      <c r="K346" s="763"/>
      <c r="L346" s="763"/>
      <c r="M346" s="763"/>
      <c r="N346" s="763"/>
      <c r="O346" s="763"/>
      <c r="P346" s="763"/>
      <c r="Q346" s="763"/>
      <c r="R346" s="763"/>
      <c r="S346" s="763"/>
      <c r="T346" s="763"/>
      <c r="U346" s="763"/>
      <c r="V346" s="763"/>
      <c r="W346" s="763"/>
      <c r="X346" s="763"/>
      <c r="Y346" s="763"/>
      <c r="Z346" s="763"/>
      <c r="AA346" s="763"/>
      <c r="AB346" s="763"/>
      <c r="AC346" s="763"/>
      <c r="AD346" s="763"/>
      <c r="AE346" s="763"/>
      <c r="AF346" s="763"/>
      <c r="AG346" s="763"/>
      <c r="AH346" s="763"/>
      <c r="AI346" s="763"/>
      <c r="AJ346" s="763"/>
      <c r="AK346" s="763"/>
      <c r="AL346" s="153"/>
      <c r="AM346" s="153"/>
    </row>
    <row r="347" spans="1:39" x14ac:dyDescent="0.25">
      <c r="A347" s="153"/>
      <c r="B347" s="763"/>
      <c r="C347" s="763"/>
      <c r="D347" s="763"/>
      <c r="E347" s="763"/>
      <c r="F347" s="763"/>
      <c r="G347" s="763"/>
      <c r="H347" s="763"/>
      <c r="I347" s="763"/>
      <c r="J347" s="763"/>
      <c r="K347" s="763"/>
      <c r="L347" s="763"/>
      <c r="M347" s="763"/>
      <c r="N347" s="763"/>
      <c r="O347" s="763"/>
      <c r="P347" s="763"/>
      <c r="Q347" s="763"/>
      <c r="R347" s="763"/>
      <c r="S347" s="763"/>
      <c r="T347" s="763"/>
      <c r="U347" s="763"/>
      <c r="V347" s="763"/>
      <c r="W347" s="763"/>
      <c r="X347" s="763"/>
      <c r="Y347" s="763"/>
      <c r="Z347" s="763"/>
      <c r="AA347" s="763"/>
      <c r="AB347" s="763"/>
      <c r="AC347" s="763"/>
      <c r="AD347" s="763"/>
      <c r="AE347" s="763"/>
      <c r="AF347" s="763"/>
      <c r="AG347" s="763"/>
      <c r="AH347" s="763"/>
      <c r="AI347" s="763"/>
      <c r="AJ347" s="763"/>
      <c r="AK347" s="763"/>
      <c r="AL347" s="153"/>
      <c r="AM347" s="153"/>
    </row>
    <row r="348" spans="1:39" x14ac:dyDescent="0.25">
      <c r="A348" s="153"/>
      <c r="B348" s="763"/>
      <c r="C348" s="763"/>
      <c r="D348" s="763"/>
      <c r="E348" s="763"/>
      <c r="F348" s="763"/>
      <c r="G348" s="763"/>
      <c r="H348" s="763"/>
      <c r="I348" s="763"/>
      <c r="J348" s="763"/>
      <c r="K348" s="763"/>
      <c r="L348" s="763"/>
      <c r="M348" s="763"/>
      <c r="N348" s="763"/>
      <c r="O348" s="763"/>
      <c r="P348" s="763"/>
      <c r="Q348" s="763"/>
      <c r="R348" s="763"/>
      <c r="S348" s="763"/>
      <c r="T348" s="763"/>
      <c r="U348" s="763"/>
      <c r="V348" s="763"/>
      <c r="W348" s="763"/>
      <c r="X348" s="763"/>
      <c r="Y348" s="763"/>
      <c r="Z348" s="763"/>
      <c r="AA348" s="763"/>
      <c r="AB348" s="763"/>
      <c r="AC348" s="763"/>
      <c r="AD348" s="763"/>
      <c r="AE348" s="763"/>
      <c r="AF348" s="763"/>
      <c r="AG348" s="763"/>
      <c r="AH348" s="763"/>
      <c r="AI348" s="763"/>
      <c r="AJ348" s="763"/>
      <c r="AK348" s="763"/>
      <c r="AL348" s="153"/>
      <c r="AM348" s="153"/>
    </row>
    <row r="349" spans="1:39" x14ac:dyDescent="0.25">
      <c r="A349" s="153"/>
      <c r="B349" s="763"/>
      <c r="C349" s="763"/>
      <c r="D349" s="763"/>
      <c r="E349" s="763"/>
      <c r="F349" s="763"/>
      <c r="G349" s="763"/>
      <c r="H349" s="763"/>
      <c r="I349" s="763"/>
      <c r="J349" s="763"/>
      <c r="K349" s="763"/>
      <c r="L349" s="763"/>
      <c r="M349" s="763"/>
      <c r="N349" s="763"/>
      <c r="O349" s="763"/>
      <c r="P349" s="763"/>
      <c r="Q349" s="763"/>
      <c r="R349" s="763"/>
      <c r="S349" s="763"/>
      <c r="T349" s="763"/>
      <c r="U349" s="763"/>
      <c r="V349" s="763"/>
      <c r="W349" s="763"/>
      <c r="X349" s="763"/>
      <c r="Y349" s="763"/>
      <c r="Z349" s="763"/>
      <c r="AA349" s="763"/>
      <c r="AB349" s="763"/>
      <c r="AC349" s="763"/>
      <c r="AD349" s="763"/>
      <c r="AE349" s="763"/>
      <c r="AF349" s="763"/>
      <c r="AG349" s="763"/>
      <c r="AH349" s="763"/>
      <c r="AI349" s="763"/>
      <c r="AJ349" s="763"/>
      <c r="AK349" s="763"/>
      <c r="AL349" s="153"/>
      <c r="AM349" s="153"/>
    </row>
    <row r="350" spans="1:39" x14ac:dyDescent="0.25">
      <c r="A350" s="153"/>
      <c r="B350" s="763"/>
      <c r="C350" s="763"/>
      <c r="D350" s="763"/>
      <c r="E350" s="763"/>
      <c r="F350" s="763"/>
      <c r="G350" s="763"/>
      <c r="H350" s="763"/>
      <c r="I350" s="763"/>
      <c r="J350" s="763"/>
      <c r="K350" s="763"/>
      <c r="L350" s="763"/>
      <c r="M350" s="763"/>
      <c r="N350" s="763"/>
      <c r="O350" s="763"/>
      <c r="P350" s="763"/>
      <c r="Q350" s="763"/>
      <c r="R350" s="763"/>
      <c r="S350" s="763"/>
      <c r="T350" s="763"/>
      <c r="U350" s="763"/>
      <c r="V350" s="763"/>
      <c r="W350" s="763"/>
      <c r="X350" s="763"/>
      <c r="Y350" s="763"/>
      <c r="Z350" s="763"/>
      <c r="AA350" s="763"/>
      <c r="AB350" s="763"/>
      <c r="AC350" s="763"/>
      <c r="AD350" s="763"/>
      <c r="AE350" s="763"/>
      <c r="AF350" s="763"/>
      <c r="AG350" s="763"/>
      <c r="AH350" s="763"/>
      <c r="AI350" s="763"/>
      <c r="AJ350" s="763"/>
      <c r="AK350" s="763"/>
      <c r="AL350" s="153"/>
      <c r="AM350" s="153"/>
    </row>
    <row r="351" spans="1:39" x14ac:dyDescent="0.25">
      <c r="A351" s="153"/>
      <c r="B351" s="763"/>
      <c r="C351" s="763"/>
      <c r="D351" s="763"/>
      <c r="E351" s="763"/>
      <c r="F351" s="763"/>
      <c r="G351" s="763"/>
      <c r="H351" s="763"/>
      <c r="I351" s="763"/>
      <c r="J351" s="763"/>
      <c r="K351" s="763"/>
      <c r="L351" s="763"/>
      <c r="M351" s="763"/>
      <c r="N351" s="763"/>
      <c r="O351" s="763"/>
      <c r="P351" s="763"/>
      <c r="Q351" s="763"/>
      <c r="R351" s="763"/>
      <c r="S351" s="763"/>
      <c r="T351" s="763"/>
      <c r="U351" s="763"/>
      <c r="V351" s="763"/>
      <c r="W351" s="763"/>
      <c r="X351" s="763"/>
      <c r="Y351" s="763"/>
      <c r="Z351" s="763"/>
      <c r="AA351" s="763"/>
      <c r="AB351" s="763"/>
      <c r="AC351" s="763"/>
      <c r="AD351" s="763"/>
      <c r="AE351" s="763"/>
      <c r="AF351" s="763"/>
      <c r="AG351" s="763"/>
      <c r="AH351" s="763"/>
      <c r="AI351" s="763"/>
      <c r="AJ351" s="763"/>
      <c r="AK351" s="763"/>
      <c r="AL351" s="153"/>
      <c r="AM351" s="153"/>
    </row>
    <row r="352" spans="1:39" x14ac:dyDescent="0.25">
      <c r="A352" s="153"/>
      <c r="B352" s="763"/>
      <c r="C352" s="763"/>
      <c r="D352" s="763"/>
      <c r="E352" s="763"/>
      <c r="F352" s="763"/>
      <c r="G352" s="763"/>
      <c r="H352" s="763"/>
      <c r="I352" s="763"/>
      <c r="J352" s="763"/>
      <c r="K352" s="763"/>
      <c r="L352" s="763"/>
      <c r="M352" s="763"/>
      <c r="N352" s="763"/>
      <c r="O352" s="763"/>
      <c r="P352" s="763"/>
      <c r="Q352" s="763"/>
      <c r="R352" s="763"/>
      <c r="S352" s="763"/>
      <c r="T352" s="763"/>
      <c r="U352" s="763"/>
      <c r="V352" s="763"/>
      <c r="W352" s="763"/>
      <c r="X352" s="763"/>
      <c r="Y352" s="763"/>
      <c r="Z352" s="763"/>
      <c r="AA352" s="763"/>
      <c r="AB352" s="763"/>
      <c r="AC352" s="763"/>
      <c r="AD352" s="763"/>
      <c r="AE352" s="763"/>
      <c r="AF352" s="763"/>
      <c r="AG352" s="763"/>
      <c r="AH352" s="763"/>
      <c r="AI352" s="763"/>
      <c r="AJ352" s="763"/>
      <c r="AK352" s="763"/>
      <c r="AL352" s="153"/>
      <c r="AM352" s="153"/>
    </row>
    <row r="353" spans="1:39" x14ac:dyDescent="0.25">
      <c r="A353" s="153"/>
      <c r="B353" s="763"/>
      <c r="C353" s="763"/>
      <c r="D353" s="763"/>
      <c r="E353" s="763"/>
      <c r="F353" s="763"/>
      <c r="G353" s="763"/>
      <c r="H353" s="763"/>
      <c r="I353" s="763"/>
      <c r="J353" s="763"/>
      <c r="K353" s="763"/>
      <c r="L353" s="763"/>
      <c r="M353" s="763"/>
      <c r="N353" s="763"/>
      <c r="O353" s="763"/>
      <c r="P353" s="763"/>
      <c r="Q353" s="763"/>
      <c r="R353" s="763"/>
      <c r="S353" s="763"/>
      <c r="T353" s="763"/>
      <c r="U353" s="763"/>
      <c r="V353" s="763"/>
      <c r="W353" s="763"/>
      <c r="X353" s="763"/>
      <c r="Y353" s="763"/>
      <c r="Z353" s="763"/>
      <c r="AA353" s="763"/>
      <c r="AB353" s="763"/>
      <c r="AC353" s="763"/>
      <c r="AD353" s="763"/>
      <c r="AE353" s="763"/>
      <c r="AF353" s="763"/>
      <c r="AG353" s="763"/>
      <c r="AH353" s="763"/>
      <c r="AI353" s="763"/>
      <c r="AJ353" s="763"/>
      <c r="AK353" s="763"/>
      <c r="AL353" s="153"/>
      <c r="AM353" s="153"/>
    </row>
    <row r="354" spans="1:39" x14ac:dyDescent="0.25">
      <c r="A354" s="153"/>
      <c r="B354" s="763"/>
      <c r="C354" s="763"/>
      <c r="D354" s="763"/>
      <c r="E354" s="763"/>
      <c r="F354" s="763"/>
      <c r="G354" s="763"/>
      <c r="H354" s="763"/>
      <c r="I354" s="763"/>
      <c r="J354" s="763"/>
      <c r="K354" s="763"/>
      <c r="L354" s="763"/>
      <c r="M354" s="763"/>
      <c r="N354" s="763"/>
      <c r="O354" s="763"/>
      <c r="P354" s="763"/>
      <c r="Q354" s="763"/>
      <c r="R354" s="763"/>
      <c r="S354" s="763"/>
      <c r="T354" s="763"/>
      <c r="U354" s="763"/>
      <c r="V354" s="763"/>
      <c r="W354" s="763"/>
      <c r="X354" s="763"/>
      <c r="Y354" s="763"/>
      <c r="Z354" s="763"/>
      <c r="AA354" s="763"/>
      <c r="AB354" s="763"/>
      <c r="AC354" s="763"/>
      <c r="AD354" s="763"/>
      <c r="AE354" s="763"/>
      <c r="AF354" s="763"/>
      <c r="AG354" s="763"/>
      <c r="AH354" s="763"/>
      <c r="AI354" s="763"/>
      <c r="AJ354" s="763"/>
      <c r="AK354" s="763"/>
      <c r="AL354" s="153"/>
      <c r="AM354" s="153"/>
    </row>
    <row r="355" spans="1:39" x14ac:dyDescent="0.25">
      <c r="A355" s="153"/>
      <c r="B355" s="763"/>
      <c r="C355" s="763"/>
      <c r="D355" s="763"/>
      <c r="E355" s="763"/>
      <c r="F355" s="763"/>
      <c r="G355" s="763"/>
      <c r="H355" s="763"/>
      <c r="I355" s="763"/>
      <c r="J355" s="763"/>
      <c r="K355" s="763"/>
      <c r="L355" s="763"/>
      <c r="M355" s="763"/>
      <c r="N355" s="763"/>
      <c r="O355" s="763"/>
      <c r="P355" s="763"/>
      <c r="Q355" s="763"/>
      <c r="R355" s="763"/>
      <c r="S355" s="763"/>
      <c r="T355" s="763"/>
      <c r="U355" s="763"/>
      <c r="V355" s="763"/>
      <c r="W355" s="763"/>
      <c r="X355" s="763"/>
      <c r="Y355" s="763"/>
      <c r="Z355" s="763"/>
      <c r="AA355" s="763"/>
      <c r="AB355" s="763"/>
      <c r="AC355" s="763"/>
      <c r="AD355" s="763"/>
      <c r="AE355" s="763"/>
      <c r="AF355" s="763"/>
      <c r="AG355" s="763"/>
      <c r="AH355" s="763"/>
      <c r="AI355" s="763"/>
      <c r="AJ355" s="763"/>
      <c r="AK355" s="763"/>
      <c r="AL355" s="153"/>
      <c r="AM355" s="153"/>
    </row>
    <row r="356" spans="1:39" x14ac:dyDescent="0.25">
      <c r="A356" s="153"/>
      <c r="B356" s="763"/>
      <c r="C356" s="763"/>
      <c r="D356" s="763"/>
      <c r="E356" s="763"/>
      <c r="F356" s="763"/>
      <c r="G356" s="763"/>
      <c r="H356" s="763"/>
      <c r="I356" s="763"/>
      <c r="J356" s="763"/>
      <c r="K356" s="763"/>
      <c r="L356" s="763"/>
      <c r="M356" s="763"/>
      <c r="N356" s="763"/>
      <c r="O356" s="763"/>
      <c r="P356" s="763"/>
      <c r="Q356" s="763"/>
      <c r="R356" s="763"/>
      <c r="S356" s="763"/>
      <c r="T356" s="763"/>
      <c r="U356" s="763"/>
      <c r="V356" s="763"/>
      <c r="W356" s="763"/>
      <c r="X356" s="763"/>
      <c r="Y356" s="763"/>
      <c r="Z356" s="763"/>
      <c r="AA356" s="763"/>
      <c r="AB356" s="763"/>
      <c r="AC356" s="763"/>
      <c r="AD356" s="763"/>
      <c r="AE356" s="763"/>
      <c r="AF356" s="763"/>
      <c r="AG356" s="763"/>
      <c r="AH356" s="763"/>
      <c r="AI356" s="763"/>
      <c r="AJ356" s="763"/>
      <c r="AK356" s="763"/>
      <c r="AL356" s="153"/>
      <c r="AM356" s="153"/>
    </row>
    <row r="357" spans="1:39" x14ac:dyDescent="0.25">
      <c r="A357" s="153"/>
      <c r="B357" s="763"/>
      <c r="C357" s="763"/>
      <c r="D357" s="763"/>
      <c r="E357" s="763"/>
      <c r="F357" s="763"/>
      <c r="G357" s="763"/>
      <c r="H357" s="763"/>
      <c r="I357" s="763"/>
      <c r="J357" s="763"/>
      <c r="K357" s="763"/>
      <c r="L357" s="763"/>
      <c r="M357" s="763"/>
      <c r="N357" s="763"/>
      <c r="O357" s="763"/>
      <c r="P357" s="763"/>
      <c r="Q357" s="763"/>
      <c r="R357" s="763"/>
      <c r="S357" s="763"/>
      <c r="T357" s="763"/>
      <c r="U357" s="763"/>
      <c r="V357" s="763"/>
      <c r="W357" s="763"/>
      <c r="X357" s="763"/>
      <c r="Y357" s="763"/>
      <c r="Z357" s="763"/>
      <c r="AA357" s="763"/>
      <c r="AB357" s="763"/>
      <c r="AC357" s="763"/>
      <c r="AD357" s="763"/>
      <c r="AE357" s="763"/>
      <c r="AF357" s="763"/>
      <c r="AG357" s="763"/>
      <c r="AH357" s="763"/>
      <c r="AI357" s="763"/>
      <c r="AJ357" s="763"/>
      <c r="AK357" s="763"/>
      <c r="AL357" s="153"/>
      <c r="AM357" s="153"/>
    </row>
    <row r="358" spans="1:39" x14ac:dyDescent="0.25">
      <c r="A358" s="153"/>
      <c r="B358" s="763"/>
      <c r="C358" s="763"/>
      <c r="D358" s="763"/>
      <c r="E358" s="763"/>
      <c r="F358" s="763"/>
      <c r="G358" s="763"/>
      <c r="H358" s="763"/>
      <c r="I358" s="763"/>
      <c r="J358" s="763"/>
      <c r="K358" s="763"/>
      <c r="L358" s="763"/>
      <c r="M358" s="763"/>
      <c r="N358" s="763"/>
      <c r="O358" s="763"/>
      <c r="P358" s="763"/>
      <c r="Q358" s="763"/>
      <c r="R358" s="763"/>
      <c r="S358" s="763"/>
      <c r="T358" s="763"/>
      <c r="U358" s="763"/>
      <c r="V358" s="763"/>
      <c r="W358" s="763"/>
      <c r="X358" s="763"/>
      <c r="Y358" s="763"/>
      <c r="Z358" s="763"/>
      <c r="AA358" s="763"/>
      <c r="AB358" s="763"/>
      <c r="AC358" s="763"/>
      <c r="AD358" s="763"/>
      <c r="AE358" s="763"/>
      <c r="AF358" s="763"/>
      <c r="AG358" s="763"/>
      <c r="AH358" s="763"/>
      <c r="AI358" s="763"/>
      <c r="AJ358" s="763"/>
      <c r="AK358" s="763"/>
      <c r="AL358" s="153"/>
      <c r="AM358" s="153"/>
    </row>
    <row r="359" spans="1:39" x14ac:dyDescent="0.25">
      <c r="A359" s="153"/>
      <c r="B359" s="763"/>
      <c r="C359" s="763"/>
      <c r="D359" s="763"/>
      <c r="E359" s="763"/>
      <c r="F359" s="763"/>
      <c r="G359" s="763"/>
      <c r="H359" s="763"/>
      <c r="I359" s="763"/>
      <c r="J359" s="763"/>
      <c r="K359" s="763"/>
      <c r="L359" s="763"/>
      <c r="M359" s="763"/>
      <c r="N359" s="763"/>
      <c r="O359" s="763"/>
      <c r="P359" s="763"/>
      <c r="Q359" s="763"/>
      <c r="R359" s="763"/>
      <c r="S359" s="763"/>
      <c r="T359" s="763"/>
      <c r="U359" s="763"/>
      <c r="V359" s="763"/>
      <c r="W359" s="763"/>
      <c r="X359" s="763"/>
      <c r="Y359" s="763"/>
      <c r="Z359" s="763"/>
      <c r="AA359" s="763"/>
      <c r="AB359" s="763"/>
      <c r="AC359" s="763"/>
      <c r="AD359" s="763"/>
      <c r="AE359" s="763"/>
      <c r="AF359" s="763"/>
      <c r="AG359" s="763"/>
      <c r="AH359" s="763"/>
      <c r="AI359" s="763"/>
      <c r="AJ359" s="763"/>
      <c r="AK359" s="763"/>
      <c r="AL359" s="153"/>
      <c r="AM359" s="153"/>
    </row>
    <row r="360" spans="1:39" x14ac:dyDescent="0.25">
      <c r="A360" s="153"/>
      <c r="B360" s="763"/>
      <c r="C360" s="763"/>
      <c r="D360" s="763"/>
      <c r="E360" s="763"/>
      <c r="F360" s="763"/>
      <c r="G360" s="763"/>
      <c r="H360" s="763"/>
      <c r="I360" s="763"/>
      <c r="J360" s="763"/>
      <c r="K360" s="763"/>
      <c r="L360" s="763"/>
      <c r="M360" s="763"/>
      <c r="N360" s="763"/>
      <c r="O360" s="763"/>
      <c r="P360" s="763"/>
      <c r="Q360" s="763"/>
      <c r="R360" s="763"/>
      <c r="S360" s="763"/>
      <c r="T360" s="763"/>
      <c r="U360" s="763"/>
      <c r="V360" s="763"/>
      <c r="W360" s="763"/>
      <c r="X360" s="763"/>
      <c r="Y360" s="763"/>
      <c r="Z360" s="763"/>
      <c r="AA360" s="763"/>
      <c r="AB360" s="763"/>
      <c r="AC360" s="763"/>
      <c r="AD360" s="763"/>
      <c r="AE360" s="763"/>
      <c r="AF360" s="763"/>
      <c r="AG360" s="763"/>
      <c r="AH360" s="763"/>
      <c r="AI360" s="763"/>
      <c r="AJ360" s="763"/>
      <c r="AK360" s="763"/>
      <c r="AL360" s="153"/>
      <c r="AM360" s="153"/>
    </row>
    <row r="361" spans="1:39" x14ac:dyDescent="0.25">
      <c r="A361" s="153"/>
      <c r="B361" s="763"/>
      <c r="C361" s="763"/>
      <c r="D361" s="763"/>
      <c r="E361" s="763"/>
      <c r="F361" s="763"/>
      <c r="G361" s="763"/>
      <c r="H361" s="763"/>
      <c r="I361" s="763"/>
      <c r="J361" s="763"/>
      <c r="K361" s="763"/>
      <c r="L361" s="763"/>
      <c r="M361" s="763"/>
      <c r="N361" s="763"/>
      <c r="O361" s="763"/>
      <c r="P361" s="763"/>
      <c r="Q361" s="763"/>
      <c r="R361" s="763"/>
      <c r="S361" s="763"/>
      <c r="T361" s="763"/>
      <c r="U361" s="763"/>
      <c r="V361" s="763"/>
      <c r="W361" s="763"/>
      <c r="X361" s="763"/>
      <c r="Y361" s="763"/>
      <c r="Z361" s="763"/>
      <c r="AA361" s="763"/>
      <c r="AB361" s="763"/>
      <c r="AC361" s="763"/>
      <c r="AD361" s="763"/>
      <c r="AE361" s="763"/>
      <c r="AF361" s="763"/>
      <c r="AG361" s="763"/>
      <c r="AH361" s="763"/>
      <c r="AI361" s="763"/>
      <c r="AJ361" s="763"/>
      <c r="AK361" s="763"/>
      <c r="AL361" s="153"/>
      <c r="AM361" s="153"/>
    </row>
    <row r="362" spans="1:39" x14ac:dyDescent="0.25">
      <c r="A362" s="153"/>
      <c r="B362" s="763"/>
      <c r="C362" s="763"/>
      <c r="D362" s="763"/>
      <c r="E362" s="763"/>
      <c r="F362" s="763"/>
      <c r="G362" s="763"/>
      <c r="H362" s="763"/>
      <c r="I362" s="763"/>
      <c r="J362" s="763"/>
      <c r="K362" s="763"/>
      <c r="L362" s="763"/>
      <c r="M362" s="763"/>
      <c r="N362" s="763"/>
      <c r="O362" s="763"/>
      <c r="P362" s="763"/>
      <c r="Q362" s="763"/>
      <c r="R362" s="763"/>
      <c r="S362" s="763"/>
      <c r="T362" s="763"/>
      <c r="U362" s="763"/>
      <c r="V362" s="763"/>
      <c r="W362" s="763"/>
      <c r="X362" s="763"/>
      <c r="Y362" s="763"/>
      <c r="Z362" s="763"/>
      <c r="AA362" s="763"/>
      <c r="AB362" s="763"/>
      <c r="AC362" s="763"/>
      <c r="AD362" s="763"/>
      <c r="AE362" s="763"/>
      <c r="AF362" s="763"/>
      <c r="AG362" s="763"/>
      <c r="AH362" s="763"/>
      <c r="AI362" s="763"/>
      <c r="AJ362" s="763"/>
      <c r="AK362" s="763"/>
      <c r="AL362" s="153"/>
      <c r="AM362" s="153"/>
    </row>
    <row r="363" spans="1:39" x14ac:dyDescent="0.25">
      <c r="A363" s="153"/>
      <c r="B363" s="763"/>
      <c r="C363" s="763"/>
      <c r="D363" s="763"/>
      <c r="E363" s="763"/>
      <c r="F363" s="763"/>
      <c r="G363" s="763"/>
      <c r="H363" s="763"/>
      <c r="I363" s="763"/>
      <c r="J363" s="763"/>
      <c r="K363" s="763"/>
      <c r="L363" s="763"/>
      <c r="M363" s="763"/>
      <c r="N363" s="763"/>
      <c r="O363" s="763"/>
      <c r="P363" s="763"/>
      <c r="Q363" s="763"/>
      <c r="R363" s="763"/>
      <c r="S363" s="763"/>
      <c r="T363" s="763"/>
      <c r="U363" s="763"/>
      <c r="V363" s="763"/>
      <c r="W363" s="763"/>
      <c r="X363" s="763"/>
      <c r="Y363" s="763"/>
      <c r="Z363" s="763"/>
      <c r="AA363" s="763"/>
      <c r="AB363" s="763"/>
      <c r="AC363" s="763"/>
      <c r="AD363" s="763"/>
      <c r="AE363" s="763"/>
      <c r="AF363" s="763"/>
      <c r="AG363" s="763"/>
      <c r="AH363" s="763"/>
      <c r="AI363" s="763"/>
      <c r="AJ363" s="763"/>
      <c r="AK363" s="763"/>
      <c r="AL363" s="153"/>
      <c r="AM363" s="153"/>
    </row>
    <row r="364" spans="1:39" x14ac:dyDescent="0.25">
      <c r="A364" s="153"/>
      <c r="B364" s="763"/>
      <c r="C364" s="763"/>
      <c r="D364" s="763"/>
      <c r="E364" s="763"/>
      <c r="F364" s="763"/>
      <c r="G364" s="763"/>
      <c r="H364" s="763"/>
      <c r="I364" s="763"/>
      <c r="J364" s="763"/>
      <c r="K364" s="763"/>
      <c r="L364" s="763"/>
      <c r="M364" s="763"/>
      <c r="N364" s="763"/>
      <c r="O364" s="763"/>
      <c r="P364" s="763"/>
      <c r="Q364" s="763"/>
      <c r="R364" s="763"/>
      <c r="S364" s="763"/>
      <c r="T364" s="763"/>
      <c r="U364" s="763"/>
      <c r="V364" s="763"/>
      <c r="W364" s="763"/>
      <c r="X364" s="763"/>
      <c r="Y364" s="763"/>
      <c r="Z364" s="763"/>
      <c r="AA364" s="763"/>
      <c r="AB364" s="763"/>
      <c r="AC364" s="763"/>
      <c r="AD364" s="763"/>
      <c r="AE364" s="763"/>
      <c r="AF364" s="763"/>
      <c r="AG364" s="763"/>
      <c r="AH364" s="763"/>
      <c r="AI364" s="763"/>
      <c r="AJ364" s="763"/>
      <c r="AK364" s="763"/>
      <c r="AL364" s="153"/>
      <c r="AM364" s="153"/>
    </row>
    <row r="365" spans="1:39" x14ac:dyDescent="0.25">
      <c r="A365" s="153"/>
      <c r="B365" s="763"/>
      <c r="C365" s="763"/>
      <c r="D365" s="763"/>
      <c r="E365" s="763"/>
      <c r="F365" s="763"/>
      <c r="G365" s="763"/>
      <c r="H365" s="763"/>
      <c r="I365" s="763"/>
      <c r="J365" s="763"/>
      <c r="K365" s="763"/>
      <c r="L365" s="763"/>
      <c r="M365" s="763"/>
      <c r="N365" s="763"/>
      <c r="O365" s="763"/>
      <c r="P365" s="763"/>
      <c r="Q365" s="763"/>
      <c r="R365" s="763"/>
      <c r="S365" s="763"/>
      <c r="T365" s="763"/>
      <c r="U365" s="763"/>
      <c r="V365" s="763"/>
      <c r="W365" s="763"/>
      <c r="X365" s="763"/>
      <c r="Y365" s="763"/>
      <c r="Z365" s="763"/>
      <c r="AA365" s="763"/>
      <c r="AB365" s="763"/>
      <c r="AC365" s="763"/>
      <c r="AD365" s="763"/>
      <c r="AE365" s="763"/>
      <c r="AF365" s="763"/>
      <c r="AG365" s="763"/>
      <c r="AH365" s="763"/>
      <c r="AI365" s="763"/>
      <c r="AJ365" s="763"/>
      <c r="AK365" s="763"/>
      <c r="AL365" s="153"/>
      <c r="AM365" s="153"/>
    </row>
    <row r="366" spans="1:39" x14ac:dyDescent="0.25">
      <c r="A366" s="153"/>
      <c r="B366" s="763"/>
      <c r="C366" s="763"/>
      <c r="D366" s="763"/>
      <c r="E366" s="763"/>
      <c r="F366" s="763"/>
      <c r="G366" s="763"/>
      <c r="H366" s="763"/>
      <c r="I366" s="763"/>
      <c r="J366" s="763"/>
      <c r="K366" s="763"/>
      <c r="L366" s="763"/>
      <c r="M366" s="763"/>
      <c r="N366" s="763"/>
      <c r="O366" s="763"/>
      <c r="P366" s="763"/>
      <c r="Q366" s="763"/>
      <c r="R366" s="763"/>
      <c r="S366" s="763"/>
      <c r="T366" s="763"/>
      <c r="U366" s="763"/>
      <c r="V366" s="763"/>
      <c r="W366" s="763"/>
      <c r="X366" s="763"/>
      <c r="Y366" s="763"/>
      <c r="Z366" s="763"/>
      <c r="AA366" s="763"/>
      <c r="AB366" s="763"/>
      <c r="AC366" s="763"/>
      <c r="AD366" s="763"/>
      <c r="AE366" s="763"/>
      <c r="AF366" s="763"/>
      <c r="AG366" s="763"/>
      <c r="AH366" s="763"/>
      <c r="AI366" s="763"/>
      <c r="AJ366" s="763"/>
      <c r="AK366" s="763"/>
      <c r="AL366" s="153"/>
      <c r="AM366" s="153"/>
    </row>
    <row r="367" spans="1:39" x14ac:dyDescent="0.25">
      <c r="A367" s="153"/>
      <c r="B367" s="763"/>
      <c r="C367" s="763"/>
      <c r="D367" s="763"/>
      <c r="E367" s="763"/>
      <c r="F367" s="763"/>
      <c r="G367" s="763"/>
      <c r="H367" s="763"/>
      <c r="I367" s="763"/>
      <c r="J367" s="763"/>
      <c r="K367" s="763"/>
      <c r="L367" s="763"/>
      <c r="M367" s="763"/>
      <c r="N367" s="763"/>
      <c r="O367" s="763"/>
      <c r="P367" s="763"/>
      <c r="Q367" s="763"/>
      <c r="R367" s="763"/>
      <c r="S367" s="763"/>
      <c r="T367" s="763"/>
      <c r="U367" s="763"/>
      <c r="V367" s="763"/>
      <c r="W367" s="763"/>
      <c r="X367" s="763"/>
      <c r="Y367" s="763"/>
      <c r="Z367" s="763"/>
      <c r="AA367" s="763"/>
      <c r="AB367" s="763"/>
      <c r="AC367" s="763"/>
      <c r="AD367" s="763"/>
      <c r="AE367" s="763"/>
      <c r="AF367" s="763"/>
      <c r="AG367" s="763"/>
      <c r="AH367" s="763"/>
      <c r="AI367" s="763"/>
      <c r="AJ367" s="763"/>
      <c r="AK367" s="763"/>
      <c r="AL367" s="153"/>
      <c r="AM367" s="153"/>
    </row>
    <row r="368" spans="1:39" x14ac:dyDescent="0.25">
      <c r="A368" s="153"/>
      <c r="B368" s="763"/>
      <c r="C368" s="763"/>
      <c r="D368" s="763"/>
      <c r="E368" s="763"/>
      <c r="F368" s="763"/>
      <c r="G368" s="763"/>
      <c r="H368" s="763"/>
      <c r="I368" s="763"/>
      <c r="J368" s="763"/>
      <c r="K368" s="763"/>
      <c r="L368" s="763"/>
      <c r="M368" s="763"/>
      <c r="N368" s="763"/>
      <c r="O368" s="763"/>
      <c r="P368" s="763"/>
      <c r="Q368" s="763"/>
      <c r="R368" s="763"/>
      <c r="S368" s="763"/>
      <c r="T368" s="763"/>
      <c r="U368" s="763"/>
      <c r="V368" s="763"/>
      <c r="W368" s="763"/>
      <c r="X368" s="763"/>
      <c r="Y368" s="763"/>
      <c r="Z368" s="763"/>
      <c r="AA368" s="763"/>
      <c r="AB368" s="763"/>
      <c r="AC368" s="763"/>
      <c r="AD368" s="763"/>
      <c r="AE368" s="763"/>
      <c r="AF368" s="763"/>
      <c r="AG368" s="763"/>
      <c r="AH368" s="763"/>
      <c r="AI368" s="763"/>
      <c r="AJ368" s="763"/>
      <c r="AK368" s="763"/>
      <c r="AL368" s="153"/>
      <c r="AM368" s="153"/>
    </row>
    <row r="369" spans="1:39" x14ac:dyDescent="0.25">
      <c r="A369" s="153"/>
      <c r="B369" s="763"/>
      <c r="C369" s="763"/>
      <c r="D369" s="763"/>
      <c r="E369" s="763"/>
      <c r="F369" s="763"/>
      <c r="G369" s="763"/>
      <c r="H369" s="763"/>
      <c r="I369" s="763"/>
      <c r="J369" s="763"/>
      <c r="K369" s="763"/>
      <c r="L369" s="763"/>
      <c r="M369" s="763"/>
      <c r="N369" s="763"/>
      <c r="O369" s="763"/>
      <c r="P369" s="763"/>
      <c r="Q369" s="763"/>
      <c r="R369" s="763"/>
      <c r="S369" s="763"/>
      <c r="T369" s="763"/>
      <c r="U369" s="763"/>
      <c r="V369" s="763"/>
      <c r="W369" s="763"/>
      <c r="X369" s="763"/>
      <c r="Y369" s="763"/>
      <c r="Z369" s="763"/>
      <c r="AA369" s="763"/>
      <c r="AB369" s="763"/>
      <c r="AC369" s="763"/>
      <c r="AD369" s="763"/>
      <c r="AE369" s="763"/>
      <c r="AF369" s="763"/>
      <c r="AG369" s="763"/>
      <c r="AH369" s="763"/>
      <c r="AI369" s="763"/>
      <c r="AJ369" s="763"/>
      <c r="AK369" s="763"/>
      <c r="AL369" s="153"/>
      <c r="AM369" s="153"/>
    </row>
    <row r="370" spans="1:39" x14ac:dyDescent="0.25">
      <c r="A370" s="153"/>
      <c r="B370" s="763"/>
      <c r="C370" s="763"/>
      <c r="D370" s="763"/>
      <c r="E370" s="763"/>
      <c r="F370" s="763"/>
      <c r="G370" s="763"/>
      <c r="H370" s="763"/>
      <c r="I370" s="763"/>
      <c r="J370" s="763"/>
      <c r="K370" s="763"/>
      <c r="L370" s="763"/>
      <c r="M370" s="763"/>
      <c r="N370" s="763"/>
      <c r="O370" s="763"/>
      <c r="P370" s="763"/>
      <c r="Q370" s="763"/>
      <c r="R370" s="763"/>
      <c r="S370" s="763"/>
      <c r="T370" s="763"/>
      <c r="U370" s="763"/>
      <c r="V370" s="763"/>
      <c r="W370" s="763"/>
      <c r="X370" s="763"/>
      <c r="Y370" s="763"/>
      <c r="Z370" s="763"/>
      <c r="AA370" s="763"/>
      <c r="AB370" s="763"/>
      <c r="AC370" s="763"/>
      <c r="AD370" s="763"/>
      <c r="AE370" s="763"/>
      <c r="AF370" s="763"/>
      <c r="AG370" s="763"/>
      <c r="AH370" s="763"/>
      <c r="AI370" s="763"/>
      <c r="AJ370" s="763"/>
      <c r="AK370" s="763"/>
      <c r="AL370" s="153"/>
      <c r="AM370" s="153"/>
    </row>
    <row r="371" spans="1:39" x14ac:dyDescent="0.25">
      <c r="A371" s="153"/>
      <c r="B371" s="763"/>
      <c r="C371" s="763"/>
      <c r="D371" s="763"/>
      <c r="E371" s="763"/>
      <c r="F371" s="763"/>
      <c r="G371" s="763"/>
      <c r="H371" s="763"/>
      <c r="I371" s="763"/>
      <c r="J371" s="763"/>
      <c r="K371" s="763"/>
      <c r="L371" s="763"/>
      <c r="M371" s="763"/>
      <c r="N371" s="763"/>
      <c r="O371" s="763"/>
      <c r="P371" s="763"/>
      <c r="Q371" s="763"/>
      <c r="R371" s="763"/>
      <c r="S371" s="763"/>
      <c r="T371" s="763"/>
      <c r="U371" s="763"/>
      <c r="V371" s="763"/>
      <c r="W371" s="763"/>
      <c r="X371" s="763"/>
      <c r="Y371" s="763"/>
      <c r="Z371" s="763"/>
      <c r="AA371" s="763"/>
      <c r="AB371" s="763"/>
      <c r="AC371" s="763"/>
      <c r="AD371" s="763"/>
      <c r="AE371" s="763"/>
      <c r="AF371" s="763"/>
      <c r="AG371" s="763"/>
      <c r="AH371" s="763"/>
      <c r="AI371" s="763"/>
      <c r="AJ371" s="763"/>
      <c r="AK371" s="763"/>
      <c r="AL371" s="153"/>
      <c r="AM371" s="153"/>
    </row>
    <row r="372" spans="1:39" x14ac:dyDescent="0.25">
      <c r="A372" s="153"/>
      <c r="B372" s="763"/>
      <c r="C372" s="763"/>
      <c r="D372" s="763"/>
      <c r="E372" s="763"/>
      <c r="F372" s="763"/>
      <c r="G372" s="763"/>
      <c r="H372" s="763"/>
      <c r="I372" s="763"/>
      <c r="J372" s="763"/>
      <c r="K372" s="763"/>
      <c r="L372" s="763"/>
      <c r="M372" s="763"/>
      <c r="N372" s="763"/>
      <c r="O372" s="763"/>
      <c r="P372" s="763"/>
      <c r="Q372" s="763"/>
      <c r="R372" s="763"/>
      <c r="S372" s="763"/>
      <c r="T372" s="763"/>
      <c r="U372" s="763"/>
      <c r="V372" s="763"/>
      <c r="W372" s="763"/>
      <c r="X372" s="763"/>
      <c r="Y372" s="763"/>
      <c r="Z372" s="763"/>
      <c r="AA372" s="763"/>
      <c r="AB372" s="763"/>
      <c r="AC372" s="763"/>
      <c r="AD372" s="763"/>
      <c r="AE372" s="763"/>
      <c r="AF372" s="763"/>
      <c r="AG372" s="763"/>
      <c r="AH372" s="763"/>
      <c r="AI372" s="763"/>
      <c r="AJ372" s="763"/>
      <c r="AK372" s="763"/>
      <c r="AL372" s="153"/>
      <c r="AM372" s="153"/>
    </row>
    <row r="373" spans="1:39" x14ac:dyDescent="0.25">
      <c r="A373" s="153"/>
      <c r="B373" s="763"/>
      <c r="C373" s="763"/>
      <c r="D373" s="763"/>
      <c r="E373" s="763"/>
      <c r="F373" s="763"/>
      <c r="G373" s="763"/>
      <c r="H373" s="763"/>
      <c r="I373" s="763"/>
      <c r="J373" s="763"/>
      <c r="K373" s="763"/>
      <c r="L373" s="763"/>
      <c r="M373" s="763"/>
      <c r="N373" s="763"/>
      <c r="O373" s="763"/>
      <c r="P373" s="763"/>
      <c r="Q373" s="763"/>
      <c r="R373" s="763"/>
      <c r="S373" s="763"/>
      <c r="T373" s="763"/>
      <c r="U373" s="763"/>
      <c r="V373" s="763"/>
      <c r="W373" s="763"/>
      <c r="X373" s="763"/>
      <c r="Y373" s="763"/>
      <c r="Z373" s="763"/>
      <c r="AA373" s="763"/>
      <c r="AB373" s="763"/>
      <c r="AC373" s="763"/>
      <c r="AD373" s="763"/>
      <c r="AE373" s="763"/>
      <c r="AF373" s="763"/>
      <c r="AG373" s="763"/>
      <c r="AH373" s="763"/>
      <c r="AI373" s="763"/>
      <c r="AJ373" s="763"/>
      <c r="AK373" s="763"/>
      <c r="AL373" s="153"/>
      <c r="AM373" s="153"/>
    </row>
    <row r="374" spans="1:39" x14ac:dyDescent="0.25">
      <c r="A374" s="153"/>
      <c r="B374" s="763"/>
      <c r="C374" s="763"/>
      <c r="D374" s="763"/>
      <c r="E374" s="763"/>
      <c r="F374" s="763"/>
      <c r="G374" s="763"/>
      <c r="H374" s="763"/>
      <c r="I374" s="763"/>
      <c r="J374" s="763"/>
      <c r="K374" s="763"/>
      <c r="L374" s="763"/>
      <c r="M374" s="763"/>
      <c r="N374" s="763"/>
      <c r="O374" s="763"/>
      <c r="P374" s="763"/>
      <c r="Q374" s="763"/>
      <c r="R374" s="763"/>
      <c r="S374" s="763"/>
      <c r="T374" s="763"/>
      <c r="U374" s="763"/>
      <c r="V374" s="763"/>
      <c r="W374" s="763"/>
      <c r="X374" s="763"/>
      <c r="Y374" s="763"/>
      <c r="Z374" s="763"/>
      <c r="AA374" s="763"/>
      <c r="AB374" s="763"/>
      <c r="AC374" s="763"/>
      <c r="AD374" s="763"/>
      <c r="AE374" s="763"/>
      <c r="AF374" s="763"/>
      <c r="AG374" s="763"/>
      <c r="AH374" s="763"/>
      <c r="AI374" s="763"/>
      <c r="AJ374" s="763"/>
      <c r="AK374" s="763"/>
      <c r="AL374" s="153"/>
      <c r="AM374" s="153"/>
    </row>
    <row r="375" spans="1:39" x14ac:dyDescent="0.25">
      <c r="A375" s="153"/>
      <c r="B375" s="763"/>
      <c r="C375" s="763"/>
      <c r="D375" s="763"/>
      <c r="E375" s="763"/>
      <c r="F375" s="763"/>
      <c r="G375" s="763"/>
      <c r="H375" s="763"/>
      <c r="I375" s="763"/>
      <c r="J375" s="763"/>
      <c r="K375" s="763"/>
      <c r="L375" s="763"/>
      <c r="M375" s="763"/>
      <c r="N375" s="763"/>
      <c r="O375" s="763"/>
      <c r="P375" s="763"/>
      <c r="Q375" s="763"/>
      <c r="R375" s="763"/>
      <c r="S375" s="763"/>
      <c r="T375" s="763"/>
      <c r="U375" s="763"/>
      <c r="V375" s="763"/>
      <c r="W375" s="763"/>
      <c r="X375" s="763"/>
      <c r="Y375" s="763"/>
      <c r="Z375" s="763"/>
      <c r="AA375" s="763"/>
      <c r="AB375" s="763"/>
      <c r="AC375" s="763"/>
      <c r="AD375" s="763"/>
      <c r="AE375" s="763"/>
      <c r="AF375" s="763"/>
      <c r="AG375" s="763"/>
      <c r="AH375" s="763"/>
      <c r="AI375" s="763"/>
      <c r="AJ375" s="763"/>
      <c r="AK375" s="763"/>
      <c r="AL375" s="153"/>
      <c r="AM375" s="153"/>
    </row>
    <row r="376" spans="1:39" x14ac:dyDescent="0.25">
      <c r="A376" s="153"/>
      <c r="B376" s="763"/>
      <c r="C376" s="763"/>
      <c r="D376" s="763"/>
      <c r="E376" s="763"/>
      <c r="F376" s="763"/>
      <c r="G376" s="763"/>
      <c r="H376" s="763"/>
      <c r="I376" s="763"/>
      <c r="J376" s="763"/>
      <c r="K376" s="763"/>
      <c r="L376" s="763"/>
      <c r="M376" s="763"/>
      <c r="N376" s="763"/>
      <c r="O376" s="763"/>
      <c r="P376" s="763"/>
      <c r="Q376" s="763"/>
      <c r="R376" s="763"/>
      <c r="S376" s="763"/>
      <c r="T376" s="763"/>
      <c r="U376" s="763"/>
      <c r="V376" s="763"/>
      <c r="W376" s="763"/>
      <c r="X376" s="763"/>
      <c r="Y376" s="763"/>
      <c r="Z376" s="763"/>
      <c r="AA376" s="763"/>
      <c r="AB376" s="763"/>
      <c r="AC376" s="763"/>
      <c r="AD376" s="763"/>
      <c r="AE376" s="763"/>
      <c r="AF376" s="763"/>
      <c r="AG376" s="763"/>
      <c r="AH376" s="763"/>
      <c r="AI376" s="763"/>
      <c r="AJ376" s="763"/>
      <c r="AK376" s="763"/>
      <c r="AL376" s="153"/>
      <c r="AM376" s="153"/>
    </row>
    <row r="377" spans="1:39" x14ac:dyDescent="0.25">
      <c r="A377" s="153"/>
      <c r="B377" s="763"/>
      <c r="C377" s="763"/>
      <c r="D377" s="763"/>
      <c r="E377" s="763"/>
      <c r="F377" s="763"/>
      <c r="G377" s="763"/>
      <c r="H377" s="763"/>
      <c r="I377" s="763"/>
      <c r="J377" s="763"/>
      <c r="K377" s="763"/>
      <c r="L377" s="763"/>
      <c r="M377" s="763"/>
      <c r="N377" s="763"/>
      <c r="O377" s="763"/>
      <c r="P377" s="763"/>
      <c r="Q377" s="763"/>
      <c r="R377" s="763"/>
      <c r="S377" s="763"/>
      <c r="T377" s="763"/>
      <c r="U377" s="763"/>
      <c r="V377" s="763"/>
      <c r="W377" s="763"/>
      <c r="X377" s="763"/>
      <c r="Y377" s="763"/>
      <c r="Z377" s="763"/>
      <c r="AA377" s="763"/>
      <c r="AB377" s="763"/>
      <c r="AC377" s="763"/>
      <c r="AD377" s="763"/>
      <c r="AE377" s="763"/>
      <c r="AF377" s="763"/>
      <c r="AG377" s="763"/>
      <c r="AH377" s="763"/>
      <c r="AI377" s="763"/>
      <c r="AJ377" s="763"/>
      <c r="AK377" s="763"/>
      <c r="AL377" s="153"/>
      <c r="AM377" s="153"/>
    </row>
    <row r="378" spans="1:39" x14ac:dyDescent="0.25">
      <c r="A378" s="153"/>
      <c r="B378" s="763"/>
      <c r="C378" s="763"/>
      <c r="D378" s="763"/>
      <c r="E378" s="763"/>
      <c r="F378" s="763"/>
      <c r="G378" s="763"/>
      <c r="H378" s="763"/>
      <c r="I378" s="763"/>
      <c r="J378" s="763"/>
      <c r="K378" s="763"/>
      <c r="L378" s="763"/>
      <c r="M378" s="763"/>
      <c r="N378" s="763"/>
      <c r="O378" s="763"/>
      <c r="P378" s="763"/>
      <c r="Q378" s="763"/>
      <c r="R378" s="763"/>
      <c r="S378" s="763"/>
      <c r="T378" s="763"/>
      <c r="U378" s="763"/>
      <c r="V378" s="763"/>
      <c r="W378" s="763"/>
      <c r="X378" s="763"/>
      <c r="Y378" s="763"/>
      <c r="Z378" s="763"/>
      <c r="AA378" s="763"/>
      <c r="AB378" s="763"/>
      <c r="AC378" s="763"/>
      <c r="AD378" s="763"/>
      <c r="AE378" s="763"/>
      <c r="AF378" s="763"/>
      <c r="AG378" s="763"/>
      <c r="AH378" s="763"/>
      <c r="AI378" s="763"/>
      <c r="AJ378" s="763"/>
      <c r="AK378" s="763"/>
      <c r="AL378" s="153"/>
      <c r="AM378" s="153"/>
    </row>
    <row r="379" spans="1:39" x14ac:dyDescent="0.25">
      <c r="A379" s="153"/>
      <c r="B379" s="763"/>
      <c r="C379" s="763"/>
      <c r="D379" s="763"/>
      <c r="E379" s="763"/>
      <c r="F379" s="763"/>
      <c r="G379" s="763"/>
      <c r="H379" s="763"/>
      <c r="I379" s="763"/>
      <c r="J379" s="763"/>
      <c r="K379" s="763"/>
      <c r="L379" s="763"/>
      <c r="M379" s="763"/>
      <c r="N379" s="763"/>
      <c r="O379" s="763"/>
      <c r="P379" s="763"/>
      <c r="Q379" s="763"/>
      <c r="R379" s="763"/>
      <c r="S379" s="763"/>
      <c r="T379" s="763"/>
      <c r="U379" s="763"/>
      <c r="V379" s="763"/>
      <c r="W379" s="763"/>
      <c r="X379" s="763"/>
      <c r="Y379" s="763"/>
      <c r="Z379" s="763"/>
      <c r="AA379" s="763"/>
      <c r="AB379" s="763"/>
      <c r="AC379" s="763"/>
      <c r="AD379" s="763"/>
      <c r="AE379" s="763"/>
      <c r="AF379" s="763"/>
      <c r="AG379" s="763"/>
      <c r="AH379" s="763"/>
      <c r="AI379" s="763"/>
      <c r="AJ379" s="763"/>
      <c r="AK379" s="763"/>
      <c r="AL379" s="153"/>
      <c r="AM379" s="153"/>
    </row>
    <row r="380" spans="1:39" x14ac:dyDescent="0.25">
      <c r="A380" s="153"/>
      <c r="B380" s="763"/>
      <c r="C380" s="763"/>
      <c r="D380" s="763"/>
      <c r="E380" s="763"/>
      <c r="F380" s="763"/>
      <c r="G380" s="763"/>
      <c r="H380" s="763"/>
      <c r="I380" s="763"/>
      <c r="J380" s="763"/>
      <c r="K380" s="763"/>
      <c r="L380" s="763"/>
      <c r="M380" s="763"/>
      <c r="N380" s="763"/>
      <c r="O380" s="763"/>
      <c r="P380" s="763"/>
      <c r="Q380" s="763"/>
      <c r="R380" s="763"/>
      <c r="S380" s="763"/>
      <c r="T380" s="763"/>
      <c r="U380" s="763"/>
      <c r="V380" s="763"/>
      <c r="W380" s="763"/>
      <c r="X380" s="763"/>
      <c r="Y380" s="763"/>
      <c r="Z380" s="763"/>
      <c r="AA380" s="763"/>
      <c r="AB380" s="763"/>
      <c r="AC380" s="763"/>
      <c r="AD380" s="763"/>
      <c r="AE380" s="763"/>
      <c r="AF380" s="763"/>
      <c r="AG380" s="763"/>
      <c r="AH380" s="763"/>
      <c r="AI380" s="763"/>
      <c r="AJ380" s="763"/>
      <c r="AK380" s="763"/>
      <c r="AL380" s="153"/>
      <c r="AM380" s="153"/>
    </row>
    <row r="381" spans="1:39" x14ac:dyDescent="0.25">
      <c r="A381" s="153"/>
      <c r="B381" s="763"/>
      <c r="C381" s="763"/>
      <c r="D381" s="763"/>
      <c r="E381" s="763"/>
      <c r="F381" s="763"/>
      <c r="G381" s="763"/>
      <c r="H381" s="763"/>
      <c r="I381" s="763"/>
      <c r="J381" s="763"/>
      <c r="K381" s="763"/>
      <c r="L381" s="763"/>
      <c r="M381" s="763"/>
      <c r="N381" s="763"/>
      <c r="O381" s="763"/>
      <c r="P381" s="763"/>
      <c r="Q381" s="763"/>
      <c r="R381" s="763"/>
      <c r="S381" s="763"/>
      <c r="T381" s="763"/>
      <c r="U381" s="763"/>
      <c r="V381" s="763"/>
      <c r="W381" s="763"/>
      <c r="X381" s="763"/>
      <c r="Y381" s="763"/>
      <c r="Z381" s="763"/>
      <c r="AA381" s="763"/>
      <c r="AB381" s="763"/>
      <c r="AC381" s="763"/>
      <c r="AD381" s="763"/>
      <c r="AE381" s="763"/>
      <c r="AF381" s="763"/>
      <c r="AG381" s="763"/>
      <c r="AH381" s="763"/>
      <c r="AI381" s="763"/>
      <c r="AJ381" s="763"/>
      <c r="AK381" s="763"/>
      <c r="AL381" s="153"/>
      <c r="AM381" s="153"/>
    </row>
    <row r="382" spans="1:39" x14ac:dyDescent="0.25">
      <c r="A382" s="153"/>
      <c r="B382" s="763"/>
      <c r="C382" s="763"/>
      <c r="D382" s="763"/>
      <c r="E382" s="763"/>
      <c r="F382" s="763"/>
      <c r="G382" s="763"/>
      <c r="H382" s="763"/>
      <c r="I382" s="763"/>
      <c r="J382" s="763"/>
      <c r="K382" s="763"/>
      <c r="L382" s="763"/>
      <c r="M382" s="763"/>
      <c r="N382" s="763"/>
      <c r="O382" s="763"/>
      <c r="P382" s="763"/>
      <c r="Q382" s="763"/>
      <c r="R382" s="763"/>
      <c r="S382" s="763"/>
      <c r="T382" s="763"/>
      <c r="U382" s="763"/>
      <c r="V382" s="763"/>
      <c r="W382" s="763"/>
      <c r="X382" s="763"/>
      <c r="Y382" s="763"/>
      <c r="Z382" s="763"/>
      <c r="AA382" s="763"/>
      <c r="AB382" s="763"/>
      <c r="AC382" s="763"/>
      <c r="AD382" s="763"/>
      <c r="AE382" s="763"/>
      <c r="AF382" s="763"/>
      <c r="AG382" s="763"/>
      <c r="AH382" s="763"/>
      <c r="AI382" s="763"/>
      <c r="AJ382" s="763"/>
      <c r="AK382" s="763"/>
      <c r="AL382" s="153"/>
      <c r="AM382" s="153"/>
    </row>
    <row r="383" spans="1:39" x14ac:dyDescent="0.25">
      <c r="A383" s="153"/>
      <c r="B383" s="763"/>
      <c r="C383" s="763"/>
      <c r="D383" s="763"/>
      <c r="E383" s="763"/>
      <c r="F383" s="763"/>
      <c r="G383" s="763"/>
      <c r="H383" s="763"/>
      <c r="I383" s="763"/>
      <c r="J383" s="763"/>
      <c r="K383" s="763"/>
      <c r="L383" s="763"/>
      <c r="M383" s="763"/>
      <c r="N383" s="763"/>
      <c r="O383" s="763"/>
      <c r="P383" s="763"/>
      <c r="Q383" s="763"/>
      <c r="R383" s="763"/>
      <c r="S383" s="763"/>
      <c r="T383" s="763"/>
      <c r="U383" s="763"/>
      <c r="V383" s="763"/>
      <c r="W383" s="763"/>
      <c r="X383" s="763"/>
      <c r="Y383" s="763"/>
      <c r="Z383" s="763"/>
      <c r="AA383" s="763"/>
      <c r="AB383" s="763"/>
      <c r="AC383" s="763"/>
      <c r="AD383" s="763"/>
      <c r="AE383" s="763"/>
      <c r="AF383" s="763"/>
      <c r="AG383" s="763"/>
      <c r="AH383" s="763"/>
      <c r="AI383" s="763"/>
      <c r="AJ383" s="763"/>
      <c r="AK383" s="763"/>
      <c r="AL383" s="153"/>
      <c r="AM383" s="153"/>
    </row>
    <row r="384" spans="1:39" x14ac:dyDescent="0.25">
      <c r="A384" s="153"/>
      <c r="B384" s="763"/>
      <c r="C384" s="763"/>
      <c r="D384" s="763"/>
      <c r="E384" s="763"/>
      <c r="F384" s="763"/>
      <c r="G384" s="763"/>
      <c r="H384" s="763"/>
      <c r="I384" s="763"/>
      <c r="J384" s="763"/>
      <c r="K384" s="763"/>
      <c r="L384" s="763"/>
      <c r="M384" s="763"/>
      <c r="N384" s="763"/>
      <c r="O384" s="763"/>
      <c r="P384" s="763"/>
      <c r="Q384" s="763"/>
      <c r="R384" s="763"/>
      <c r="S384" s="763"/>
      <c r="T384" s="763"/>
      <c r="U384" s="763"/>
      <c r="V384" s="763"/>
      <c r="W384" s="763"/>
      <c r="X384" s="763"/>
      <c r="Y384" s="763"/>
      <c r="Z384" s="763"/>
      <c r="AA384" s="763"/>
      <c r="AB384" s="763"/>
      <c r="AC384" s="763"/>
      <c r="AD384" s="763"/>
      <c r="AE384" s="763"/>
      <c r="AF384" s="763"/>
      <c r="AG384" s="763"/>
      <c r="AH384" s="763"/>
      <c r="AI384" s="763"/>
      <c r="AJ384" s="763"/>
      <c r="AK384" s="763"/>
      <c r="AL384" s="153"/>
      <c r="AM384" s="153"/>
    </row>
    <row r="385" spans="1:39" x14ac:dyDescent="0.25">
      <c r="A385" s="153"/>
      <c r="B385" s="763"/>
      <c r="C385" s="763"/>
      <c r="D385" s="763"/>
      <c r="E385" s="763"/>
      <c r="F385" s="763"/>
      <c r="G385" s="763"/>
      <c r="H385" s="763"/>
      <c r="I385" s="763"/>
      <c r="J385" s="763"/>
      <c r="K385" s="763"/>
      <c r="L385" s="763"/>
      <c r="M385" s="763"/>
      <c r="N385" s="763"/>
      <c r="O385" s="763"/>
      <c r="P385" s="763"/>
      <c r="Q385" s="763"/>
      <c r="R385" s="763"/>
      <c r="S385" s="763"/>
      <c r="T385" s="763"/>
      <c r="U385" s="763"/>
      <c r="V385" s="763"/>
      <c r="W385" s="763"/>
      <c r="X385" s="763"/>
      <c r="Y385" s="763"/>
      <c r="Z385" s="763"/>
      <c r="AA385" s="763"/>
      <c r="AB385" s="763"/>
      <c r="AC385" s="763"/>
      <c r="AD385" s="763"/>
      <c r="AE385" s="763"/>
      <c r="AF385" s="763"/>
      <c r="AG385" s="763"/>
      <c r="AH385" s="763"/>
      <c r="AI385" s="763"/>
      <c r="AJ385" s="763"/>
      <c r="AK385" s="763"/>
      <c r="AL385" s="153"/>
      <c r="AM385" s="153"/>
    </row>
    <row r="386" spans="1:39" x14ac:dyDescent="0.25">
      <c r="A386" s="153"/>
      <c r="B386" s="763"/>
      <c r="C386" s="763"/>
      <c r="D386" s="763"/>
      <c r="E386" s="763"/>
      <c r="F386" s="763"/>
      <c r="G386" s="763"/>
      <c r="H386" s="763"/>
      <c r="I386" s="763"/>
      <c r="J386" s="763"/>
      <c r="K386" s="763"/>
      <c r="L386" s="763"/>
      <c r="M386" s="763"/>
      <c r="N386" s="763"/>
      <c r="O386" s="763"/>
      <c r="P386" s="763"/>
      <c r="Q386" s="763"/>
      <c r="R386" s="763"/>
      <c r="S386" s="763"/>
      <c r="T386" s="763"/>
      <c r="U386" s="763"/>
      <c r="V386" s="763"/>
      <c r="W386" s="763"/>
      <c r="X386" s="763"/>
      <c r="Y386" s="763"/>
      <c r="Z386" s="763"/>
      <c r="AA386" s="763"/>
      <c r="AB386" s="763"/>
      <c r="AC386" s="763"/>
      <c r="AD386" s="763"/>
      <c r="AE386" s="763"/>
      <c r="AF386" s="763"/>
      <c r="AG386" s="763"/>
      <c r="AH386" s="763"/>
      <c r="AI386" s="763"/>
      <c r="AJ386" s="763"/>
      <c r="AK386" s="763"/>
      <c r="AL386" s="153"/>
      <c r="AM386" s="153"/>
    </row>
    <row r="387" spans="1:39" x14ac:dyDescent="0.25">
      <c r="A387" s="153"/>
      <c r="B387" s="763"/>
      <c r="C387" s="763"/>
      <c r="D387" s="763"/>
      <c r="E387" s="763"/>
      <c r="F387" s="763"/>
      <c r="G387" s="763"/>
      <c r="H387" s="763"/>
      <c r="I387" s="763"/>
      <c r="J387" s="763"/>
      <c r="K387" s="763"/>
      <c r="L387" s="763"/>
      <c r="M387" s="763"/>
      <c r="N387" s="763"/>
      <c r="O387" s="763"/>
      <c r="P387" s="763"/>
      <c r="Q387" s="763"/>
      <c r="R387" s="763"/>
      <c r="S387" s="763"/>
      <c r="T387" s="763"/>
      <c r="U387" s="763"/>
      <c r="V387" s="763"/>
      <c r="W387" s="763"/>
      <c r="X387" s="763"/>
      <c r="Y387" s="763"/>
      <c r="Z387" s="763"/>
      <c r="AA387" s="763"/>
      <c r="AB387" s="763"/>
      <c r="AC387" s="763"/>
      <c r="AD387" s="763"/>
      <c r="AE387" s="763"/>
      <c r="AF387" s="763"/>
      <c r="AG387" s="763"/>
      <c r="AH387" s="763"/>
      <c r="AI387" s="763"/>
      <c r="AJ387" s="763"/>
      <c r="AK387" s="763"/>
      <c r="AL387" s="153"/>
      <c r="AM387" s="153"/>
    </row>
    <row r="388" spans="1:39" x14ac:dyDescent="0.25">
      <c r="A388" s="153"/>
      <c r="B388" s="763"/>
      <c r="C388" s="763"/>
      <c r="D388" s="763"/>
      <c r="E388" s="763"/>
      <c r="F388" s="763"/>
      <c r="G388" s="763"/>
      <c r="H388" s="763"/>
      <c r="I388" s="763"/>
      <c r="J388" s="763"/>
      <c r="K388" s="763"/>
      <c r="L388" s="763"/>
      <c r="M388" s="763"/>
      <c r="N388" s="763"/>
      <c r="O388" s="763"/>
      <c r="P388" s="763"/>
      <c r="Q388" s="763"/>
      <c r="R388" s="763"/>
      <c r="S388" s="763"/>
      <c r="T388" s="763"/>
      <c r="U388" s="763"/>
      <c r="V388" s="763"/>
      <c r="W388" s="763"/>
      <c r="X388" s="763"/>
      <c r="Y388" s="763"/>
      <c r="Z388" s="763"/>
      <c r="AA388" s="763"/>
      <c r="AB388" s="763"/>
      <c r="AC388" s="763"/>
      <c r="AD388" s="763"/>
      <c r="AE388" s="763"/>
      <c r="AF388" s="763"/>
      <c r="AG388" s="763"/>
      <c r="AH388" s="763"/>
      <c r="AI388" s="763"/>
      <c r="AJ388" s="763"/>
      <c r="AK388" s="763"/>
      <c r="AL388" s="153"/>
      <c r="AM388" s="153"/>
    </row>
    <row r="389" spans="1:39" x14ac:dyDescent="0.25">
      <c r="A389" s="153"/>
      <c r="B389" s="763"/>
      <c r="C389" s="763"/>
      <c r="D389" s="763"/>
      <c r="E389" s="763"/>
      <c r="F389" s="763"/>
      <c r="G389" s="763"/>
      <c r="H389" s="763"/>
      <c r="I389" s="763"/>
      <c r="J389" s="763"/>
      <c r="K389" s="763"/>
      <c r="L389" s="763"/>
      <c r="M389" s="763"/>
      <c r="N389" s="763"/>
      <c r="O389" s="763"/>
      <c r="P389" s="763"/>
      <c r="Q389" s="763"/>
      <c r="R389" s="763"/>
      <c r="S389" s="763"/>
      <c r="T389" s="763"/>
      <c r="U389" s="763"/>
      <c r="V389" s="763"/>
      <c r="W389" s="763"/>
      <c r="X389" s="763"/>
      <c r="Y389" s="763"/>
      <c r="Z389" s="763"/>
      <c r="AA389" s="763"/>
      <c r="AB389" s="763"/>
      <c r="AC389" s="763"/>
      <c r="AD389" s="763"/>
      <c r="AE389" s="763"/>
      <c r="AF389" s="763"/>
      <c r="AG389" s="763"/>
      <c r="AH389" s="763"/>
      <c r="AI389" s="763"/>
      <c r="AJ389" s="763"/>
      <c r="AK389" s="763"/>
      <c r="AL389" s="153"/>
      <c r="AM389" s="153"/>
    </row>
    <row r="390" spans="1:39" x14ac:dyDescent="0.25">
      <c r="A390" s="153"/>
      <c r="B390" s="763"/>
      <c r="C390" s="763"/>
      <c r="D390" s="763"/>
      <c r="E390" s="763"/>
      <c r="F390" s="763"/>
      <c r="G390" s="763"/>
      <c r="H390" s="763"/>
      <c r="I390" s="763"/>
      <c r="J390" s="763"/>
      <c r="K390" s="763"/>
      <c r="L390" s="763"/>
      <c r="M390" s="763"/>
      <c r="N390" s="763"/>
      <c r="O390" s="763"/>
      <c r="P390" s="763"/>
      <c r="Q390" s="763"/>
      <c r="R390" s="763"/>
      <c r="S390" s="763"/>
      <c r="T390" s="763"/>
      <c r="U390" s="763"/>
      <c r="V390" s="763"/>
      <c r="W390" s="763"/>
      <c r="X390" s="763"/>
      <c r="Y390" s="763"/>
      <c r="Z390" s="763"/>
      <c r="AA390" s="763"/>
      <c r="AB390" s="763"/>
      <c r="AC390" s="763"/>
      <c r="AD390" s="763"/>
      <c r="AE390" s="763"/>
      <c r="AF390" s="763"/>
      <c r="AG390" s="763"/>
      <c r="AH390" s="763"/>
      <c r="AI390" s="763"/>
      <c r="AJ390" s="763"/>
      <c r="AK390" s="763"/>
      <c r="AL390" s="153"/>
      <c r="AM390" s="153"/>
    </row>
    <row r="391" spans="1:39" x14ac:dyDescent="0.25">
      <c r="A391" s="153"/>
      <c r="B391" s="763"/>
      <c r="C391" s="763"/>
      <c r="D391" s="763"/>
      <c r="E391" s="763"/>
      <c r="F391" s="763"/>
      <c r="G391" s="763"/>
      <c r="H391" s="763"/>
      <c r="I391" s="763"/>
      <c r="J391" s="763"/>
      <c r="K391" s="763"/>
      <c r="L391" s="763"/>
      <c r="M391" s="763"/>
      <c r="N391" s="763"/>
      <c r="O391" s="763"/>
      <c r="P391" s="763"/>
      <c r="Q391" s="763"/>
      <c r="R391" s="763"/>
      <c r="S391" s="763"/>
      <c r="T391" s="763"/>
      <c r="U391" s="763"/>
      <c r="V391" s="763"/>
      <c r="W391" s="763"/>
      <c r="X391" s="763"/>
      <c r="Y391" s="763"/>
      <c r="Z391" s="763"/>
      <c r="AA391" s="763"/>
      <c r="AB391" s="763"/>
      <c r="AC391" s="763"/>
      <c r="AD391" s="763"/>
      <c r="AE391" s="763"/>
      <c r="AF391" s="763"/>
      <c r="AG391" s="763"/>
      <c r="AH391" s="763"/>
      <c r="AI391" s="763"/>
      <c r="AJ391" s="763"/>
      <c r="AK391" s="763"/>
      <c r="AL391" s="153"/>
      <c r="AM391" s="153"/>
    </row>
    <row r="392" spans="1:39" x14ac:dyDescent="0.25">
      <c r="A392" s="153"/>
      <c r="B392" s="763"/>
      <c r="C392" s="763"/>
      <c r="D392" s="763"/>
      <c r="E392" s="763"/>
      <c r="F392" s="763"/>
      <c r="G392" s="763"/>
      <c r="H392" s="763"/>
      <c r="I392" s="763"/>
      <c r="J392" s="763"/>
      <c r="K392" s="763"/>
      <c r="L392" s="763"/>
      <c r="M392" s="763"/>
      <c r="N392" s="763"/>
      <c r="O392" s="763"/>
      <c r="P392" s="763"/>
      <c r="Q392" s="763"/>
      <c r="R392" s="763"/>
      <c r="S392" s="763"/>
      <c r="T392" s="763"/>
      <c r="U392" s="763"/>
      <c r="V392" s="763"/>
      <c r="W392" s="763"/>
      <c r="X392" s="763"/>
      <c r="Y392" s="763"/>
      <c r="Z392" s="763"/>
      <c r="AA392" s="763"/>
      <c r="AB392" s="763"/>
      <c r="AC392" s="763"/>
      <c r="AD392" s="763"/>
      <c r="AE392" s="763"/>
      <c r="AF392" s="763"/>
      <c r="AG392" s="763"/>
      <c r="AH392" s="763"/>
      <c r="AI392" s="763"/>
      <c r="AJ392" s="763"/>
      <c r="AK392" s="763"/>
      <c r="AL392" s="153"/>
      <c r="AM392" s="153"/>
    </row>
    <row r="393" spans="1:39" x14ac:dyDescent="0.25">
      <c r="A393" s="153"/>
      <c r="B393" s="763"/>
      <c r="C393" s="763"/>
      <c r="D393" s="763"/>
      <c r="E393" s="763"/>
      <c r="F393" s="763"/>
      <c r="G393" s="763"/>
      <c r="H393" s="763"/>
      <c r="I393" s="763"/>
      <c r="J393" s="763"/>
      <c r="K393" s="763"/>
      <c r="L393" s="763"/>
      <c r="M393" s="763"/>
      <c r="N393" s="763"/>
      <c r="O393" s="763"/>
      <c r="P393" s="763"/>
      <c r="Q393" s="763"/>
      <c r="R393" s="763"/>
      <c r="S393" s="763"/>
      <c r="T393" s="763"/>
      <c r="U393" s="763"/>
      <c r="V393" s="763"/>
      <c r="W393" s="763"/>
      <c r="X393" s="763"/>
      <c r="Y393" s="763"/>
      <c r="Z393" s="763"/>
      <c r="AA393" s="763"/>
      <c r="AB393" s="763"/>
      <c r="AC393" s="763"/>
      <c r="AD393" s="763"/>
      <c r="AE393" s="763"/>
      <c r="AF393" s="763"/>
      <c r="AG393" s="763"/>
      <c r="AH393" s="763"/>
      <c r="AI393" s="763"/>
      <c r="AJ393" s="763"/>
      <c r="AK393" s="763"/>
      <c r="AL393" s="153"/>
      <c r="AM393" s="153"/>
    </row>
    <row r="394" spans="1:39" x14ac:dyDescent="0.25">
      <c r="A394" s="153"/>
      <c r="B394" s="763"/>
      <c r="C394" s="763"/>
      <c r="D394" s="763"/>
      <c r="E394" s="763"/>
      <c r="F394" s="763"/>
      <c r="G394" s="763"/>
      <c r="H394" s="763"/>
      <c r="I394" s="763"/>
      <c r="J394" s="763"/>
      <c r="K394" s="763"/>
      <c r="L394" s="763"/>
      <c r="M394" s="763"/>
      <c r="N394" s="763"/>
      <c r="O394" s="763"/>
      <c r="P394" s="763"/>
      <c r="Q394" s="763"/>
      <c r="R394" s="763"/>
      <c r="S394" s="763"/>
      <c r="T394" s="763"/>
      <c r="U394" s="763"/>
      <c r="V394" s="763"/>
      <c r="W394" s="763"/>
      <c r="X394" s="763"/>
      <c r="Y394" s="763"/>
      <c r="Z394" s="763"/>
      <c r="AA394" s="763"/>
      <c r="AB394" s="763"/>
      <c r="AC394" s="763"/>
      <c r="AD394" s="763"/>
      <c r="AE394" s="763"/>
      <c r="AF394" s="763"/>
      <c r="AG394" s="763"/>
      <c r="AH394" s="763"/>
      <c r="AI394" s="763"/>
      <c r="AJ394" s="763"/>
      <c r="AK394" s="763"/>
      <c r="AL394" s="153"/>
      <c r="AM394" s="153"/>
    </row>
    <row r="395" spans="1:39" x14ac:dyDescent="0.25">
      <c r="A395" s="153"/>
      <c r="B395" s="763"/>
      <c r="C395" s="763"/>
      <c r="D395" s="763"/>
      <c r="E395" s="763"/>
      <c r="F395" s="763"/>
      <c r="G395" s="763"/>
      <c r="H395" s="763"/>
      <c r="I395" s="763"/>
      <c r="J395" s="763"/>
      <c r="K395" s="763"/>
      <c r="L395" s="763"/>
      <c r="M395" s="763"/>
      <c r="N395" s="763"/>
      <c r="O395" s="763"/>
      <c r="P395" s="763"/>
      <c r="Q395" s="763"/>
      <c r="R395" s="763"/>
      <c r="S395" s="763"/>
      <c r="T395" s="763"/>
      <c r="U395" s="763"/>
      <c r="V395" s="763"/>
      <c r="W395" s="763"/>
      <c r="X395" s="763"/>
      <c r="Y395" s="763"/>
      <c r="Z395" s="763"/>
      <c r="AA395" s="763"/>
      <c r="AB395" s="763"/>
      <c r="AC395" s="763"/>
      <c r="AD395" s="763"/>
      <c r="AE395" s="763"/>
      <c r="AF395" s="763"/>
      <c r="AG395" s="763"/>
      <c r="AH395" s="763"/>
      <c r="AI395" s="763"/>
      <c r="AJ395" s="763"/>
      <c r="AK395" s="763"/>
      <c r="AL395" s="153"/>
      <c r="AM395" s="153"/>
    </row>
    <row r="396" spans="1:39" x14ac:dyDescent="0.25">
      <c r="A396" s="153"/>
      <c r="B396" s="763"/>
      <c r="C396" s="763"/>
      <c r="D396" s="763"/>
      <c r="E396" s="763"/>
      <c r="F396" s="763"/>
      <c r="G396" s="763"/>
      <c r="H396" s="763"/>
      <c r="I396" s="763"/>
      <c r="J396" s="763"/>
      <c r="K396" s="763"/>
      <c r="L396" s="763"/>
      <c r="M396" s="763"/>
      <c r="N396" s="763"/>
      <c r="O396" s="763"/>
      <c r="P396" s="763"/>
      <c r="Q396" s="763"/>
      <c r="R396" s="763"/>
      <c r="S396" s="763"/>
      <c r="T396" s="763"/>
      <c r="U396" s="763"/>
      <c r="V396" s="763"/>
      <c r="W396" s="763"/>
      <c r="X396" s="763"/>
      <c r="Y396" s="763"/>
      <c r="Z396" s="763"/>
      <c r="AA396" s="763"/>
      <c r="AB396" s="763"/>
      <c r="AC396" s="763"/>
      <c r="AD396" s="763"/>
      <c r="AE396" s="763"/>
      <c r="AF396" s="763"/>
      <c r="AG396" s="763"/>
      <c r="AH396" s="763"/>
      <c r="AI396" s="763"/>
      <c r="AJ396" s="763"/>
      <c r="AK396" s="763"/>
      <c r="AL396" s="153"/>
      <c r="AM396" s="153"/>
    </row>
    <row r="397" spans="1:39" x14ac:dyDescent="0.25">
      <c r="A397" s="153"/>
      <c r="B397" s="763"/>
      <c r="C397" s="763"/>
      <c r="D397" s="763"/>
      <c r="E397" s="763"/>
      <c r="F397" s="763"/>
      <c r="G397" s="763"/>
      <c r="H397" s="763"/>
      <c r="I397" s="763"/>
      <c r="J397" s="763"/>
      <c r="K397" s="763"/>
      <c r="L397" s="763"/>
      <c r="M397" s="763"/>
      <c r="N397" s="763"/>
      <c r="O397" s="763"/>
      <c r="P397" s="763"/>
      <c r="Q397" s="763"/>
      <c r="R397" s="763"/>
      <c r="S397" s="763"/>
      <c r="T397" s="763"/>
      <c r="U397" s="763"/>
      <c r="V397" s="763"/>
      <c r="W397" s="763"/>
      <c r="X397" s="763"/>
      <c r="Y397" s="763"/>
      <c r="Z397" s="763"/>
      <c r="AA397" s="763"/>
      <c r="AB397" s="763"/>
      <c r="AC397" s="763"/>
      <c r="AD397" s="763"/>
      <c r="AE397" s="763"/>
      <c r="AF397" s="763"/>
      <c r="AG397" s="763"/>
      <c r="AH397" s="763"/>
      <c r="AI397" s="763"/>
      <c r="AJ397" s="763"/>
      <c r="AK397" s="763"/>
      <c r="AL397" s="153"/>
      <c r="AM397" s="153"/>
    </row>
    <row r="398" spans="1:39" x14ac:dyDescent="0.25">
      <c r="A398" s="153"/>
      <c r="B398" s="763"/>
      <c r="C398" s="763"/>
      <c r="D398" s="763"/>
      <c r="E398" s="763"/>
      <c r="F398" s="763"/>
      <c r="G398" s="763"/>
      <c r="H398" s="763"/>
      <c r="I398" s="763"/>
      <c r="J398" s="763"/>
      <c r="K398" s="763"/>
      <c r="L398" s="763"/>
      <c r="M398" s="763"/>
      <c r="N398" s="763"/>
      <c r="O398" s="763"/>
      <c r="P398" s="763"/>
      <c r="Q398" s="763"/>
      <c r="R398" s="763"/>
      <c r="S398" s="763"/>
      <c r="T398" s="763"/>
      <c r="U398" s="763"/>
      <c r="V398" s="763"/>
      <c r="W398" s="763"/>
      <c r="X398" s="763"/>
      <c r="Y398" s="763"/>
      <c r="Z398" s="763"/>
      <c r="AA398" s="763"/>
      <c r="AB398" s="763"/>
      <c r="AC398" s="763"/>
      <c r="AD398" s="763"/>
      <c r="AE398" s="763"/>
      <c r="AF398" s="763"/>
      <c r="AG398" s="763"/>
      <c r="AH398" s="763"/>
      <c r="AI398" s="763"/>
      <c r="AJ398" s="763"/>
      <c r="AK398" s="763"/>
      <c r="AL398" s="153"/>
      <c r="AM398" s="153"/>
    </row>
    <row r="399" spans="1:39" x14ac:dyDescent="0.25">
      <c r="A399" s="153"/>
      <c r="B399" s="763"/>
      <c r="C399" s="763"/>
      <c r="D399" s="763"/>
      <c r="E399" s="763"/>
      <c r="F399" s="763"/>
      <c r="G399" s="763"/>
      <c r="H399" s="763"/>
      <c r="I399" s="763"/>
      <c r="J399" s="763"/>
      <c r="K399" s="763"/>
      <c r="L399" s="763"/>
      <c r="M399" s="763"/>
      <c r="N399" s="763"/>
      <c r="O399" s="763"/>
      <c r="P399" s="763"/>
      <c r="Q399" s="763"/>
      <c r="R399" s="763"/>
      <c r="S399" s="763"/>
      <c r="T399" s="763"/>
      <c r="U399" s="763"/>
      <c r="V399" s="763"/>
      <c r="W399" s="763"/>
      <c r="X399" s="763"/>
      <c r="Y399" s="763"/>
      <c r="Z399" s="763"/>
      <c r="AA399" s="763"/>
      <c r="AB399" s="763"/>
      <c r="AC399" s="763"/>
      <c r="AD399" s="763"/>
      <c r="AE399" s="763"/>
      <c r="AF399" s="763"/>
      <c r="AG399" s="763"/>
      <c r="AH399" s="763"/>
      <c r="AI399" s="763"/>
      <c r="AJ399" s="763"/>
      <c r="AK399" s="763"/>
      <c r="AL399" s="153"/>
      <c r="AM399" s="153"/>
    </row>
    <row r="400" spans="1:39" x14ac:dyDescent="0.25">
      <c r="A400" s="153"/>
      <c r="B400" s="763"/>
      <c r="C400" s="763"/>
      <c r="D400" s="763"/>
      <c r="E400" s="763"/>
      <c r="F400" s="763"/>
      <c r="G400" s="763"/>
      <c r="H400" s="763"/>
      <c r="I400" s="763"/>
      <c r="J400" s="763"/>
      <c r="K400" s="763"/>
      <c r="L400" s="763"/>
      <c r="M400" s="763"/>
      <c r="N400" s="763"/>
      <c r="O400" s="763"/>
      <c r="P400" s="763"/>
      <c r="Q400" s="763"/>
      <c r="R400" s="763"/>
      <c r="S400" s="763"/>
      <c r="T400" s="763"/>
      <c r="U400" s="763"/>
      <c r="V400" s="763"/>
      <c r="W400" s="763"/>
      <c r="X400" s="763"/>
      <c r="Y400" s="763"/>
      <c r="Z400" s="763"/>
      <c r="AA400" s="763"/>
      <c r="AB400" s="763"/>
      <c r="AC400" s="763"/>
      <c r="AD400" s="763"/>
      <c r="AE400" s="763"/>
      <c r="AF400" s="763"/>
      <c r="AG400" s="763"/>
      <c r="AH400" s="763"/>
      <c r="AI400" s="763"/>
      <c r="AJ400" s="763"/>
      <c r="AK400" s="763"/>
      <c r="AL400" s="153"/>
      <c r="AM400" s="153"/>
    </row>
    <row r="401" spans="1:39" x14ac:dyDescent="0.25">
      <c r="A401" s="153"/>
      <c r="B401" s="763"/>
      <c r="C401" s="763"/>
      <c r="D401" s="763"/>
      <c r="E401" s="763"/>
      <c r="F401" s="763"/>
      <c r="G401" s="763"/>
      <c r="H401" s="763"/>
      <c r="I401" s="763"/>
      <c r="J401" s="763"/>
      <c r="K401" s="763"/>
      <c r="L401" s="763"/>
      <c r="M401" s="763"/>
      <c r="N401" s="763"/>
      <c r="O401" s="763"/>
      <c r="P401" s="763"/>
      <c r="Q401" s="763"/>
      <c r="R401" s="763"/>
      <c r="S401" s="763"/>
      <c r="T401" s="763"/>
      <c r="U401" s="763"/>
      <c r="V401" s="763"/>
      <c r="W401" s="763"/>
      <c r="X401" s="763"/>
      <c r="Y401" s="763"/>
      <c r="Z401" s="763"/>
      <c r="AA401" s="763"/>
      <c r="AB401" s="763"/>
      <c r="AC401" s="763"/>
      <c r="AD401" s="763"/>
      <c r="AE401" s="763"/>
      <c r="AF401" s="763"/>
      <c r="AG401" s="763"/>
      <c r="AH401" s="763"/>
      <c r="AI401" s="763"/>
      <c r="AJ401" s="763"/>
      <c r="AK401" s="763"/>
      <c r="AL401" s="153"/>
      <c r="AM401" s="153"/>
    </row>
    <row r="402" spans="1:39" x14ac:dyDescent="0.25">
      <c r="A402" s="153"/>
      <c r="B402" s="763"/>
      <c r="C402" s="763"/>
      <c r="D402" s="763"/>
      <c r="E402" s="763"/>
      <c r="F402" s="763"/>
      <c r="G402" s="763"/>
      <c r="H402" s="763"/>
      <c r="I402" s="763"/>
      <c r="J402" s="763"/>
      <c r="K402" s="763"/>
      <c r="L402" s="763"/>
      <c r="M402" s="763"/>
      <c r="N402" s="763"/>
      <c r="O402" s="763"/>
      <c r="P402" s="763"/>
      <c r="Q402" s="763"/>
      <c r="R402" s="763"/>
      <c r="S402" s="763"/>
      <c r="T402" s="763"/>
      <c r="U402" s="763"/>
      <c r="V402" s="763"/>
      <c r="W402" s="763"/>
      <c r="X402" s="763"/>
      <c r="Y402" s="763"/>
      <c r="Z402" s="763"/>
      <c r="AA402" s="763"/>
      <c r="AB402" s="763"/>
      <c r="AC402" s="763"/>
      <c r="AD402" s="763"/>
      <c r="AE402" s="763"/>
      <c r="AF402" s="763"/>
      <c r="AG402" s="763"/>
      <c r="AH402" s="763"/>
      <c r="AI402" s="763"/>
      <c r="AJ402" s="763"/>
      <c r="AK402" s="763"/>
      <c r="AL402" s="153"/>
      <c r="AM402" s="153"/>
    </row>
    <row r="403" spans="1:39" x14ac:dyDescent="0.25">
      <c r="A403" s="153"/>
      <c r="B403" s="763"/>
      <c r="C403" s="763"/>
      <c r="D403" s="763"/>
      <c r="E403" s="763"/>
      <c r="F403" s="763"/>
      <c r="G403" s="763"/>
      <c r="H403" s="763"/>
      <c r="I403" s="763"/>
      <c r="J403" s="763"/>
      <c r="K403" s="763"/>
      <c r="L403" s="763"/>
      <c r="M403" s="763"/>
      <c r="N403" s="763"/>
      <c r="O403" s="763"/>
      <c r="P403" s="763"/>
      <c r="Q403" s="763"/>
      <c r="R403" s="763"/>
      <c r="S403" s="763"/>
      <c r="T403" s="763"/>
      <c r="U403" s="763"/>
      <c r="V403" s="763"/>
      <c r="W403" s="763"/>
      <c r="X403" s="763"/>
      <c r="Y403" s="763"/>
      <c r="Z403" s="763"/>
      <c r="AA403" s="763"/>
      <c r="AB403" s="763"/>
      <c r="AC403" s="763"/>
      <c r="AD403" s="763"/>
      <c r="AE403" s="763"/>
      <c r="AF403" s="763"/>
      <c r="AG403" s="763"/>
      <c r="AH403" s="763"/>
      <c r="AI403" s="763"/>
      <c r="AJ403" s="763"/>
      <c r="AK403" s="763"/>
      <c r="AL403" s="153"/>
      <c r="AM403" s="153"/>
    </row>
    <row r="404" spans="1:39" x14ac:dyDescent="0.25">
      <c r="A404" s="153"/>
      <c r="B404" s="763"/>
      <c r="C404" s="763"/>
      <c r="D404" s="763"/>
      <c r="E404" s="763"/>
      <c r="F404" s="763"/>
      <c r="G404" s="763"/>
      <c r="H404" s="763"/>
      <c r="I404" s="763"/>
      <c r="J404" s="763"/>
      <c r="K404" s="763"/>
      <c r="L404" s="763"/>
      <c r="M404" s="763"/>
      <c r="N404" s="763"/>
      <c r="O404" s="763"/>
      <c r="P404" s="763"/>
      <c r="Q404" s="763"/>
      <c r="R404" s="763"/>
      <c r="S404" s="763"/>
      <c r="T404" s="763"/>
      <c r="U404" s="763"/>
      <c r="V404" s="763"/>
      <c r="W404" s="763"/>
      <c r="X404" s="763"/>
      <c r="Y404" s="763"/>
      <c r="Z404" s="763"/>
      <c r="AA404" s="763"/>
      <c r="AB404" s="763"/>
      <c r="AC404" s="763"/>
      <c r="AD404" s="763"/>
      <c r="AE404" s="763"/>
      <c r="AF404" s="763"/>
      <c r="AG404" s="763"/>
      <c r="AH404" s="763"/>
      <c r="AI404" s="763"/>
      <c r="AJ404" s="763"/>
      <c r="AK404" s="763"/>
      <c r="AL404" s="153"/>
      <c r="AM404" s="153"/>
    </row>
    <row r="405" spans="1:39" x14ac:dyDescent="0.25">
      <c r="A405" s="153"/>
      <c r="B405" s="763"/>
      <c r="C405" s="763"/>
      <c r="D405" s="763"/>
      <c r="E405" s="763"/>
      <c r="F405" s="763"/>
      <c r="G405" s="763"/>
      <c r="H405" s="763"/>
      <c r="I405" s="763"/>
      <c r="J405" s="763"/>
      <c r="K405" s="763"/>
      <c r="L405" s="763"/>
      <c r="M405" s="763"/>
      <c r="N405" s="763"/>
      <c r="O405" s="763"/>
      <c r="P405" s="763"/>
      <c r="Q405" s="763"/>
      <c r="R405" s="763"/>
      <c r="S405" s="763"/>
      <c r="T405" s="763"/>
      <c r="U405" s="763"/>
      <c r="V405" s="763"/>
      <c r="W405" s="763"/>
      <c r="X405" s="763"/>
      <c r="Y405" s="763"/>
      <c r="Z405" s="763"/>
      <c r="AA405" s="763"/>
      <c r="AB405" s="763"/>
      <c r="AC405" s="763"/>
      <c r="AD405" s="763"/>
      <c r="AE405" s="763"/>
      <c r="AF405" s="763"/>
      <c r="AG405" s="763"/>
      <c r="AH405" s="763"/>
      <c r="AI405" s="763"/>
      <c r="AJ405" s="763"/>
      <c r="AK405" s="763"/>
      <c r="AL405" s="153"/>
      <c r="AM405" s="153"/>
    </row>
    <row r="406" spans="1:39" x14ac:dyDescent="0.25">
      <c r="A406" s="153"/>
      <c r="B406" s="763"/>
      <c r="C406" s="763"/>
      <c r="D406" s="763"/>
      <c r="E406" s="763"/>
      <c r="F406" s="763"/>
      <c r="G406" s="763"/>
      <c r="H406" s="763"/>
      <c r="I406" s="763"/>
      <c r="J406" s="763"/>
      <c r="K406" s="763"/>
      <c r="L406" s="763"/>
      <c r="M406" s="763"/>
      <c r="N406" s="763"/>
      <c r="O406" s="763"/>
      <c r="P406" s="763"/>
      <c r="Q406" s="763"/>
      <c r="R406" s="763"/>
      <c r="S406" s="763"/>
      <c r="T406" s="763"/>
      <c r="U406" s="763"/>
      <c r="V406" s="763"/>
      <c r="W406" s="763"/>
      <c r="X406" s="763"/>
      <c r="Y406" s="763"/>
      <c r="Z406" s="763"/>
      <c r="AA406" s="763"/>
      <c r="AB406" s="763"/>
      <c r="AC406" s="763"/>
      <c r="AD406" s="763"/>
      <c r="AE406" s="763"/>
      <c r="AF406" s="763"/>
      <c r="AG406" s="763"/>
      <c r="AH406" s="763"/>
      <c r="AI406" s="763"/>
      <c r="AJ406" s="763"/>
      <c r="AK406" s="763"/>
      <c r="AL406" s="153"/>
      <c r="AM406" s="153"/>
    </row>
    <row r="407" spans="1:39" x14ac:dyDescent="0.25">
      <c r="A407" s="153"/>
      <c r="B407" s="763"/>
      <c r="C407" s="763"/>
      <c r="D407" s="763"/>
      <c r="E407" s="763"/>
      <c r="F407" s="763"/>
      <c r="G407" s="763"/>
      <c r="H407" s="763"/>
      <c r="I407" s="763"/>
      <c r="J407" s="763"/>
      <c r="K407" s="763"/>
      <c r="L407" s="763"/>
      <c r="M407" s="763"/>
      <c r="N407" s="763"/>
      <c r="O407" s="763"/>
      <c r="P407" s="763"/>
      <c r="Q407" s="763"/>
      <c r="R407" s="763"/>
      <c r="S407" s="763"/>
      <c r="T407" s="763"/>
      <c r="U407" s="763"/>
      <c r="V407" s="763"/>
      <c r="W407" s="763"/>
      <c r="X407" s="763"/>
      <c r="Y407" s="763"/>
      <c r="Z407" s="763"/>
      <c r="AA407" s="763"/>
      <c r="AB407" s="763"/>
      <c r="AC407" s="763"/>
      <c r="AD407" s="763"/>
      <c r="AE407" s="763"/>
      <c r="AF407" s="763"/>
      <c r="AG407" s="763"/>
      <c r="AH407" s="763"/>
      <c r="AI407" s="763"/>
      <c r="AJ407" s="763"/>
      <c r="AK407" s="763"/>
      <c r="AL407" s="153"/>
      <c r="AM407" s="153"/>
    </row>
    <row r="408" spans="1:39" x14ac:dyDescent="0.25">
      <c r="A408" s="153"/>
      <c r="B408" s="763"/>
      <c r="C408" s="763"/>
      <c r="D408" s="763"/>
      <c r="E408" s="763"/>
      <c r="F408" s="763"/>
      <c r="G408" s="763"/>
      <c r="H408" s="763"/>
      <c r="I408" s="763"/>
      <c r="J408" s="763"/>
      <c r="K408" s="763"/>
      <c r="L408" s="763"/>
      <c r="M408" s="763"/>
      <c r="N408" s="763"/>
      <c r="O408" s="763"/>
      <c r="P408" s="763"/>
      <c r="Q408" s="763"/>
      <c r="R408" s="763"/>
      <c r="S408" s="763"/>
      <c r="T408" s="763"/>
      <c r="U408" s="763"/>
      <c r="V408" s="763"/>
      <c r="W408" s="763"/>
      <c r="X408" s="763"/>
      <c r="Y408" s="763"/>
      <c r="Z408" s="763"/>
      <c r="AA408" s="763"/>
      <c r="AB408" s="763"/>
      <c r="AC408" s="763"/>
      <c r="AD408" s="763"/>
      <c r="AE408" s="763"/>
      <c r="AF408" s="763"/>
      <c r="AG408" s="763"/>
      <c r="AH408" s="763"/>
      <c r="AI408" s="763"/>
      <c r="AJ408" s="763"/>
      <c r="AK408" s="763"/>
      <c r="AL408" s="153"/>
      <c r="AM408" s="153"/>
    </row>
    <row r="409" spans="1:39" x14ac:dyDescent="0.25">
      <c r="A409" s="153"/>
      <c r="B409" s="763"/>
      <c r="C409" s="763"/>
      <c r="D409" s="763"/>
      <c r="E409" s="763"/>
      <c r="F409" s="763"/>
      <c r="G409" s="763"/>
      <c r="H409" s="763"/>
      <c r="I409" s="763"/>
      <c r="J409" s="763"/>
      <c r="K409" s="763"/>
      <c r="L409" s="763"/>
      <c r="M409" s="763"/>
      <c r="N409" s="763"/>
      <c r="O409" s="763"/>
      <c r="P409" s="763"/>
      <c r="Q409" s="763"/>
      <c r="R409" s="763"/>
      <c r="S409" s="763"/>
      <c r="T409" s="763"/>
      <c r="U409" s="763"/>
      <c r="V409" s="763"/>
      <c r="W409" s="763"/>
      <c r="X409" s="763"/>
      <c r="Y409" s="763"/>
      <c r="Z409" s="763"/>
      <c r="AA409" s="763"/>
      <c r="AB409" s="763"/>
      <c r="AC409" s="763"/>
      <c r="AD409" s="763"/>
      <c r="AE409" s="763"/>
      <c r="AF409" s="763"/>
      <c r="AG409" s="763"/>
      <c r="AH409" s="763"/>
      <c r="AI409" s="763"/>
      <c r="AJ409" s="763"/>
      <c r="AK409" s="763"/>
      <c r="AL409" s="153"/>
      <c r="AM409" s="153"/>
    </row>
    <row r="410" spans="1:39" x14ac:dyDescent="0.25">
      <c r="A410" s="153"/>
      <c r="B410" s="763"/>
      <c r="C410" s="763"/>
      <c r="D410" s="763"/>
      <c r="E410" s="763"/>
      <c r="F410" s="763"/>
      <c r="G410" s="763"/>
      <c r="H410" s="763"/>
      <c r="I410" s="763"/>
      <c r="J410" s="763"/>
      <c r="K410" s="763"/>
      <c r="L410" s="763"/>
      <c r="M410" s="763"/>
      <c r="N410" s="763"/>
      <c r="O410" s="763"/>
      <c r="P410" s="763"/>
      <c r="Q410" s="763"/>
      <c r="R410" s="763"/>
      <c r="S410" s="763"/>
      <c r="T410" s="763"/>
      <c r="U410" s="763"/>
      <c r="V410" s="763"/>
      <c r="W410" s="763"/>
      <c r="X410" s="763"/>
      <c r="Y410" s="763"/>
      <c r="Z410" s="763"/>
      <c r="AA410" s="763"/>
      <c r="AB410" s="763"/>
      <c r="AC410" s="763"/>
      <c r="AD410" s="763"/>
      <c r="AE410" s="763"/>
      <c r="AF410" s="763"/>
      <c r="AG410" s="763"/>
      <c r="AH410" s="763"/>
      <c r="AI410" s="763"/>
      <c r="AJ410" s="763"/>
      <c r="AK410" s="763"/>
      <c r="AL410" s="153"/>
      <c r="AM410" s="153"/>
    </row>
    <row r="411" spans="1:39" x14ac:dyDescent="0.25">
      <c r="A411" s="153"/>
      <c r="B411" s="763"/>
      <c r="C411" s="763"/>
      <c r="D411" s="763"/>
      <c r="E411" s="763"/>
      <c r="F411" s="763"/>
      <c r="G411" s="763"/>
      <c r="H411" s="763"/>
      <c r="I411" s="763"/>
      <c r="J411" s="763"/>
      <c r="K411" s="763"/>
      <c r="L411" s="763"/>
      <c r="M411" s="763"/>
      <c r="N411" s="763"/>
      <c r="O411" s="763"/>
      <c r="P411" s="763"/>
      <c r="Q411" s="763"/>
      <c r="R411" s="763"/>
      <c r="S411" s="763"/>
      <c r="T411" s="763"/>
      <c r="U411" s="763"/>
      <c r="V411" s="763"/>
      <c r="W411" s="763"/>
      <c r="X411" s="763"/>
      <c r="Y411" s="763"/>
      <c r="Z411" s="763"/>
      <c r="AA411" s="763"/>
      <c r="AB411" s="763"/>
      <c r="AC411" s="763"/>
      <c r="AD411" s="763"/>
      <c r="AE411" s="763"/>
      <c r="AF411" s="763"/>
      <c r="AG411" s="763"/>
      <c r="AH411" s="763"/>
      <c r="AI411" s="763"/>
      <c r="AJ411" s="763"/>
      <c r="AK411" s="763"/>
      <c r="AL411" s="153"/>
      <c r="AM411" s="153"/>
    </row>
    <row r="412" spans="1:39" x14ac:dyDescent="0.25">
      <c r="A412" s="153"/>
      <c r="B412" s="763"/>
      <c r="C412" s="763"/>
      <c r="D412" s="763"/>
      <c r="E412" s="763"/>
      <c r="F412" s="763"/>
      <c r="G412" s="763"/>
      <c r="H412" s="763"/>
      <c r="I412" s="763"/>
      <c r="J412" s="763"/>
      <c r="K412" s="763"/>
      <c r="L412" s="763"/>
      <c r="M412" s="763"/>
      <c r="N412" s="763"/>
      <c r="O412" s="763"/>
      <c r="P412" s="763"/>
      <c r="Q412" s="763"/>
      <c r="R412" s="763"/>
      <c r="S412" s="763"/>
      <c r="T412" s="763"/>
      <c r="U412" s="763"/>
      <c r="V412" s="763"/>
      <c r="W412" s="763"/>
      <c r="X412" s="763"/>
      <c r="Y412" s="763"/>
      <c r="Z412" s="763"/>
      <c r="AA412" s="763"/>
      <c r="AB412" s="763"/>
      <c r="AC412" s="763"/>
      <c r="AD412" s="763"/>
      <c r="AE412" s="763"/>
      <c r="AF412" s="763"/>
      <c r="AG412" s="763"/>
      <c r="AH412" s="763"/>
      <c r="AI412" s="763"/>
      <c r="AJ412" s="763"/>
      <c r="AK412" s="763"/>
      <c r="AL412" s="153"/>
      <c r="AM412" s="153"/>
    </row>
    <row r="413" spans="1:39" x14ac:dyDescent="0.25">
      <c r="A413" s="153"/>
      <c r="B413" s="763"/>
      <c r="C413" s="763"/>
      <c r="D413" s="763"/>
      <c r="E413" s="763"/>
      <c r="F413" s="763"/>
      <c r="G413" s="763"/>
      <c r="H413" s="763"/>
      <c r="I413" s="763"/>
      <c r="J413" s="763"/>
      <c r="K413" s="763"/>
      <c r="L413" s="763"/>
      <c r="M413" s="763"/>
      <c r="N413" s="763"/>
      <c r="O413" s="763"/>
      <c r="P413" s="763"/>
      <c r="Q413" s="763"/>
      <c r="R413" s="763"/>
      <c r="S413" s="763"/>
      <c r="T413" s="763"/>
      <c r="U413" s="763"/>
      <c r="V413" s="763"/>
      <c r="W413" s="763"/>
      <c r="X413" s="763"/>
      <c r="Y413" s="763"/>
      <c r="Z413" s="763"/>
      <c r="AA413" s="763"/>
      <c r="AB413" s="763"/>
      <c r="AC413" s="763"/>
      <c r="AD413" s="763"/>
      <c r="AE413" s="763"/>
      <c r="AF413" s="763"/>
      <c r="AG413" s="763"/>
      <c r="AH413" s="763"/>
      <c r="AI413" s="763"/>
      <c r="AJ413" s="763"/>
      <c r="AK413" s="763"/>
      <c r="AL413" s="153"/>
      <c r="AM413" s="153"/>
    </row>
    <row r="414" spans="1:39" x14ac:dyDescent="0.25">
      <c r="A414" s="153"/>
      <c r="B414" s="763"/>
      <c r="C414" s="763"/>
      <c r="D414" s="763"/>
      <c r="E414" s="763"/>
      <c r="F414" s="763"/>
      <c r="G414" s="763"/>
      <c r="H414" s="763"/>
      <c r="I414" s="763"/>
      <c r="J414" s="763"/>
      <c r="K414" s="763"/>
      <c r="L414" s="763"/>
      <c r="M414" s="763"/>
      <c r="N414" s="763"/>
      <c r="O414" s="763"/>
      <c r="P414" s="763"/>
      <c r="Q414" s="763"/>
      <c r="R414" s="763"/>
      <c r="S414" s="763"/>
      <c r="T414" s="763"/>
      <c r="U414" s="763"/>
      <c r="V414" s="763"/>
      <c r="W414" s="763"/>
      <c r="X414" s="763"/>
      <c r="Y414" s="763"/>
      <c r="Z414" s="763"/>
      <c r="AA414" s="763"/>
      <c r="AB414" s="763"/>
      <c r="AC414" s="763"/>
      <c r="AD414" s="763"/>
      <c r="AE414" s="763"/>
      <c r="AF414" s="763"/>
      <c r="AG414" s="763"/>
      <c r="AH414" s="763"/>
      <c r="AI414" s="763"/>
      <c r="AJ414" s="763"/>
      <c r="AK414" s="763"/>
      <c r="AL414" s="153"/>
      <c r="AM414" s="153"/>
    </row>
    <row r="415" spans="1:39" x14ac:dyDescent="0.25">
      <c r="A415" s="153"/>
      <c r="B415" s="763"/>
      <c r="C415" s="763"/>
      <c r="D415" s="763"/>
      <c r="E415" s="763"/>
      <c r="F415" s="763"/>
      <c r="G415" s="763"/>
      <c r="H415" s="763"/>
      <c r="I415" s="763"/>
      <c r="J415" s="763"/>
      <c r="K415" s="763"/>
      <c r="L415" s="763"/>
      <c r="M415" s="763"/>
      <c r="N415" s="763"/>
      <c r="O415" s="763"/>
      <c r="P415" s="763"/>
      <c r="Q415" s="763"/>
      <c r="R415" s="763"/>
      <c r="S415" s="763"/>
      <c r="T415" s="763"/>
      <c r="U415" s="763"/>
      <c r="V415" s="763"/>
      <c r="W415" s="763"/>
      <c r="X415" s="763"/>
      <c r="Y415" s="763"/>
      <c r="Z415" s="763"/>
      <c r="AA415" s="763"/>
      <c r="AB415" s="763"/>
      <c r="AC415" s="763"/>
      <c r="AD415" s="763"/>
      <c r="AE415" s="763"/>
      <c r="AF415" s="763"/>
      <c r="AG415" s="763"/>
      <c r="AH415" s="763"/>
      <c r="AI415" s="763"/>
      <c r="AJ415" s="763"/>
      <c r="AK415" s="763"/>
      <c r="AL415" s="153"/>
      <c r="AM415" s="153"/>
    </row>
    <row r="416" spans="1:39" x14ac:dyDescent="0.25">
      <c r="A416" s="153"/>
      <c r="B416" s="763"/>
      <c r="C416" s="763"/>
      <c r="D416" s="763"/>
      <c r="E416" s="763"/>
      <c r="F416" s="763"/>
      <c r="G416" s="763"/>
      <c r="H416" s="763"/>
      <c r="I416" s="763"/>
      <c r="J416" s="763"/>
      <c r="K416" s="763"/>
      <c r="L416" s="763"/>
      <c r="M416" s="763"/>
      <c r="N416" s="763"/>
      <c r="O416" s="763"/>
      <c r="P416" s="763"/>
      <c r="Q416" s="763"/>
      <c r="R416" s="763"/>
      <c r="S416" s="763"/>
      <c r="T416" s="763"/>
      <c r="U416" s="763"/>
      <c r="V416" s="763"/>
      <c r="W416" s="763"/>
      <c r="X416" s="763"/>
      <c r="Y416" s="763"/>
      <c r="Z416" s="763"/>
      <c r="AA416" s="763"/>
      <c r="AB416" s="763"/>
      <c r="AC416" s="763"/>
      <c r="AD416" s="763"/>
      <c r="AE416" s="763"/>
      <c r="AF416" s="763"/>
      <c r="AG416" s="763"/>
      <c r="AH416" s="763"/>
      <c r="AI416" s="763"/>
      <c r="AJ416" s="763"/>
      <c r="AK416" s="763"/>
      <c r="AL416" s="153"/>
      <c r="AM416" s="153"/>
    </row>
    <row r="417" spans="1:39" x14ac:dyDescent="0.25">
      <c r="A417" s="153"/>
      <c r="B417" s="763"/>
      <c r="C417" s="763"/>
      <c r="D417" s="763"/>
      <c r="E417" s="763"/>
      <c r="F417" s="763"/>
      <c r="G417" s="763"/>
      <c r="H417" s="763"/>
      <c r="I417" s="763"/>
      <c r="J417" s="763"/>
      <c r="K417" s="763"/>
      <c r="L417" s="763"/>
      <c r="M417" s="763"/>
      <c r="N417" s="763"/>
      <c r="O417" s="763"/>
      <c r="P417" s="763"/>
      <c r="Q417" s="763"/>
      <c r="R417" s="763"/>
      <c r="S417" s="763"/>
      <c r="T417" s="763"/>
      <c r="U417" s="763"/>
      <c r="V417" s="763"/>
      <c r="W417" s="763"/>
      <c r="X417" s="763"/>
      <c r="Y417" s="763"/>
      <c r="Z417" s="763"/>
      <c r="AA417" s="763"/>
      <c r="AB417" s="763"/>
      <c r="AC417" s="763"/>
      <c r="AD417" s="763"/>
      <c r="AE417" s="763"/>
      <c r="AF417" s="763"/>
      <c r="AG417" s="763"/>
      <c r="AH417" s="763"/>
      <c r="AI417" s="763"/>
      <c r="AJ417" s="763"/>
      <c r="AK417" s="763"/>
      <c r="AL417" s="153"/>
      <c r="AM417" s="153"/>
    </row>
    <row r="418" spans="1:39" x14ac:dyDescent="0.25">
      <c r="A418" s="153"/>
      <c r="B418" s="763"/>
      <c r="C418" s="763"/>
      <c r="D418" s="763"/>
      <c r="E418" s="763"/>
      <c r="F418" s="763"/>
      <c r="G418" s="763"/>
      <c r="H418" s="763"/>
      <c r="I418" s="763"/>
      <c r="J418" s="763"/>
      <c r="K418" s="763"/>
      <c r="L418" s="763"/>
      <c r="M418" s="763"/>
      <c r="N418" s="763"/>
      <c r="O418" s="763"/>
      <c r="P418" s="763"/>
      <c r="Q418" s="763"/>
      <c r="R418" s="763"/>
      <c r="S418" s="763"/>
      <c r="T418" s="763"/>
      <c r="U418" s="763"/>
      <c r="V418" s="763"/>
      <c r="W418" s="763"/>
      <c r="X418" s="763"/>
      <c r="Y418" s="763"/>
      <c r="Z418" s="763"/>
      <c r="AA418" s="763"/>
      <c r="AB418" s="763"/>
      <c r="AC418" s="763"/>
      <c r="AD418" s="763"/>
      <c r="AE418" s="763"/>
      <c r="AF418" s="763"/>
      <c r="AG418" s="763"/>
      <c r="AH418" s="763"/>
      <c r="AI418" s="763"/>
      <c r="AJ418" s="763"/>
      <c r="AK418" s="763"/>
      <c r="AL418" s="153"/>
      <c r="AM418" s="153"/>
    </row>
    <row r="419" spans="1:39" x14ac:dyDescent="0.25">
      <c r="A419" s="153"/>
      <c r="B419" s="763"/>
      <c r="C419" s="763"/>
      <c r="D419" s="763"/>
      <c r="E419" s="763"/>
      <c r="F419" s="763"/>
      <c r="G419" s="763"/>
      <c r="H419" s="763"/>
      <c r="I419" s="763"/>
      <c r="J419" s="763"/>
      <c r="K419" s="763"/>
      <c r="L419" s="763"/>
      <c r="M419" s="763"/>
      <c r="N419" s="763"/>
      <c r="O419" s="763"/>
      <c r="P419" s="763"/>
      <c r="Q419" s="763"/>
      <c r="R419" s="763"/>
      <c r="S419" s="763"/>
      <c r="T419" s="763"/>
      <c r="U419" s="763"/>
      <c r="V419" s="763"/>
      <c r="W419" s="763"/>
      <c r="X419" s="763"/>
      <c r="Y419" s="763"/>
      <c r="Z419" s="763"/>
      <c r="AA419" s="763"/>
      <c r="AB419" s="763"/>
      <c r="AC419" s="763"/>
      <c r="AD419" s="763"/>
      <c r="AE419" s="763"/>
      <c r="AF419" s="763"/>
      <c r="AG419" s="763"/>
      <c r="AH419" s="763"/>
      <c r="AI419" s="763"/>
      <c r="AJ419" s="763"/>
      <c r="AK419" s="763"/>
      <c r="AL419" s="153"/>
      <c r="AM419" s="153"/>
    </row>
    <row r="420" spans="1:39" x14ac:dyDescent="0.25">
      <c r="A420" s="153"/>
      <c r="B420" s="763"/>
      <c r="C420" s="763"/>
      <c r="D420" s="763"/>
      <c r="E420" s="763"/>
      <c r="F420" s="763"/>
      <c r="G420" s="763"/>
      <c r="H420" s="763"/>
      <c r="I420" s="763"/>
      <c r="J420" s="763"/>
      <c r="K420" s="763"/>
      <c r="L420" s="763"/>
      <c r="M420" s="763"/>
      <c r="N420" s="763"/>
      <c r="O420" s="763"/>
      <c r="P420" s="763"/>
      <c r="Q420" s="763"/>
      <c r="R420" s="763"/>
      <c r="S420" s="763"/>
      <c r="T420" s="763"/>
      <c r="U420" s="763"/>
      <c r="V420" s="763"/>
      <c r="W420" s="763"/>
      <c r="X420" s="763"/>
      <c r="Y420" s="763"/>
      <c r="Z420" s="763"/>
      <c r="AA420" s="763"/>
      <c r="AB420" s="763"/>
      <c r="AC420" s="763"/>
      <c r="AD420" s="763"/>
      <c r="AE420" s="763"/>
      <c r="AF420" s="763"/>
      <c r="AG420" s="763"/>
      <c r="AH420" s="763"/>
      <c r="AI420" s="763"/>
      <c r="AJ420" s="763"/>
      <c r="AK420" s="763"/>
      <c r="AL420" s="153"/>
      <c r="AM420" s="153"/>
    </row>
    <row r="421" spans="1:39" x14ac:dyDescent="0.25">
      <c r="A421" s="153"/>
      <c r="B421" s="763"/>
      <c r="C421" s="763"/>
      <c r="D421" s="763"/>
      <c r="E421" s="763"/>
      <c r="F421" s="763"/>
      <c r="G421" s="763"/>
      <c r="H421" s="763"/>
      <c r="I421" s="763"/>
      <c r="J421" s="763"/>
      <c r="K421" s="763"/>
      <c r="L421" s="763"/>
      <c r="M421" s="763"/>
      <c r="N421" s="763"/>
      <c r="O421" s="763"/>
      <c r="P421" s="763"/>
      <c r="Q421" s="763"/>
      <c r="R421" s="763"/>
      <c r="S421" s="763"/>
      <c r="T421" s="763"/>
      <c r="U421" s="763"/>
      <c r="V421" s="763"/>
      <c r="W421" s="763"/>
      <c r="X421" s="763"/>
      <c r="Y421" s="763"/>
      <c r="Z421" s="763"/>
      <c r="AA421" s="763"/>
      <c r="AB421" s="763"/>
      <c r="AC421" s="763"/>
      <c r="AD421" s="763"/>
      <c r="AE421" s="763"/>
      <c r="AF421" s="763"/>
      <c r="AG421" s="763"/>
      <c r="AH421" s="763"/>
      <c r="AI421" s="763"/>
      <c r="AJ421" s="763"/>
      <c r="AK421" s="763"/>
      <c r="AL421" s="153"/>
      <c r="AM421" s="153"/>
    </row>
    <row r="422" spans="1:39" x14ac:dyDescent="0.25">
      <c r="A422" s="153"/>
      <c r="B422" s="763"/>
      <c r="C422" s="763"/>
      <c r="D422" s="763"/>
      <c r="E422" s="763"/>
      <c r="F422" s="763"/>
      <c r="G422" s="763"/>
      <c r="H422" s="763"/>
      <c r="I422" s="763"/>
      <c r="J422" s="763"/>
      <c r="K422" s="763"/>
      <c r="L422" s="763"/>
      <c r="M422" s="763"/>
      <c r="N422" s="763"/>
      <c r="O422" s="763"/>
      <c r="P422" s="763"/>
      <c r="Q422" s="763"/>
      <c r="R422" s="763"/>
      <c r="S422" s="763"/>
      <c r="T422" s="763"/>
      <c r="U422" s="763"/>
      <c r="V422" s="763"/>
      <c r="W422" s="763"/>
      <c r="X422" s="763"/>
      <c r="Y422" s="763"/>
      <c r="Z422" s="763"/>
      <c r="AA422" s="763"/>
      <c r="AB422" s="763"/>
      <c r="AC422" s="763"/>
      <c r="AD422" s="763"/>
      <c r="AE422" s="763"/>
      <c r="AF422" s="763"/>
      <c r="AG422" s="763"/>
      <c r="AH422" s="763"/>
      <c r="AI422" s="763"/>
      <c r="AJ422" s="763"/>
      <c r="AK422" s="763"/>
      <c r="AL422" s="153"/>
      <c r="AM422" s="153"/>
    </row>
    <row r="423" spans="1:39" x14ac:dyDescent="0.25">
      <c r="A423" s="153"/>
      <c r="B423" s="763"/>
      <c r="C423" s="763"/>
      <c r="D423" s="763"/>
      <c r="E423" s="763"/>
      <c r="F423" s="763"/>
      <c r="G423" s="763"/>
      <c r="H423" s="763"/>
      <c r="I423" s="763"/>
      <c r="J423" s="763"/>
      <c r="K423" s="763"/>
      <c r="L423" s="763"/>
      <c r="M423" s="763"/>
      <c r="N423" s="763"/>
      <c r="O423" s="763"/>
      <c r="P423" s="763"/>
      <c r="Q423" s="763"/>
      <c r="R423" s="763"/>
      <c r="S423" s="763"/>
      <c r="T423" s="763"/>
      <c r="U423" s="763"/>
      <c r="V423" s="763"/>
      <c r="W423" s="763"/>
      <c r="X423" s="763"/>
      <c r="Y423" s="763"/>
      <c r="Z423" s="763"/>
      <c r="AA423" s="763"/>
      <c r="AB423" s="763"/>
      <c r="AC423" s="763"/>
      <c r="AD423" s="763"/>
      <c r="AE423" s="763"/>
      <c r="AF423" s="763"/>
      <c r="AG423" s="763"/>
      <c r="AH423" s="763"/>
      <c r="AI423" s="763"/>
      <c r="AJ423" s="763"/>
      <c r="AK423" s="763"/>
      <c r="AL423" s="153"/>
      <c r="AM423" s="153"/>
    </row>
    <row r="424" spans="1:39" x14ac:dyDescent="0.25">
      <c r="A424" s="153"/>
      <c r="B424" s="763"/>
      <c r="C424" s="763"/>
      <c r="D424" s="763"/>
      <c r="E424" s="763"/>
      <c r="F424" s="763"/>
      <c r="G424" s="763"/>
      <c r="H424" s="763"/>
      <c r="I424" s="763"/>
      <c r="J424" s="763"/>
      <c r="K424" s="763"/>
      <c r="L424" s="763"/>
      <c r="M424" s="763"/>
      <c r="N424" s="763"/>
      <c r="O424" s="763"/>
      <c r="P424" s="763"/>
      <c r="Q424" s="763"/>
      <c r="R424" s="763"/>
      <c r="S424" s="763"/>
      <c r="T424" s="763"/>
      <c r="U424" s="763"/>
      <c r="V424" s="763"/>
      <c r="W424" s="763"/>
      <c r="X424" s="763"/>
      <c r="Y424" s="763"/>
      <c r="Z424" s="763"/>
      <c r="AA424" s="763"/>
      <c r="AB424" s="763"/>
      <c r="AC424" s="763"/>
      <c r="AD424" s="763"/>
      <c r="AE424" s="763"/>
      <c r="AF424" s="763"/>
      <c r="AG424" s="763"/>
      <c r="AH424" s="763"/>
      <c r="AI424" s="763"/>
      <c r="AJ424" s="763"/>
      <c r="AK424" s="763"/>
      <c r="AL424" s="153"/>
      <c r="AM424" s="153"/>
    </row>
    <row r="425" spans="1:39" x14ac:dyDescent="0.25">
      <c r="A425" s="153"/>
      <c r="B425" s="763"/>
      <c r="C425" s="763"/>
      <c r="D425" s="763"/>
      <c r="E425" s="763"/>
      <c r="F425" s="763"/>
      <c r="G425" s="763"/>
      <c r="H425" s="763"/>
      <c r="I425" s="763"/>
      <c r="J425" s="763"/>
      <c r="K425" s="763"/>
      <c r="L425" s="763"/>
      <c r="M425" s="763"/>
      <c r="N425" s="763"/>
      <c r="O425" s="763"/>
      <c r="P425" s="763"/>
      <c r="Q425" s="763"/>
      <c r="R425" s="763"/>
      <c r="S425" s="763"/>
      <c r="T425" s="763"/>
      <c r="U425" s="763"/>
      <c r="V425" s="763"/>
      <c r="W425" s="763"/>
      <c r="X425" s="763"/>
      <c r="Y425" s="763"/>
      <c r="Z425" s="763"/>
      <c r="AA425" s="763"/>
      <c r="AB425" s="763"/>
      <c r="AC425" s="763"/>
      <c r="AD425" s="763"/>
      <c r="AE425" s="763"/>
      <c r="AF425" s="763"/>
      <c r="AG425" s="763"/>
      <c r="AH425" s="763"/>
      <c r="AI425" s="763"/>
      <c r="AJ425" s="763"/>
      <c r="AK425" s="763"/>
      <c r="AL425" s="153"/>
      <c r="AM425" s="153"/>
    </row>
    <row r="426" spans="1:39" x14ac:dyDescent="0.25">
      <c r="A426" s="153"/>
      <c r="B426" s="763"/>
      <c r="C426" s="763"/>
      <c r="D426" s="763"/>
      <c r="E426" s="763"/>
      <c r="F426" s="763"/>
      <c r="G426" s="763"/>
      <c r="H426" s="763"/>
      <c r="I426" s="763"/>
      <c r="J426" s="763"/>
      <c r="K426" s="763"/>
      <c r="L426" s="763"/>
      <c r="M426" s="763"/>
      <c r="N426" s="763"/>
      <c r="O426" s="763"/>
      <c r="P426" s="763"/>
      <c r="Q426" s="763"/>
      <c r="R426" s="763"/>
      <c r="S426" s="763"/>
      <c r="T426" s="763"/>
      <c r="U426" s="763"/>
      <c r="V426" s="763"/>
      <c r="W426" s="763"/>
      <c r="X426" s="763"/>
      <c r="Y426" s="763"/>
      <c r="Z426" s="763"/>
      <c r="AA426" s="763"/>
      <c r="AB426" s="763"/>
      <c r="AC426" s="763"/>
      <c r="AD426" s="763"/>
      <c r="AE426" s="763"/>
      <c r="AF426" s="763"/>
      <c r="AG426" s="763"/>
      <c r="AH426" s="763"/>
      <c r="AI426" s="763"/>
      <c r="AJ426" s="763"/>
      <c r="AK426" s="763"/>
      <c r="AL426" s="153"/>
      <c r="AM426" s="153"/>
    </row>
    <row r="427" spans="1:39" x14ac:dyDescent="0.25">
      <c r="A427" s="153"/>
      <c r="B427" s="763"/>
      <c r="C427" s="763"/>
      <c r="D427" s="763"/>
      <c r="E427" s="763"/>
      <c r="F427" s="763"/>
      <c r="G427" s="763"/>
      <c r="H427" s="763"/>
      <c r="I427" s="763"/>
      <c r="J427" s="763"/>
      <c r="K427" s="763"/>
      <c r="L427" s="763"/>
      <c r="M427" s="763"/>
      <c r="N427" s="763"/>
      <c r="O427" s="763"/>
      <c r="P427" s="763"/>
      <c r="Q427" s="763"/>
      <c r="R427" s="763"/>
      <c r="S427" s="763"/>
      <c r="T427" s="763"/>
      <c r="U427" s="763"/>
      <c r="V427" s="763"/>
      <c r="W427" s="763"/>
      <c r="X427" s="763"/>
      <c r="Y427" s="763"/>
      <c r="Z427" s="763"/>
      <c r="AA427" s="763"/>
      <c r="AB427" s="763"/>
      <c r="AC427" s="763"/>
      <c r="AD427" s="763"/>
      <c r="AE427" s="763"/>
      <c r="AF427" s="763"/>
      <c r="AG427" s="763"/>
      <c r="AH427" s="763"/>
      <c r="AI427" s="763"/>
      <c r="AJ427" s="763"/>
      <c r="AK427" s="763"/>
      <c r="AL427" s="153"/>
      <c r="AM427" s="153"/>
    </row>
    <row r="428" spans="1:39" x14ac:dyDescent="0.25">
      <c r="A428" s="153"/>
      <c r="B428" s="763"/>
      <c r="C428" s="763"/>
      <c r="D428" s="763"/>
      <c r="E428" s="763"/>
      <c r="F428" s="763"/>
      <c r="G428" s="763"/>
      <c r="H428" s="763"/>
      <c r="I428" s="763"/>
      <c r="J428" s="763"/>
      <c r="K428" s="763"/>
      <c r="L428" s="763"/>
      <c r="M428" s="763"/>
      <c r="N428" s="763"/>
      <c r="O428" s="763"/>
      <c r="P428" s="763"/>
      <c r="Q428" s="763"/>
      <c r="R428" s="763"/>
      <c r="S428" s="763"/>
      <c r="T428" s="763"/>
      <c r="U428" s="763"/>
      <c r="V428" s="763"/>
      <c r="W428" s="763"/>
      <c r="X428" s="763"/>
      <c r="Y428" s="763"/>
      <c r="Z428" s="763"/>
      <c r="AA428" s="763"/>
      <c r="AB428" s="763"/>
      <c r="AC428" s="763"/>
      <c r="AD428" s="763"/>
      <c r="AE428" s="763"/>
      <c r="AF428" s="763"/>
      <c r="AG428" s="763"/>
      <c r="AH428" s="763"/>
      <c r="AI428" s="763"/>
      <c r="AJ428" s="763"/>
      <c r="AK428" s="763"/>
      <c r="AL428" s="153"/>
      <c r="AM428" s="153"/>
    </row>
    <row r="429" spans="1:39" x14ac:dyDescent="0.25">
      <c r="A429" s="153"/>
      <c r="B429" s="763"/>
      <c r="C429" s="763"/>
      <c r="D429" s="763"/>
      <c r="E429" s="763"/>
      <c r="F429" s="763"/>
      <c r="G429" s="763"/>
      <c r="H429" s="763"/>
      <c r="I429" s="763"/>
      <c r="J429" s="763"/>
      <c r="K429" s="763"/>
      <c r="L429" s="763"/>
      <c r="M429" s="763"/>
      <c r="N429" s="763"/>
      <c r="O429" s="763"/>
      <c r="P429" s="763"/>
      <c r="Q429" s="763"/>
      <c r="R429" s="763"/>
      <c r="S429" s="763"/>
      <c r="T429" s="763"/>
      <c r="U429" s="763"/>
      <c r="V429" s="763"/>
      <c r="W429" s="763"/>
      <c r="X429" s="763"/>
      <c r="Y429" s="763"/>
      <c r="Z429" s="763"/>
      <c r="AA429" s="763"/>
      <c r="AB429" s="763"/>
      <c r="AC429" s="763"/>
      <c r="AD429" s="763"/>
      <c r="AE429" s="763"/>
      <c r="AF429" s="763"/>
      <c r="AG429" s="763"/>
      <c r="AH429" s="763"/>
      <c r="AI429" s="763"/>
      <c r="AJ429" s="763"/>
      <c r="AK429" s="763"/>
      <c r="AL429" s="153"/>
      <c r="AM429" s="153"/>
    </row>
    <row r="430" spans="1:39" x14ac:dyDescent="0.25">
      <c r="A430" s="153"/>
      <c r="B430" s="763"/>
      <c r="C430" s="763"/>
      <c r="D430" s="763"/>
      <c r="E430" s="763"/>
      <c r="F430" s="763"/>
      <c r="G430" s="763"/>
      <c r="H430" s="763"/>
      <c r="I430" s="763"/>
      <c r="J430" s="763"/>
      <c r="K430" s="763"/>
      <c r="L430" s="763"/>
      <c r="M430" s="763"/>
      <c r="N430" s="763"/>
      <c r="O430" s="763"/>
      <c r="P430" s="763"/>
      <c r="Q430" s="763"/>
      <c r="R430" s="763"/>
      <c r="S430" s="763"/>
      <c r="T430" s="763"/>
      <c r="U430" s="763"/>
      <c r="V430" s="763"/>
      <c r="W430" s="763"/>
      <c r="X430" s="763"/>
      <c r="Y430" s="763"/>
      <c r="Z430" s="763"/>
      <c r="AA430" s="763"/>
      <c r="AB430" s="763"/>
      <c r="AC430" s="763"/>
      <c r="AD430" s="763"/>
      <c r="AE430" s="763"/>
      <c r="AF430" s="763"/>
      <c r="AG430" s="763"/>
      <c r="AH430" s="763"/>
      <c r="AI430" s="763"/>
      <c r="AJ430" s="763"/>
      <c r="AK430" s="763"/>
      <c r="AL430" s="153"/>
      <c r="AM430" s="153"/>
    </row>
    <row r="431" spans="1:39" x14ac:dyDescent="0.25">
      <c r="A431" s="153"/>
      <c r="B431" s="763"/>
      <c r="C431" s="763"/>
      <c r="D431" s="763"/>
      <c r="E431" s="763"/>
      <c r="F431" s="763"/>
      <c r="G431" s="763"/>
      <c r="H431" s="763"/>
      <c r="I431" s="763"/>
      <c r="J431" s="763"/>
      <c r="K431" s="763"/>
      <c r="L431" s="763"/>
      <c r="M431" s="763"/>
      <c r="N431" s="763"/>
      <c r="O431" s="763"/>
      <c r="P431" s="763"/>
      <c r="Q431" s="763"/>
      <c r="R431" s="763"/>
      <c r="S431" s="763"/>
      <c r="T431" s="763"/>
      <c r="U431" s="763"/>
      <c r="V431" s="763"/>
      <c r="W431" s="763"/>
      <c r="X431" s="763"/>
      <c r="Y431" s="763"/>
      <c r="Z431" s="763"/>
      <c r="AA431" s="763"/>
      <c r="AB431" s="763"/>
      <c r="AC431" s="763"/>
      <c r="AD431" s="763"/>
      <c r="AE431" s="763"/>
      <c r="AF431" s="763"/>
      <c r="AG431" s="763"/>
      <c r="AH431" s="763"/>
      <c r="AI431" s="763"/>
      <c r="AJ431" s="763"/>
      <c r="AK431" s="763"/>
      <c r="AL431" s="153"/>
      <c r="AM431" s="153"/>
    </row>
    <row r="432" spans="1:39" x14ac:dyDescent="0.25">
      <c r="A432" s="153"/>
      <c r="B432" s="763"/>
      <c r="C432" s="763"/>
      <c r="D432" s="763"/>
      <c r="E432" s="763"/>
      <c r="F432" s="763"/>
      <c r="G432" s="763"/>
      <c r="H432" s="763"/>
      <c r="I432" s="763"/>
      <c r="J432" s="763"/>
      <c r="K432" s="763"/>
      <c r="L432" s="763"/>
      <c r="M432" s="763"/>
      <c r="N432" s="763"/>
      <c r="O432" s="763"/>
      <c r="P432" s="763"/>
      <c r="Q432" s="763"/>
      <c r="R432" s="763"/>
      <c r="S432" s="763"/>
      <c r="T432" s="763"/>
      <c r="U432" s="763"/>
      <c r="V432" s="763"/>
      <c r="W432" s="763"/>
      <c r="X432" s="763"/>
      <c r="Y432" s="763"/>
      <c r="Z432" s="763"/>
      <c r="AA432" s="763"/>
      <c r="AB432" s="763"/>
      <c r="AC432" s="763"/>
      <c r="AD432" s="763"/>
      <c r="AE432" s="763"/>
      <c r="AF432" s="763"/>
      <c r="AG432" s="763"/>
      <c r="AH432" s="763"/>
      <c r="AI432" s="763"/>
      <c r="AJ432" s="763"/>
      <c r="AK432" s="763"/>
      <c r="AL432" s="153"/>
      <c r="AM432" s="153"/>
    </row>
    <row r="433" spans="1:39" x14ac:dyDescent="0.25">
      <c r="A433" s="153"/>
      <c r="B433" s="763"/>
      <c r="C433" s="763"/>
      <c r="D433" s="763"/>
      <c r="E433" s="763"/>
      <c r="F433" s="763"/>
      <c r="G433" s="763"/>
      <c r="H433" s="763"/>
      <c r="I433" s="763"/>
      <c r="J433" s="763"/>
      <c r="K433" s="763"/>
      <c r="L433" s="763"/>
      <c r="M433" s="763"/>
      <c r="N433" s="763"/>
      <c r="O433" s="763"/>
      <c r="P433" s="763"/>
      <c r="Q433" s="763"/>
      <c r="R433" s="763"/>
      <c r="S433" s="763"/>
      <c r="T433" s="763"/>
      <c r="U433" s="763"/>
      <c r="V433" s="763"/>
      <c r="W433" s="763"/>
      <c r="X433" s="763"/>
      <c r="Y433" s="763"/>
      <c r="Z433" s="763"/>
      <c r="AA433" s="763"/>
      <c r="AB433" s="763"/>
      <c r="AC433" s="763"/>
      <c r="AD433" s="763"/>
      <c r="AE433" s="763"/>
      <c r="AF433" s="763"/>
      <c r="AG433" s="763"/>
      <c r="AH433" s="763"/>
      <c r="AI433" s="763"/>
      <c r="AJ433" s="763"/>
      <c r="AK433" s="763"/>
      <c r="AL433" s="153"/>
      <c r="AM433" s="153"/>
    </row>
    <row r="434" spans="1:39" x14ac:dyDescent="0.25">
      <c r="A434" s="153"/>
      <c r="B434" s="763"/>
      <c r="C434" s="763"/>
      <c r="D434" s="763"/>
      <c r="E434" s="763"/>
      <c r="F434" s="763"/>
      <c r="G434" s="763"/>
      <c r="H434" s="763"/>
      <c r="I434" s="763"/>
      <c r="J434" s="763"/>
      <c r="K434" s="763"/>
      <c r="L434" s="763"/>
      <c r="M434" s="763"/>
      <c r="N434" s="763"/>
      <c r="O434" s="763"/>
      <c r="P434" s="763"/>
      <c r="Q434" s="763"/>
      <c r="R434" s="763"/>
      <c r="S434" s="763"/>
      <c r="T434" s="763"/>
      <c r="U434" s="763"/>
      <c r="V434" s="763"/>
      <c r="W434" s="763"/>
      <c r="X434" s="763"/>
      <c r="Y434" s="763"/>
      <c r="Z434" s="763"/>
      <c r="AA434" s="763"/>
      <c r="AB434" s="763"/>
      <c r="AC434" s="763"/>
      <c r="AD434" s="763"/>
      <c r="AE434" s="763"/>
      <c r="AF434" s="763"/>
      <c r="AG434" s="763"/>
      <c r="AH434" s="763"/>
      <c r="AI434" s="763"/>
      <c r="AJ434" s="763"/>
      <c r="AK434" s="763"/>
      <c r="AL434" s="153"/>
      <c r="AM434" s="153"/>
    </row>
    <row r="435" spans="1:39" x14ac:dyDescent="0.25">
      <c r="A435" s="153"/>
      <c r="B435" s="763"/>
      <c r="C435" s="763"/>
      <c r="D435" s="763"/>
      <c r="E435" s="763"/>
      <c r="F435" s="763"/>
      <c r="G435" s="763"/>
      <c r="H435" s="763"/>
      <c r="I435" s="763"/>
      <c r="J435" s="763"/>
      <c r="K435" s="763"/>
      <c r="L435" s="763"/>
      <c r="M435" s="763"/>
      <c r="N435" s="763"/>
      <c r="O435" s="763"/>
      <c r="P435" s="763"/>
      <c r="Q435" s="763"/>
      <c r="R435" s="763"/>
      <c r="S435" s="763"/>
      <c r="T435" s="763"/>
      <c r="U435" s="763"/>
      <c r="V435" s="763"/>
      <c r="W435" s="763"/>
      <c r="X435" s="763"/>
      <c r="Y435" s="763"/>
      <c r="Z435" s="763"/>
      <c r="AA435" s="763"/>
      <c r="AB435" s="763"/>
      <c r="AC435" s="763"/>
      <c r="AD435" s="763"/>
      <c r="AE435" s="763"/>
      <c r="AF435" s="763"/>
      <c r="AG435" s="763"/>
      <c r="AH435" s="763"/>
      <c r="AI435" s="763"/>
      <c r="AJ435" s="763"/>
      <c r="AK435" s="763"/>
      <c r="AL435" s="153"/>
      <c r="AM435" s="153"/>
    </row>
    <row r="436" spans="1:39" x14ac:dyDescent="0.25">
      <c r="A436" s="153"/>
      <c r="B436" s="763"/>
      <c r="C436" s="763"/>
      <c r="D436" s="763"/>
      <c r="E436" s="763"/>
      <c r="F436" s="763"/>
      <c r="G436" s="763"/>
      <c r="H436" s="763"/>
      <c r="I436" s="763"/>
      <c r="J436" s="763"/>
      <c r="K436" s="763"/>
      <c r="L436" s="763"/>
      <c r="M436" s="763"/>
      <c r="N436" s="763"/>
      <c r="O436" s="763"/>
      <c r="P436" s="763"/>
      <c r="Q436" s="763"/>
      <c r="R436" s="763"/>
      <c r="S436" s="763"/>
      <c r="T436" s="763"/>
      <c r="U436" s="763"/>
      <c r="V436" s="763"/>
      <c r="W436" s="763"/>
      <c r="X436" s="763"/>
      <c r="Y436" s="763"/>
      <c r="Z436" s="763"/>
      <c r="AA436" s="763"/>
      <c r="AB436" s="763"/>
      <c r="AC436" s="763"/>
      <c r="AD436" s="763"/>
      <c r="AE436" s="763"/>
      <c r="AF436" s="763"/>
      <c r="AG436" s="763"/>
      <c r="AH436" s="763"/>
      <c r="AI436" s="763"/>
      <c r="AJ436" s="763"/>
      <c r="AK436" s="763"/>
      <c r="AL436" s="153"/>
      <c r="AM436" s="153"/>
    </row>
    <row r="437" spans="1:39" x14ac:dyDescent="0.25">
      <c r="A437" s="153"/>
      <c r="B437" s="763"/>
      <c r="C437" s="763"/>
      <c r="D437" s="763"/>
      <c r="E437" s="763"/>
      <c r="F437" s="763"/>
      <c r="G437" s="763"/>
      <c r="H437" s="763"/>
      <c r="I437" s="763"/>
      <c r="J437" s="763"/>
      <c r="K437" s="763"/>
      <c r="L437" s="763"/>
      <c r="M437" s="763"/>
      <c r="N437" s="763"/>
      <c r="O437" s="763"/>
      <c r="P437" s="763"/>
      <c r="Q437" s="763"/>
      <c r="R437" s="763"/>
      <c r="S437" s="763"/>
      <c r="T437" s="763"/>
      <c r="U437" s="763"/>
      <c r="V437" s="763"/>
      <c r="W437" s="763"/>
      <c r="X437" s="763"/>
      <c r="Y437" s="763"/>
      <c r="Z437" s="763"/>
      <c r="AA437" s="763"/>
      <c r="AB437" s="763"/>
      <c r="AC437" s="763"/>
      <c r="AD437" s="763"/>
      <c r="AE437" s="763"/>
      <c r="AF437" s="763"/>
      <c r="AG437" s="763"/>
      <c r="AH437" s="763"/>
      <c r="AI437" s="763"/>
      <c r="AJ437" s="763"/>
      <c r="AK437" s="763"/>
      <c r="AL437" s="153"/>
      <c r="AM437" s="153"/>
    </row>
    <row r="438" spans="1:39" x14ac:dyDescent="0.25">
      <c r="A438" s="153"/>
      <c r="B438" s="763"/>
      <c r="C438" s="763"/>
      <c r="D438" s="763"/>
      <c r="E438" s="763"/>
      <c r="F438" s="763"/>
      <c r="G438" s="763"/>
      <c r="H438" s="763"/>
      <c r="I438" s="763"/>
      <c r="J438" s="763"/>
      <c r="K438" s="763"/>
      <c r="L438" s="763"/>
      <c r="M438" s="763"/>
      <c r="N438" s="763"/>
      <c r="O438" s="763"/>
      <c r="P438" s="763"/>
      <c r="Q438" s="763"/>
      <c r="R438" s="763"/>
      <c r="S438" s="763"/>
      <c r="T438" s="763"/>
      <c r="U438" s="763"/>
      <c r="V438" s="763"/>
      <c r="W438" s="763"/>
      <c r="X438" s="763"/>
      <c r="Y438" s="763"/>
      <c r="Z438" s="763"/>
      <c r="AA438" s="763"/>
      <c r="AB438" s="763"/>
      <c r="AC438" s="763"/>
      <c r="AD438" s="763"/>
      <c r="AE438" s="763"/>
      <c r="AF438" s="763"/>
      <c r="AG438" s="763"/>
      <c r="AH438" s="763"/>
      <c r="AI438" s="763"/>
      <c r="AJ438" s="763"/>
      <c r="AK438" s="763"/>
      <c r="AL438" s="153"/>
      <c r="AM438" s="153"/>
    </row>
    <row r="439" spans="1:39" x14ac:dyDescent="0.25">
      <c r="A439" s="153"/>
      <c r="B439" s="763"/>
      <c r="C439" s="763"/>
      <c r="D439" s="763"/>
      <c r="E439" s="763"/>
      <c r="F439" s="763"/>
      <c r="G439" s="763"/>
      <c r="H439" s="763"/>
      <c r="I439" s="763"/>
      <c r="J439" s="763"/>
      <c r="K439" s="763"/>
      <c r="L439" s="763"/>
      <c r="M439" s="763"/>
      <c r="N439" s="763"/>
      <c r="O439" s="763"/>
      <c r="P439" s="763"/>
      <c r="Q439" s="763"/>
      <c r="R439" s="763"/>
      <c r="S439" s="763"/>
      <c r="T439" s="763"/>
      <c r="U439" s="763"/>
      <c r="V439" s="763"/>
      <c r="W439" s="763"/>
      <c r="X439" s="763"/>
      <c r="Y439" s="763"/>
      <c r="Z439" s="763"/>
      <c r="AA439" s="763"/>
      <c r="AB439" s="763"/>
      <c r="AC439" s="763"/>
      <c r="AD439" s="763"/>
      <c r="AE439" s="763"/>
      <c r="AF439" s="763"/>
      <c r="AG439" s="763"/>
      <c r="AH439" s="763"/>
      <c r="AI439" s="763"/>
      <c r="AJ439" s="763"/>
      <c r="AK439" s="763"/>
      <c r="AL439" s="153"/>
      <c r="AM439" s="153"/>
    </row>
    <row r="440" spans="1:39" x14ac:dyDescent="0.25">
      <c r="A440" s="153"/>
      <c r="B440" s="763"/>
      <c r="C440" s="763"/>
      <c r="D440" s="763"/>
      <c r="E440" s="763"/>
      <c r="F440" s="763"/>
      <c r="G440" s="763"/>
      <c r="H440" s="763"/>
      <c r="I440" s="763"/>
      <c r="J440" s="763"/>
      <c r="K440" s="763"/>
      <c r="L440" s="763"/>
      <c r="M440" s="763"/>
      <c r="N440" s="763"/>
      <c r="O440" s="763"/>
      <c r="P440" s="763"/>
      <c r="Q440" s="763"/>
      <c r="R440" s="763"/>
      <c r="S440" s="763"/>
      <c r="T440" s="763"/>
      <c r="U440" s="763"/>
      <c r="V440" s="763"/>
      <c r="W440" s="763"/>
      <c r="X440" s="763"/>
      <c r="Y440" s="763"/>
      <c r="Z440" s="763"/>
      <c r="AA440" s="763"/>
      <c r="AB440" s="763"/>
      <c r="AC440" s="763"/>
      <c r="AD440" s="763"/>
      <c r="AE440" s="763"/>
      <c r="AF440" s="763"/>
      <c r="AG440" s="763"/>
      <c r="AH440" s="763"/>
      <c r="AI440" s="763"/>
      <c r="AJ440" s="763"/>
      <c r="AK440" s="763"/>
      <c r="AL440" s="153"/>
      <c r="AM440" s="153"/>
    </row>
    <row r="441" spans="1:39" x14ac:dyDescent="0.25">
      <c r="A441" s="153"/>
      <c r="B441" s="763"/>
      <c r="C441" s="763"/>
      <c r="D441" s="763"/>
      <c r="E441" s="763"/>
      <c r="F441" s="763"/>
      <c r="G441" s="763"/>
      <c r="H441" s="763"/>
      <c r="I441" s="763"/>
      <c r="J441" s="763"/>
      <c r="K441" s="763"/>
      <c r="L441" s="763"/>
      <c r="M441" s="763"/>
      <c r="N441" s="763"/>
      <c r="O441" s="763"/>
      <c r="P441" s="763"/>
      <c r="Q441" s="763"/>
      <c r="R441" s="763"/>
      <c r="S441" s="763"/>
      <c r="T441" s="763"/>
      <c r="U441" s="763"/>
      <c r="V441" s="763"/>
      <c r="W441" s="763"/>
      <c r="X441" s="763"/>
      <c r="Y441" s="763"/>
      <c r="Z441" s="763"/>
      <c r="AA441" s="763"/>
      <c r="AB441" s="763"/>
      <c r="AC441" s="763"/>
      <c r="AD441" s="763"/>
      <c r="AE441" s="763"/>
      <c r="AF441" s="763"/>
      <c r="AG441" s="763"/>
      <c r="AH441" s="763"/>
      <c r="AI441" s="763"/>
      <c r="AJ441" s="763"/>
      <c r="AK441" s="763"/>
      <c r="AL441" s="153"/>
      <c r="AM441" s="153"/>
    </row>
    <row r="442" spans="1:39" x14ac:dyDescent="0.25">
      <c r="A442" s="153"/>
      <c r="B442" s="763"/>
      <c r="C442" s="763"/>
      <c r="D442" s="763"/>
      <c r="E442" s="763"/>
      <c r="F442" s="763"/>
      <c r="G442" s="763"/>
      <c r="H442" s="763"/>
      <c r="I442" s="763"/>
      <c r="J442" s="763"/>
      <c r="K442" s="763"/>
      <c r="L442" s="763"/>
      <c r="M442" s="763"/>
      <c r="N442" s="763"/>
      <c r="O442" s="763"/>
      <c r="P442" s="763"/>
      <c r="Q442" s="763"/>
      <c r="R442" s="763"/>
      <c r="S442" s="763"/>
      <c r="T442" s="763"/>
      <c r="U442" s="763"/>
      <c r="V442" s="763"/>
      <c r="W442" s="763"/>
      <c r="X442" s="763"/>
      <c r="Y442" s="763"/>
      <c r="Z442" s="763"/>
      <c r="AA442" s="763"/>
      <c r="AB442" s="763"/>
      <c r="AC442" s="763"/>
      <c r="AD442" s="763"/>
      <c r="AE442" s="763"/>
      <c r="AF442" s="763"/>
      <c r="AG442" s="763"/>
      <c r="AH442" s="763"/>
      <c r="AI442" s="763"/>
      <c r="AJ442" s="763"/>
      <c r="AK442" s="763"/>
      <c r="AL442" s="153"/>
      <c r="AM442" s="153"/>
    </row>
    <row r="443" spans="1:39" x14ac:dyDescent="0.25">
      <c r="A443" s="153"/>
      <c r="B443" s="763"/>
      <c r="C443" s="763"/>
      <c r="D443" s="763"/>
      <c r="E443" s="763"/>
      <c r="F443" s="763"/>
      <c r="G443" s="763"/>
      <c r="H443" s="763"/>
      <c r="I443" s="763"/>
      <c r="J443" s="763"/>
      <c r="K443" s="763"/>
      <c r="L443" s="763"/>
      <c r="M443" s="763"/>
      <c r="N443" s="763"/>
      <c r="O443" s="763"/>
      <c r="P443" s="763"/>
      <c r="Q443" s="763"/>
      <c r="R443" s="763"/>
      <c r="S443" s="763"/>
      <c r="T443" s="763"/>
      <c r="U443" s="763"/>
      <c r="V443" s="763"/>
      <c r="W443" s="763"/>
      <c r="X443" s="763"/>
      <c r="Y443" s="763"/>
      <c r="Z443" s="763"/>
      <c r="AA443" s="763"/>
      <c r="AB443" s="763"/>
      <c r="AC443" s="763"/>
      <c r="AD443" s="763"/>
      <c r="AE443" s="763"/>
      <c r="AF443" s="763"/>
      <c r="AG443" s="763"/>
      <c r="AH443" s="763"/>
      <c r="AI443" s="763"/>
      <c r="AJ443" s="763"/>
      <c r="AK443" s="763"/>
      <c r="AL443" s="153"/>
      <c r="AM443" s="153"/>
    </row>
    <row r="444" spans="1:39" x14ac:dyDescent="0.25">
      <c r="A444" s="153"/>
      <c r="B444" s="763"/>
      <c r="C444" s="763"/>
      <c r="D444" s="763"/>
      <c r="E444" s="763"/>
      <c r="F444" s="763"/>
      <c r="G444" s="763"/>
      <c r="H444" s="763"/>
      <c r="I444" s="763"/>
      <c r="J444" s="763"/>
      <c r="K444" s="763"/>
      <c r="L444" s="763"/>
      <c r="M444" s="763"/>
      <c r="N444" s="763"/>
      <c r="O444" s="763"/>
      <c r="P444" s="763"/>
      <c r="Q444" s="763"/>
      <c r="R444" s="763"/>
      <c r="S444" s="763"/>
      <c r="T444" s="763"/>
      <c r="U444" s="763"/>
      <c r="V444" s="763"/>
      <c r="W444" s="763"/>
      <c r="X444" s="763"/>
      <c r="Y444" s="763"/>
      <c r="Z444" s="763"/>
      <c r="AA444" s="763"/>
      <c r="AB444" s="763"/>
      <c r="AC444" s="763"/>
      <c r="AD444" s="763"/>
      <c r="AE444" s="763"/>
      <c r="AF444" s="763"/>
      <c r="AG444" s="763"/>
      <c r="AH444" s="763"/>
      <c r="AI444" s="763"/>
      <c r="AJ444" s="763"/>
      <c r="AK444" s="763"/>
      <c r="AL444" s="153"/>
      <c r="AM444" s="153"/>
    </row>
    <row r="445" spans="1:39" x14ac:dyDescent="0.25">
      <c r="A445" s="153"/>
      <c r="B445" s="763"/>
      <c r="C445" s="763"/>
      <c r="D445" s="763"/>
      <c r="E445" s="763"/>
      <c r="F445" s="763"/>
      <c r="G445" s="763"/>
      <c r="H445" s="763"/>
      <c r="I445" s="763"/>
      <c r="J445" s="763"/>
      <c r="K445" s="763"/>
      <c r="L445" s="763"/>
      <c r="M445" s="763"/>
      <c r="N445" s="763"/>
      <c r="O445" s="763"/>
      <c r="P445" s="763"/>
      <c r="Q445" s="763"/>
      <c r="R445" s="763"/>
      <c r="S445" s="763"/>
      <c r="T445" s="763"/>
      <c r="U445" s="763"/>
      <c r="V445" s="763"/>
      <c r="W445" s="763"/>
      <c r="X445" s="763"/>
      <c r="Y445" s="763"/>
      <c r="Z445" s="763"/>
      <c r="AA445" s="763"/>
      <c r="AB445" s="763"/>
      <c r="AC445" s="763"/>
      <c r="AD445" s="763"/>
      <c r="AE445" s="763"/>
      <c r="AF445" s="763"/>
      <c r="AG445" s="763"/>
      <c r="AH445" s="763"/>
      <c r="AI445" s="763"/>
      <c r="AJ445" s="763"/>
      <c r="AK445" s="763"/>
      <c r="AL445" s="153"/>
      <c r="AM445" s="153"/>
    </row>
    <row r="446" spans="1:39" x14ac:dyDescent="0.25">
      <c r="A446" s="153"/>
      <c r="B446" s="763"/>
      <c r="C446" s="763"/>
      <c r="D446" s="763"/>
      <c r="E446" s="763"/>
      <c r="F446" s="763"/>
      <c r="G446" s="763"/>
      <c r="H446" s="763"/>
      <c r="I446" s="763"/>
      <c r="J446" s="763"/>
      <c r="K446" s="763"/>
      <c r="L446" s="763"/>
      <c r="M446" s="763"/>
      <c r="N446" s="763"/>
      <c r="O446" s="763"/>
      <c r="P446" s="763"/>
      <c r="Q446" s="763"/>
      <c r="R446" s="763"/>
      <c r="S446" s="763"/>
      <c r="T446" s="763"/>
      <c r="U446" s="763"/>
      <c r="V446" s="763"/>
      <c r="W446" s="763"/>
      <c r="X446" s="763"/>
      <c r="Y446" s="763"/>
      <c r="Z446" s="763"/>
      <c r="AA446" s="763"/>
      <c r="AB446" s="763"/>
      <c r="AC446" s="763"/>
      <c r="AD446" s="763"/>
      <c r="AE446" s="763"/>
      <c r="AF446" s="763"/>
      <c r="AG446" s="763"/>
      <c r="AH446" s="763"/>
      <c r="AI446" s="763"/>
      <c r="AJ446" s="763"/>
      <c r="AK446" s="763"/>
      <c r="AL446" s="153"/>
      <c r="AM446" s="153"/>
    </row>
    <row r="447" spans="1:39" x14ac:dyDescent="0.25">
      <c r="A447" s="153"/>
      <c r="B447" s="763"/>
      <c r="C447" s="763"/>
      <c r="D447" s="763"/>
      <c r="E447" s="763"/>
      <c r="F447" s="763"/>
      <c r="G447" s="763"/>
      <c r="H447" s="763"/>
      <c r="I447" s="763"/>
      <c r="J447" s="763"/>
      <c r="K447" s="763"/>
      <c r="L447" s="763"/>
      <c r="M447" s="763"/>
      <c r="N447" s="763"/>
      <c r="O447" s="763"/>
      <c r="P447" s="763"/>
      <c r="Q447" s="763"/>
      <c r="R447" s="763"/>
      <c r="S447" s="763"/>
      <c r="T447" s="763"/>
      <c r="U447" s="763"/>
      <c r="V447" s="763"/>
      <c r="W447" s="763"/>
      <c r="X447" s="763"/>
      <c r="Y447" s="763"/>
      <c r="Z447" s="763"/>
      <c r="AA447" s="763"/>
      <c r="AB447" s="763"/>
      <c r="AC447" s="763"/>
      <c r="AD447" s="763"/>
      <c r="AE447" s="763"/>
      <c r="AF447" s="763"/>
      <c r="AG447" s="763"/>
      <c r="AH447" s="763"/>
      <c r="AI447" s="763"/>
      <c r="AJ447" s="763"/>
      <c r="AK447" s="763"/>
      <c r="AL447" s="153"/>
      <c r="AM447" s="153"/>
    </row>
    <row r="448" spans="1:39" x14ac:dyDescent="0.25">
      <c r="A448" s="153"/>
      <c r="B448" s="763"/>
      <c r="C448" s="763"/>
      <c r="D448" s="763"/>
      <c r="E448" s="763"/>
      <c r="F448" s="763"/>
      <c r="G448" s="763"/>
      <c r="H448" s="763"/>
      <c r="I448" s="763"/>
      <c r="J448" s="763"/>
      <c r="K448" s="763"/>
      <c r="L448" s="763"/>
      <c r="M448" s="763"/>
      <c r="N448" s="763"/>
      <c r="O448" s="763"/>
      <c r="P448" s="763"/>
      <c r="Q448" s="763"/>
      <c r="R448" s="763"/>
      <c r="S448" s="763"/>
      <c r="T448" s="763"/>
      <c r="U448" s="763"/>
      <c r="V448" s="763"/>
      <c r="W448" s="763"/>
      <c r="X448" s="763"/>
      <c r="Y448" s="763"/>
      <c r="Z448" s="763"/>
      <c r="AA448" s="763"/>
      <c r="AB448" s="763"/>
      <c r="AC448" s="763"/>
      <c r="AD448" s="763"/>
      <c r="AE448" s="763"/>
      <c r="AF448" s="763"/>
      <c r="AG448" s="763"/>
      <c r="AH448" s="763"/>
      <c r="AI448" s="763"/>
      <c r="AJ448" s="763"/>
      <c r="AK448" s="763"/>
      <c r="AL448" s="153"/>
      <c r="AM448" s="153"/>
    </row>
    <row r="449" spans="1:39" x14ac:dyDescent="0.25">
      <c r="A449" s="153"/>
      <c r="B449" s="763"/>
      <c r="C449" s="763"/>
      <c r="D449" s="763"/>
      <c r="E449" s="763"/>
      <c r="F449" s="763"/>
      <c r="G449" s="763"/>
      <c r="H449" s="763"/>
      <c r="I449" s="763"/>
      <c r="J449" s="763"/>
      <c r="K449" s="763"/>
      <c r="L449" s="763"/>
      <c r="M449" s="763"/>
      <c r="N449" s="763"/>
      <c r="O449" s="763"/>
      <c r="P449" s="763"/>
      <c r="Q449" s="763"/>
      <c r="R449" s="763"/>
      <c r="S449" s="763"/>
      <c r="T449" s="763"/>
      <c r="U449" s="763"/>
      <c r="V449" s="763"/>
      <c r="W449" s="763"/>
      <c r="X449" s="763"/>
      <c r="Y449" s="763"/>
      <c r="Z449" s="763"/>
      <c r="AA449" s="763"/>
      <c r="AB449" s="763"/>
      <c r="AC449" s="763"/>
      <c r="AD449" s="763"/>
      <c r="AE449" s="763"/>
      <c r="AF449" s="763"/>
      <c r="AG449" s="763"/>
      <c r="AH449" s="763"/>
      <c r="AI449" s="763"/>
      <c r="AJ449" s="763"/>
      <c r="AK449" s="763"/>
      <c r="AL449" s="153"/>
      <c r="AM449" s="153"/>
    </row>
    <row r="450" spans="1:39" x14ac:dyDescent="0.25">
      <c r="A450" s="153"/>
      <c r="B450" s="763"/>
      <c r="C450" s="763"/>
      <c r="D450" s="763"/>
      <c r="E450" s="763"/>
      <c r="F450" s="763"/>
      <c r="G450" s="763"/>
      <c r="H450" s="763"/>
      <c r="I450" s="763"/>
      <c r="J450" s="763"/>
      <c r="K450" s="763"/>
      <c r="L450" s="763"/>
      <c r="M450" s="763"/>
      <c r="N450" s="763"/>
      <c r="O450" s="763"/>
      <c r="P450" s="763"/>
      <c r="Q450" s="763"/>
      <c r="R450" s="763"/>
      <c r="S450" s="763"/>
      <c r="T450" s="763"/>
      <c r="U450" s="763"/>
      <c r="V450" s="763"/>
      <c r="W450" s="763"/>
      <c r="X450" s="763"/>
      <c r="Y450" s="763"/>
      <c r="Z450" s="763"/>
      <c r="AA450" s="763"/>
      <c r="AB450" s="763"/>
      <c r="AC450" s="763"/>
      <c r="AD450" s="763"/>
      <c r="AE450" s="763"/>
      <c r="AF450" s="763"/>
      <c r="AG450" s="763"/>
      <c r="AH450" s="763"/>
      <c r="AI450" s="763"/>
      <c r="AJ450" s="763"/>
      <c r="AK450" s="763"/>
      <c r="AL450" s="153"/>
      <c r="AM450" s="153"/>
    </row>
    <row r="451" spans="1:39" x14ac:dyDescent="0.25">
      <c r="A451" s="153"/>
      <c r="B451" s="763"/>
      <c r="C451" s="763"/>
      <c r="D451" s="763"/>
      <c r="E451" s="763"/>
      <c r="F451" s="763"/>
      <c r="G451" s="763"/>
      <c r="H451" s="763"/>
      <c r="I451" s="763"/>
      <c r="J451" s="763"/>
      <c r="K451" s="763"/>
      <c r="L451" s="763"/>
      <c r="M451" s="763"/>
      <c r="N451" s="763"/>
      <c r="O451" s="763"/>
      <c r="P451" s="763"/>
      <c r="Q451" s="763"/>
      <c r="R451" s="763"/>
      <c r="S451" s="763"/>
      <c r="T451" s="763"/>
      <c r="U451" s="763"/>
      <c r="V451" s="763"/>
      <c r="W451" s="763"/>
      <c r="X451" s="763"/>
      <c r="Y451" s="763"/>
      <c r="Z451" s="763"/>
      <c r="AA451" s="763"/>
      <c r="AB451" s="763"/>
      <c r="AC451" s="763"/>
      <c r="AD451" s="763"/>
      <c r="AE451" s="763"/>
      <c r="AF451" s="763"/>
      <c r="AG451" s="763"/>
      <c r="AH451" s="763"/>
      <c r="AI451" s="763"/>
      <c r="AJ451" s="763"/>
      <c r="AK451" s="763"/>
      <c r="AL451" s="153"/>
      <c r="AM451" s="153"/>
    </row>
    <row r="452" spans="1:39" x14ac:dyDescent="0.25">
      <c r="A452" s="153"/>
      <c r="B452" s="763"/>
      <c r="C452" s="763"/>
      <c r="D452" s="763"/>
      <c r="E452" s="763"/>
      <c r="F452" s="763"/>
      <c r="G452" s="763"/>
      <c r="H452" s="763"/>
      <c r="I452" s="763"/>
      <c r="J452" s="763"/>
      <c r="K452" s="763"/>
      <c r="L452" s="763"/>
      <c r="M452" s="763"/>
      <c r="N452" s="763"/>
      <c r="O452" s="763"/>
      <c r="P452" s="763"/>
      <c r="Q452" s="763"/>
      <c r="R452" s="763"/>
      <c r="S452" s="763"/>
      <c r="T452" s="763"/>
      <c r="U452" s="763"/>
      <c r="V452" s="763"/>
      <c r="W452" s="763"/>
      <c r="X452" s="763"/>
      <c r="Y452" s="763"/>
      <c r="Z452" s="763"/>
      <c r="AA452" s="763"/>
      <c r="AB452" s="763"/>
      <c r="AC452" s="763"/>
      <c r="AD452" s="763"/>
      <c r="AE452" s="763"/>
      <c r="AF452" s="763"/>
      <c r="AG452" s="763"/>
      <c r="AH452" s="763"/>
      <c r="AI452" s="763"/>
      <c r="AJ452" s="763"/>
      <c r="AK452" s="763"/>
      <c r="AL452" s="153"/>
      <c r="AM452" s="153"/>
    </row>
    <row r="453" spans="1:39" x14ac:dyDescent="0.25">
      <c r="A453" s="153"/>
      <c r="B453" s="763"/>
      <c r="C453" s="763"/>
      <c r="D453" s="763"/>
      <c r="E453" s="763"/>
      <c r="F453" s="763"/>
      <c r="G453" s="763"/>
      <c r="H453" s="763"/>
      <c r="I453" s="763"/>
      <c r="J453" s="763"/>
      <c r="K453" s="763"/>
      <c r="L453" s="763"/>
      <c r="M453" s="763"/>
      <c r="N453" s="763"/>
      <c r="O453" s="763"/>
      <c r="P453" s="763"/>
      <c r="Q453" s="763"/>
      <c r="R453" s="763"/>
      <c r="S453" s="763"/>
      <c r="T453" s="763"/>
      <c r="U453" s="763"/>
      <c r="V453" s="763"/>
      <c r="W453" s="763"/>
      <c r="X453" s="763"/>
      <c r="Y453" s="763"/>
      <c r="Z453" s="763"/>
      <c r="AA453" s="763"/>
      <c r="AB453" s="763"/>
      <c r="AC453" s="763"/>
      <c r="AD453" s="763"/>
      <c r="AE453" s="763"/>
      <c r="AF453" s="763"/>
      <c r="AG453" s="763"/>
      <c r="AH453" s="763"/>
      <c r="AI453" s="763"/>
      <c r="AJ453" s="763"/>
      <c r="AK453" s="763"/>
      <c r="AL453" s="153"/>
      <c r="AM453" s="153"/>
    </row>
    <row r="454" spans="1:39" x14ac:dyDescent="0.25">
      <c r="A454" s="153"/>
      <c r="B454" s="763"/>
      <c r="C454" s="763"/>
      <c r="D454" s="763"/>
      <c r="E454" s="763"/>
      <c r="F454" s="763"/>
      <c r="G454" s="763"/>
      <c r="H454" s="763"/>
      <c r="I454" s="763"/>
      <c r="J454" s="763"/>
      <c r="K454" s="763"/>
      <c r="L454" s="763"/>
      <c r="M454" s="763"/>
      <c r="N454" s="763"/>
      <c r="O454" s="763"/>
      <c r="P454" s="763"/>
      <c r="Q454" s="763"/>
      <c r="R454" s="763"/>
      <c r="S454" s="763"/>
      <c r="T454" s="763"/>
      <c r="U454" s="763"/>
      <c r="V454" s="763"/>
      <c r="W454" s="763"/>
      <c r="X454" s="763"/>
      <c r="Y454" s="763"/>
      <c r="Z454" s="763"/>
      <c r="AA454" s="763"/>
      <c r="AB454" s="763"/>
      <c r="AC454" s="763"/>
      <c r="AD454" s="763"/>
      <c r="AE454" s="763"/>
      <c r="AF454" s="763"/>
      <c r="AG454" s="763"/>
      <c r="AH454" s="763"/>
      <c r="AI454" s="763"/>
      <c r="AJ454" s="763"/>
      <c r="AK454" s="763"/>
      <c r="AL454" s="153"/>
      <c r="AM454" s="153"/>
    </row>
    <row r="455" spans="1:39" x14ac:dyDescent="0.25">
      <c r="A455" s="153"/>
      <c r="B455" s="763"/>
      <c r="C455" s="763"/>
      <c r="D455" s="763"/>
      <c r="E455" s="763"/>
      <c r="F455" s="763"/>
      <c r="G455" s="763"/>
      <c r="H455" s="763"/>
      <c r="I455" s="763"/>
      <c r="J455" s="763"/>
      <c r="K455" s="763"/>
      <c r="L455" s="763"/>
      <c r="M455" s="763"/>
      <c r="N455" s="763"/>
      <c r="O455" s="763"/>
      <c r="P455" s="763"/>
      <c r="Q455" s="763"/>
      <c r="R455" s="763"/>
      <c r="S455" s="763"/>
      <c r="T455" s="763"/>
      <c r="U455" s="763"/>
      <c r="V455" s="763"/>
      <c r="W455" s="763"/>
      <c r="X455" s="763"/>
      <c r="Y455" s="763"/>
      <c r="Z455" s="763"/>
      <c r="AA455" s="763"/>
      <c r="AB455" s="763"/>
      <c r="AC455" s="763"/>
      <c r="AD455" s="763"/>
      <c r="AE455" s="763"/>
      <c r="AF455" s="763"/>
      <c r="AG455" s="763"/>
      <c r="AH455" s="763"/>
      <c r="AI455" s="763"/>
      <c r="AJ455" s="763"/>
      <c r="AK455" s="763"/>
      <c r="AL455" s="153"/>
      <c r="AM455" s="153"/>
    </row>
    <row r="456" spans="1:39" x14ac:dyDescent="0.25">
      <c r="A456" s="153"/>
      <c r="B456" s="763"/>
      <c r="C456" s="763"/>
      <c r="D456" s="763"/>
      <c r="E456" s="763"/>
      <c r="F456" s="763"/>
      <c r="G456" s="763"/>
      <c r="H456" s="763"/>
      <c r="I456" s="763"/>
      <c r="J456" s="763"/>
      <c r="K456" s="763"/>
      <c r="L456" s="763"/>
      <c r="M456" s="763"/>
      <c r="N456" s="763"/>
      <c r="O456" s="763"/>
      <c r="P456" s="763"/>
      <c r="Q456" s="763"/>
      <c r="R456" s="763"/>
      <c r="S456" s="763"/>
      <c r="T456" s="763"/>
      <c r="U456" s="763"/>
      <c r="V456" s="763"/>
      <c r="W456" s="763"/>
      <c r="X456" s="763"/>
      <c r="Y456" s="763"/>
      <c r="Z456" s="763"/>
      <c r="AA456" s="763"/>
      <c r="AB456" s="763"/>
      <c r="AC456" s="763"/>
      <c r="AD456" s="763"/>
      <c r="AE456" s="763"/>
      <c r="AF456" s="763"/>
      <c r="AG456" s="763"/>
      <c r="AH456" s="763"/>
      <c r="AI456" s="763"/>
      <c r="AJ456" s="763"/>
      <c r="AK456" s="763"/>
      <c r="AL456" s="153"/>
      <c r="AM456" s="153"/>
    </row>
    <row r="457" spans="1:39" x14ac:dyDescent="0.25">
      <c r="A457" s="153"/>
      <c r="B457" s="763"/>
      <c r="C457" s="763"/>
      <c r="D457" s="763"/>
      <c r="E457" s="763"/>
      <c r="F457" s="763"/>
      <c r="G457" s="763"/>
      <c r="H457" s="763"/>
      <c r="I457" s="763"/>
      <c r="J457" s="763"/>
      <c r="K457" s="763"/>
      <c r="L457" s="763"/>
      <c r="M457" s="763"/>
      <c r="N457" s="763"/>
      <c r="O457" s="763"/>
      <c r="P457" s="763"/>
      <c r="Q457" s="763"/>
      <c r="R457" s="763"/>
      <c r="S457" s="763"/>
      <c r="T457" s="763"/>
      <c r="U457" s="763"/>
      <c r="V457" s="763"/>
      <c r="W457" s="763"/>
      <c r="X457" s="763"/>
      <c r="Y457" s="763"/>
      <c r="Z457" s="763"/>
      <c r="AA457" s="763"/>
      <c r="AB457" s="763"/>
      <c r="AC457" s="763"/>
      <c r="AD457" s="763"/>
      <c r="AE457" s="763"/>
      <c r="AF457" s="763"/>
      <c r="AG457" s="763"/>
      <c r="AH457" s="763"/>
      <c r="AI457" s="763"/>
      <c r="AJ457" s="763"/>
      <c r="AK457" s="763"/>
      <c r="AL457" s="153"/>
      <c r="AM457" s="153"/>
    </row>
    <row r="458" spans="1:39" x14ac:dyDescent="0.25">
      <c r="A458" s="153"/>
      <c r="B458" s="763"/>
      <c r="C458" s="763"/>
      <c r="D458" s="763"/>
      <c r="E458" s="763"/>
      <c r="F458" s="763"/>
      <c r="G458" s="763"/>
      <c r="H458" s="763"/>
      <c r="I458" s="763"/>
      <c r="J458" s="763"/>
      <c r="K458" s="763"/>
      <c r="L458" s="763"/>
      <c r="M458" s="763"/>
      <c r="N458" s="763"/>
      <c r="O458" s="763"/>
      <c r="P458" s="763"/>
      <c r="Q458" s="763"/>
      <c r="R458" s="763"/>
      <c r="S458" s="763"/>
      <c r="T458" s="763"/>
      <c r="U458" s="763"/>
      <c r="V458" s="763"/>
      <c r="W458" s="763"/>
      <c r="X458" s="763"/>
      <c r="Y458" s="763"/>
      <c r="Z458" s="763"/>
      <c r="AA458" s="763"/>
      <c r="AB458" s="763"/>
      <c r="AC458" s="763"/>
      <c r="AD458" s="763"/>
      <c r="AE458" s="763"/>
      <c r="AF458" s="763"/>
      <c r="AG458" s="763"/>
      <c r="AH458" s="763"/>
      <c r="AI458" s="763"/>
      <c r="AJ458" s="763"/>
      <c r="AK458" s="763"/>
      <c r="AL458" s="153"/>
      <c r="AM458" s="153"/>
    </row>
    <row r="459" spans="1:39" x14ac:dyDescent="0.25">
      <c r="A459" s="153"/>
      <c r="B459" s="763"/>
      <c r="C459" s="763"/>
      <c r="D459" s="763"/>
      <c r="E459" s="763"/>
      <c r="F459" s="763"/>
      <c r="G459" s="763"/>
      <c r="H459" s="763"/>
      <c r="I459" s="763"/>
      <c r="J459" s="763"/>
      <c r="K459" s="763"/>
      <c r="L459" s="763"/>
      <c r="M459" s="763"/>
      <c r="N459" s="763"/>
      <c r="O459" s="763"/>
      <c r="P459" s="763"/>
      <c r="Q459" s="763"/>
      <c r="R459" s="763"/>
      <c r="S459" s="763"/>
      <c r="T459" s="763"/>
      <c r="U459" s="763"/>
      <c r="V459" s="763"/>
      <c r="W459" s="763"/>
      <c r="X459" s="763"/>
      <c r="Y459" s="763"/>
      <c r="Z459" s="763"/>
      <c r="AA459" s="763"/>
      <c r="AB459" s="763"/>
      <c r="AC459" s="763"/>
      <c r="AD459" s="763"/>
      <c r="AE459" s="763"/>
      <c r="AF459" s="763"/>
      <c r="AG459" s="763"/>
      <c r="AH459" s="763"/>
      <c r="AI459" s="763"/>
      <c r="AJ459" s="763"/>
      <c r="AK459" s="763"/>
      <c r="AL459" s="153"/>
      <c r="AM459" s="153"/>
    </row>
    <row r="460" spans="1:39" x14ac:dyDescent="0.25">
      <c r="A460" s="153"/>
      <c r="B460" s="763"/>
      <c r="C460" s="763"/>
      <c r="D460" s="763"/>
      <c r="E460" s="763"/>
      <c r="F460" s="763"/>
      <c r="G460" s="763"/>
      <c r="H460" s="763"/>
      <c r="I460" s="763"/>
      <c r="J460" s="763"/>
      <c r="K460" s="763"/>
      <c r="L460" s="763"/>
      <c r="M460" s="763"/>
      <c r="N460" s="763"/>
      <c r="O460" s="763"/>
      <c r="P460" s="763"/>
      <c r="Q460" s="763"/>
      <c r="R460" s="763"/>
      <c r="S460" s="763"/>
      <c r="T460" s="763"/>
      <c r="U460" s="763"/>
      <c r="V460" s="763"/>
      <c r="W460" s="763"/>
      <c r="X460" s="763"/>
      <c r="Y460" s="763"/>
      <c r="Z460" s="763"/>
      <c r="AA460" s="763"/>
      <c r="AB460" s="763"/>
      <c r="AC460" s="763"/>
      <c r="AD460" s="763"/>
      <c r="AE460" s="763"/>
      <c r="AF460" s="763"/>
      <c r="AG460" s="763"/>
      <c r="AH460" s="763"/>
      <c r="AI460" s="763"/>
      <c r="AJ460" s="763"/>
      <c r="AK460" s="763"/>
      <c r="AL460" s="153"/>
      <c r="AM460" s="153"/>
    </row>
    <row r="461" spans="1:39" x14ac:dyDescent="0.25">
      <c r="A461" s="153"/>
      <c r="B461" s="763"/>
      <c r="C461" s="763"/>
      <c r="D461" s="763"/>
      <c r="E461" s="763"/>
      <c r="F461" s="763"/>
      <c r="G461" s="763"/>
      <c r="H461" s="763"/>
      <c r="I461" s="763"/>
      <c r="J461" s="763"/>
      <c r="K461" s="763"/>
      <c r="L461" s="763"/>
      <c r="M461" s="763"/>
      <c r="N461" s="763"/>
      <c r="O461" s="763"/>
      <c r="P461" s="763"/>
      <c r="Q461" s="763"/>
      <c r="R461" s="763"/>
      <c r="S461" s="763"/>
      <c r="T461" s="763"/>
      <c r="U461" s="763"/>
      <c r="V461" s="763"/>
      <c r="W461" s="763"/>
      <c r="X461" s="763"/>
      <c r="Y461" s="763"/>
      <c r="Z461" s="763"/>
      <c r="AA461" s="763"/>
      <c r="AB461" s="763"/>
      <c r="AC461" s="763"/>
      <c r="AD461" s="763"/>
      <c r="AE461" s="763"/>
      <c r="AF461" s="763"/>
      <c r="AG461" s="763"/>
      <c r="AH461" s="763"/>
      <c r="AI461" s="763"/>
      <c r="AJ461" s="763"/>
      <c r="AK461" s="763"/>
      <c r="AL461" s="153"/>
      <c r="AM461" s="153"/>
    </row>
    <row r="462" spans="1:39" x14ac:dyDescent="0.25">
      <c r="A462" s="153"/>
      <c r="B462" s="763"/>
      <c r="C462" s="763"/>
      <c r="D462" s="763"/>
      <c r="E462" s="763"/>
      <c r="F462" s="763"/>
      <c r="G462" s="763"/>
      <c r="H462" s="763"/>
      <c r="I462" s="763"/>
      <c r="J462" s="763"/>
      <c r="K462" s="763"/>
      <c r="L462" s="763"/>
      <c r="M462" s="763"/>
      <c r="N462" s="763"/>
      <c r="O462" s="763"/>
      <c r="P462" s="763"/>
      <c r="Q462" s="763"/>
      <c r="R462" s="763"/>
      <c r="S462" s="763"/>
      <c r="T462" s="763"/>
      <c r="U462" s="763"/>
      <c r="V462" s="763"/>
      <c r="W462" s="763"/>
      <c r="X462" s="763"/>
      <c r="Y462" s="763"/>
      <c r="Z462" s="763"/>
      <c r="AA462" s="763"/>
      <c r="AB462" s="763"/>
      <c r="AC462" s="763"/>
      <c r="AD462" s="763"/>
      <c r="AE462" s="763"/>
      <c r="AF462" s="763"/>
      <c r="AG462" s="763"/>
      <c r="AH462" s="763"/>
      <c r="AI462" s="763"/>
      <c r="AJ462" s="763"/>
      <c r="AK462" s="763"/>
      <c r="AL462" s="153"/>
      <c r="AM462" s="153"/>
    </row>
    <row r="463" spans="1:39" x14ac:dyDescent="0.25">
      <c r="A463" s="153"/>
      <c r="B463" s="763"/>
      <c r="C463" s="763"/>
      <c r="D463" s="763"/>
      <c r="E463" s="763"/>
      <c r="F463" s="763"/>
      <c r="G463" s="763"/>
      <c r="H463" s="763"/>
      <c r="I463" s="763"/>
      <c r="J463" s="763"/>
      <c r="K463" s="763"/>
      <c r="L463" s="763"/>
      <c r="M463" s="763"/>
      <c r="N463" s="763"/>
      <c r="O463" s="763"/>
      <c r="P463" s="763"/>
      <c r="Q463" s="763"/>
      <c r="R463" s="763"/>
      <c r="S463" s="763"/>
      <c r="T463" s="763"/>
      <c r="U463" s="763"/>
      <c r="V463" s="763"/>
      <c r="W463" s="763"/>
      <c r="X463" s="763"/>
      <c r="Y463" s="763"/>
      <c r="Z463" s="763"/>
      <c r="AA463" s="763"/>
      <c r="AB463" s="763"/>
      <c r="AC463" s="763"/>
      <c r="AD463" s="763"/>
      <c r="AE463" s="763"/>
      <c r="AF463" s="763"/>
      <c r="AG463" s="763"/>
      <c r="AH463" s="763"/>
      <c r="AI463" s="763"/>
      <c r="AJ463" s="763"/>
      <c r="AK463" s="763"/>
      <c r="AL463" s="153"/>
      <c r="AM463" s="153"/>
    </row>
    <row r="464" spans="1:39" x14ac:dyDescent="0.25">
      <c r="A464" s="153"/>
      <c r="B464" s="763"/>
      <c r="C464" s="763"/>
      <c r="D464" s="763"/>
      <c r="E464" s="763"/>
      <c r="F464" s="763"/>
      <c r="G464" s="763"/>
      <c r="H464" s="763"/>
      <c r="I464" s="763"/>
      <c r="J464" s="763"/>
      <c r="K464" s="763"/>
      <c r="L464" s="763"/>
      <c r="M464" s="763"/>
      <c r="N464" s="763"/>
      <c r="O464" s="763"/>
      <c r="P464" s="763"/>
      <c r="Q464" s="763"/>
      <c r="R464" s="763"/>
      <c r="S464" s="763"/>
      <c r="T464" s="763"/>
      <c r="U464" s="763"/>
      <c r="V464" s="763"/>
      <c r="W464" s="763"/>
      <c r="X464" s="763"/>
      <c r="Y464" s="763"/>
      <c r="Z464" s="763"/>
      <c r="AA464" s="763"/>
      <c r="AB464" s="763"/>
      <c r="AC464" s="763"/>
      <c r="AD464" s="763"/>
      <c r="AE464" s="763"/>
      <c r="AF464" s="763"/>
      <c r="AG464" s="763"/>
      <c r="AH464" s="763"/>
      <c r="AI464" s="763"/>
      <c r="AJ464" s="763"/>
      <c r="AK464" s="763"/>
      <c r="AL464" s="153"/>
      <c r="AM464" s="153"/>
    </row>
    <row r="465" spans="1:39" x14ac:dyDescent="0.25">
      <c r="A465" s="153"/>
      <c r="B465" s="763"/>
      <c r="C465" s="763"/>
      <c r="D465" s="763"/>
      <c r="E465" s="763"/>
      <c r="F465" s="763"/>
      <c r="G465" s="763"/>
      <c r="H465" s="763"/>
      <c r="I465" s="763"/>
      <c r="J465" s="763"/>
      <c r="K465" s="763"/>
      <c r="L465" s="763"/>
      <c r="M465" s="763"/>
      <c r="N465" s="763"/>
      <c r="O465" s="763"/>
      <c r="P465" s="763"/>
      <c r="Q465" s="763"/>
      <c r="R465" s="763"/>
      <c r="S465" s="763"/>
      <c r="T465" s="763"/>
      <c r="U465" s="763"/>
      <c r="V465" s="763"/>
      <c r="W465" s="763"/>
      <c r="X465" s="763"/>
      <c r="Y465" s="763"/>
      <c r="Z465" s="763"/>
      <c r="AA465" s="763"/>
      <c r="AB465" s="763"/>
      <c r="AC465" s="763"/>
      <c r="AD465" s="763"/>
      <c r="AE465" s="763"/>
      <c r="AF465" s="763"/>
      <c r="AG465" s="763"/>
      <c r="AH465" s="763"/>
      <c r="AI465" s="763"/>
      <c r="AJ465" s="763"/>
      <c r="AK465" s="763"/>
      <c r="AL465" s="153"/>
      <c r="AM465" s="153"/>
    </row>
    <row r="466" spans="1:39" x14ac:dyDescent="0.25">
      <c r="A466" s="153"/>
      <c r="B466" s="763"/>
      <c r="C466" s="763"/>
      <c r="D466" s="763"/>
      <c r="E466" s="763"/>
      <c r="F466" s="763"/>
      <c r="G466" s="763"/>
      <c r="H466" s="763"/>
      <c r="I466" s="763"/>
      <c r="J466" s="763"/>
      <c r="K466" s="763"/>
      <c r="L466" s="763"/>
      <c r="M466" s="763"/>
      <c r="N466" s="763"/>
      <c r="O466" s="763"/>
      <c r="P466" s="763"/>
      <c r="Q466" s="763"/>
      <c r="R466" s="763"/>
      <c r="S466" s="763"/>
      <c r="T466" s="763"/>
      <c r="U466" s="763"/>
      <c r="V466" s="763"/>
      <c r="W466" s="763"/>
      <c r="X466" s="763"/>
      <c r="Y466" s="763"/>
      <c r="Z466" s="763"/>
      <c r="AA466" s="763"/>
      <c r="AB466" s="763"/>
      <c r="AC466" s="763"/>
      <c r="AD466" s="763"/>
      <c r="AE466" s="763"/>
      <c r="AF466" s="763"/>
      <c r="AG466" s="763"/>
      <c r="AH466" s="763"/>
      <c r="AI466" s="763"/>
      <c r="AJ466" s="763"/>
      <c r="AK466" s="763"/>
      <c r="AL466" s="153"/>
      <c r="AM466" s="153"/>
    </row>
    <row r="467" spans="1:39" x14ac:dyDescent="0.25">
      <c r="A467" s="153"/>
      <c r="B467" s="763"/>
      <c r="C467" s="763"/>
      <c r="D467" s="763"/>
      <c r="E467" s="763"/>
      <c r="F467" s="763"/>
      <c r="G467" s="763"/>
      <c r="H467" s="763"/>
      <c r="I467" s="763"/>
      <c r="J467" s="763"/>
      <c r="K467" s="763"/>
      <c r="L467" s="763"/>
      <c r="M467" s="763"/>
      <c r="N467" s="763"/>
      <c r="O467" s="763"/>
      <c r="P467" s="763"/>
      <c r="Q467" s="763"/>
      <c r="R467" s="763"/>
      <c r="S467" s="763"/>
      <c r="T467" s="763"/>
      <c r="U467" s="763"/>
      <c r="V467" s="763"/>
      <c r="W467" s="763"/>
      <c r="X467" s="763"/>
      <c r="Y467" s="763"/>
      <c r="Z467" s="763"/>
      <c r="AA467" s="763"/>
      <c r="AB467" s="763"/>
      <c r="AC467" s="763"/>
      <c r="AD467" s="763"/>
      <c r="AE467" s="763"/>
      <c r="AF467" s="763"/>
      <c r="AG467" s="763"/>
      <c r="AH467" s="763"/>
      <c r="AI467" s="763"/>
      <c r="AJ467" s="763"/>
      <c r="AK467" s="763"/>
      <c r="AL467" s="153"/>
      <c r="AM467" s="153"/>
    </row>
    <row r="468" spans="1:39" x14ac:dyDescent="0.25">
      <c r="A468" s="153"/>
      <c r="B468" s="763"/>
      <c r="C468" s="763"/>
      <c r="D468" s="763"/>
      <c r="E468" s="763"/>
      <c r="F468" s="763"/>
      <c r="G468" s="763"/>
      <c r="H468" s="763"/>
      <c r="I468" s="763"/>
      <c r="J468" s="763"/>
      <c r="K468" s="763"/>
      <c r="L468" s="763"/>
      <c r="M468" s="763"/>
      <c r="N468" s="763"/>
      <c r="O468" s="763"/>
      <c r="P468" s="763"/>
      <c r="Q468" s="763"/>
      <c r="R468" s="763"/>
      <c r="S468" s="763"/>
      <c r="T468" s="763"/>
      <c r="U468" s="763"/>
      <c r="V468" s="763"/>
      <c r="W468" s="763"/>
      <c r="X468" s="763"/>
      <c r="Y468" s="763"/>
      <c r="Z468" s="763"/>
      <c r="AA468" s="763"/>
      <c r="AB468" s="763"/>
      <c r="AC468" s="763"/>
      <c r="AD468" s="763"/>
      <c r="AE468" s="763"/>
      <c r="AF468" s="763"/>
      <c r="AG468" s="763"/>
      <c r="AH468" s="763"/>
      <c r="AI468" s="763"/>
      <c r="AJ468" s="763"/>
      <c r="AK468" s="763"/>
      <c r="AL468" s="153"/>
      <c r="AM468" s="153"/>
    </row>
    <row r="469" spans="1:39" x14ac:dyDescent="0.25">
      <c r="A469" s="153"/>
      <c r="B469" s="763"/>
      <c r="C469" s="763"/>
      <c r="D469" s="763"/>
      <c r="E469" s="763"/>
      <c r="F469" s="763"/>
      <c r="G469" s="763"/>
      <c r="H469" s="763"/>
      <c r="I469" s="763"/>
      <c r="J469" s="763"/>
      <c r="K469" s="763"/>
      <c r="L469" s="763"/>
      <c r="M469" s="763"/>
      <c r="N469" s="763"/>
      <c r="O469" s="763"/>
      <c r="P469" s="763"/>
      <c r="Q469" s="763"/>
      <c r="R469" s="763"/>
      <c r="S469" s="763"/>
      <c r="T469" s="763"/>
      <c r="U469" s="763"/>
      <c r="V469" s="763"/>
      <c r="W469" s="763"/>
      <c r="X469" s="763"/>
      <c r="Y469" s="763"/>
      <c r="Z469" s="763"/>
      <c r="AA469" s="763"/>
      <c r="AB469" s="763"/>
      <c r="AC469" s="763"/>
      <c r="AD469" s="763"/>
      <c r="AE469" s="763"/>
      <c r="AF469" s="763"/>
      <c r="AG469" s="763"/>
      <c r="AH469" s="763"/>
      <c r="AI469" s="763"/>
      <c r="AJ469" s="763"/>
      <c r="AK469" s="763"/>
      <c r="AL469" s="153"/>
      <c r="AM469" s="153"/>
    </row>
    <row r="470" spans="1:39" x14ac:dyDescent="0.25">
      <c r="A470" s="153"/>
      <c r="B470" s="763"/>
      <c r="C470" s="763"/>
      <c r="D470" s="763"/>
      <c r="E470" s="763"/>
      <c r="F470" s="763"/>
      <c r="G470" s="763"/>
      <c r="H470" s="763"/>
      <c r="I470" s="763"/>
      <c r="J470" s="763"/>
      <c r="K470" s="763"/>
      <c r="L470" s="763"/>
      <c r="M470" s="763"/>
      <c r="N470" s="763"/>
      <c r="O470" s="763"/>
      <c r="P470" s="763"/>
      <c r="Q470" s="763"/>
      <c r="R470" s="763"/>
      <c r="S470" s="763"/>
      <c r="T470" s="763"/>
      <c r="U470" s="763"/>
      <c r="V470" s="763"/>
      <c r="W470" s="763"/>
      <c r="X470" s="763"/>
      <c r="Y470" s="763"/>
      <c r="Z470" s="763"/>
      <c r="AA470" s="763"/>
      <c r="AB470" s="763"/>
      <c r="AC470" s="763"/>
      <c r="AD470" s="763"/>
      <c r="AE470" s="763"/>
      <c r="AF470" s="763"/>
      <c r="AG470" s="763"/>
      <c r="AH470" s="763"/>
      <c r="AI470" s="763"/>
      <c r="AJ470" s="763"/>
      <c r="AK470" s="763"/>
      <c r="AL470" s="153"/>
      <c r="AM470" s="153"/>
    </row>
    <row r="471" spans="1:39" x14ac:dyDescent="0.25">
      <c r="A471" s="153"/>
      <c r="B471" s="763"/>
      <c r="C471" s="763"/>
      <c r="D471" s="763"/>
      <c r="E471" s="763"/>
      <c r="F471" s="763"/>
      <c r="G471" s="763"/>
      <c r="H471" s="763"/>
      <c r="I471" s="763"/>
      <c r="J471" s="763"/>
      <c r="K471" s="763"/>
      <c r="L471" s="763"/>
      <c r="M471" s="763"/>
      <c r="N471" s="763"/>
      <c r="O471" s="763"/>
      <c r="P471" s="763"/>
      <c r="Q471" s="763"/>
      <c r="R471" s="763"/>
      <c r="S471" s="763"/>
      <c r="T471" s="763"/>
      <c r="U471" s="763"/>
      <c r="V471" s="763"/>
      <c r="W471" s="763"/>
      <c r="X471" s="763"/>
      <c r="Y471" s="763"/>
      <c r="Z471" s="763"/>
      <c r="AA471" s="763"/>
      <c r="AB471" s="763"/>
      <c r="AC471" s="763"/>
      <c r="AD471" s="763"/>
      <c r="AE471" s="763"/>
      <c r="AF471" s="763"/>
      <c r="AG471" s="763"/>
      <c r="AH471" s="763"/>
      <c r="AI471" s="763"/>
      <c r="AJ471" s="763"/>
      <c r="AK471" s="763"/>
      <c r="AL471" s="153"/>
      <c r="AM471" s="153"/>
    </row>
    <row r="472" spans="1:39" x14ac:dyDescent="0.25">
      <c r="A472" s="153"/>
      <c r="B472" s="763"/>
      <c r="C472" s="763"/>
      <c r="D472" s="763"/>
      <c r="E472" s="763"/>
      <c r="F472" s="763"/>
      <c r="G472" s="763"/>
      <c r="H472" s="763"/>
      <c r="I472" s="763"/>
      <c r="J472" s="763"/>
      <c r="K472" s="763"/>
      <c r="L472" s="763"/>
      <c r="M472" s="763"/>
      <c r="N472" s="763"/>
      <c r="O472" s="763"/>
      <c r="P472" s="763"/>
      <c r="Q472" s="763"/>
      <c r="R472" s="763"/>
      <c r="S472" s="763"/>
      <c r="T472" s="763"/>
      <c r="U472" s="763"/>
      <c r="V472" s="763"/>
      <c r="W472" s="763"/>
      <c r="X472" s="763"/>
      <c r="Y472" s="763"/>
      <c r="Z472" s="763"/>
      <c r="AA472" s="763"/>
      <c r="AB472" s="763"/>
      <c r="AC472" s="763"/>
      <c r="AD472" s="763"/>
      <c r="AE472" s="763"/>
      <c r="AF472" s="763"/>
      <c r="AG472" s="763"/>
      <c r="AH472" s="763"/>
      <c r="AI472" s="763"/>
      <c r="AJ472" s="763"/>
      <c r="AK472" s="763"/>
      <c r="AL472" s="153"/>
      <c r="AM472" s="153"/>
    </row>
    <row r="473" spans="1:39" x14ac:dyDescent="0.25">
      <c r="A473" s="153"/>
      <c r="B473" s="763"/>
      <c r="C473" s="763"/>
      <c r="D473" s="763"/>
      <c r="E473" s="763"/>
      <c r="F473" s="763"/>
      <c r="G473" s="763"/>
      <c r="H473" s="763"/>
      <c r="I473" s="763"/>
      <c r="J473" s="763"/>
      <c r="K473" s="763"/>
      <c r="L473" s="763"/>
      <c r="M473" s="763"/>
      <c r="N473" s="763"/>
      <c r="O473" s="763"/>
      <c r="P473" s="763"/>
      <c r="Q473" s="763"/>
      <c r="R473" s="763"/>
      <c r="S473" s="763"/>
      <c r="T473" s="763"/>
      <c r="U473" s="763"/>
      <c r="V473" s="763"/>
      <c r="W473" s="763"/>
      <c r="X473" s="763"/>
      <c r="Y473" s="763"/>
      <c r="Z473" s="763"/>
      <c r="AA473" s="763"/>
      <c r="AB473" s="763"/>
      <c r="AC473" s="763"/>
      <c r="AD473" s="763"/>
      <c r="AE473" s="763"/>
      <c r="AF473" s="763"/>
      <c r="AG473" s="763"/>
      <c r="AH473" s="763"/>
      <c r="AI473" s="763"/>
      <c r="AJ473" s="763"/>
      <c r="AK473" s="763"/>
      <c r="AL473" s="153"/>
      <c r="AM473" s="153"/>
    </row>
    <row r="474" spans="1:39" x14ac:dyDescent="0.25">
      <c r="A474" s="153"/>
      <c r="B474" s="763"/>
      <c r="C474" s="763"/>
      <c r="D474" s="763"/>
      <c r="E474" s="763"/>
      <c r="F474" s="763"/>
      <c r="G474" s="763"/>
      <c r="H474" s="763"/>
      <c r="I474" s="763"/>
      <c r="J474" s="763"/>
      <c r="K474" s="763"/>
      <c r="L474" s="763"/>
      <c r="M474" s="763"/>
      <c r="N474" s="763"/>
      <c r="O474" s="763"/>
      <c r="P474" s="763"/>
      <c r="Q474" s="763"/>
      <c r="R474" s="763"/>
      <c r="S474" s="763"/>
      <c r="T474" s="763"/>
      <c r="U474" s="763"/>
      <c r="V474" s="763"/>
      <c r="W474" s="763"/>
      <c r="X474" s="763"/>
      <c r="Y474" s="763"/>
      <c r="Z474" s="763"/>
      <c r="AA474" s="763"/>
      <c r="AB474" s="763"/>
      <c r="AC474" s="763"/>
      <c r="AD474" s="763"/>
      <c r="AE474" s="763"/>
      <c r="AF474" s="763"/>
      <c r="AG474" s="763"/>
      <c r="AH474" s="763"/>
      <c r="AI474" s="763"/>
      <c r="AJ474" s="763"/>
      <c r="AK474" s="763"/>
      <c r="AL474" s="153"/>
      <c r="AM474" s="153"/>
    </row>
    <row r="475" spans="1:39" x14ac:dyDescent="0.25">
      <c r="A475" s="153"/>
      <c r="B475" s="763"/>
      <c r="C475" s="763"/>
      <c r="D475" s="763"/>
      <c r="E475" s="763"/>
      <c r="F475" s="763"/>
      <c r="G475" s="763"/>
      <c r="H475" s="763"/>
      <c r="I475" s="763"/>
      <c r="J475" s="763"/>
      <c r="K475" s="763"/>
      <c r="L475" s="763"/>
      <c r="M475" s="763"/>
      <c r="N475" s="763"/>
      <c r="O475" s="763"/>
      <c r="P475" s="763"/>
      <c r="Q475" s="763"/>
      <c r="R475" s="763"/>
      <c r="S475" s="763"/>
      <c r="T475" s="763"/>
      <c r="U475" s="763"/>
      <c r="V475" s="763"/>
      <c r="W475" s="763"/>
      <c r="X475" s="763"/>
      <c r="Y475" s="763"/>
      <c r="Z475" s="763"/>
      <c r="AA475" s="763"/>
      <c r="AB475" s="763"/>
      <c r="AC475" s="763"/>
      <c r="AD475" s="763"/>
      <c r="AE475" s="763"/>
      <c r="AF475" s="763"/>
      <c r="AG475" s="763"/>
      <c r="AH475" s="763"/>
      <c r="AI475" s="763"/>
      <c r="AJ475" s="763"/>
      <c r="AK475" s="763"/>
      <c r="AL475" s="153"/>
      <c r="AM475" s="153"/>
    </row>
    <row r="476" spans="1:39" x14ac:dyDescent="0.25">
      <c r="A476" s="153"/>
      <c r="B476" s="763"/>
      <c r="C476" s="763"/>
      <c r="D476" s="763"/>
      <c r="E476" s="763"/>
      <c r="F476" s="763"/>
      <c r="G476" s="763"/>
      <c r="H476" s="763"/>
      <c r="I476" s="763"/>
      <c r="J476" s="763"/>
      <c r="K476" s="763"/>
      <c r="L476" s="763"/>
      <c r="M476" s="763"/>
      <c r="N476" s="763"/>
      <c r="O476" s="763"/>
      <c r="P476" s="763"/>
      <c r="Q476" s="763"/>
      <c r="R476" s="763"/>
      <c r="S476" s="763"/>
      <c r="T476" s="763"/>
      <c r="U476" s="763"/>
      <c r="V476" s="763"/>
      <c r="W476" s="763"/>
      <c r="X476" s="763"/>
      <c r="Y476" s="763"/>
      <c r="Z476" s="763"/>
      <c r="AA476" s="763"/>
      <c r="AB476" s="763"/>
      <c r="AC476" s="763"/>
      <c r="AD476" s="763"/>
      <c r="AE476" s="763"/>
      <c r="AF476" s="763"/>
      <c r="AG476" s="763"/>
      <c r="AH476" s="763"/>
      <c r="AI476" s="763"/>
      <c r="AJ476" s="763"/>
      <c r="AK476" s="763"/>
      <c r="AL476" s="153"/>
      <c r="AM476" s="153"/>
    </row>
    <row r="477" spans="1:39" x14ac:dyDescent="0.25">
      <c r="A477" s="153"/>
      <c r="B477" s="763"/>
      <c r="C477" s="763"/>
      <c r="D477" s="763"/>
      <c r="E477" s="763"/>
      <c r="F477" s="763"/>
      <c r="G477" s="763"/>
      <c r="H477" s="763"/>
      <c r="I477" s="763"/>
      <c r="J477" s="763"/>
      <c r="K477" s="763"/>
      <c r="L477" s="763"/>
      <c r="M477" s="763"/>
      <c r="N477" s="763"/>
      <c r="O477" s="763"/>
      <c r="P477" s="763"/>
      <c r="Q477" s="763"/>
      <c r="R477" s="763"/>
      <c r="S477" s="763"/>
      <c r="T477" s="763"/>
      <c r="U477" s="763"/>
      <c r="V477" s="763"/>
      <c r="W477" s="763"/>
      <c r="X477" s="763"/>
      <c r="Y477" s="763"/>
      <c r="Z477" s="763"/>
      <c r="AA477" s="763"/>
      <c r="AB477" s="763"/>
      <c r="AC477" s="763"/>
      <c r="AD477" s="763"/>
      <c r="AE477" s="763"/>
      <c r="AF477" s="763"/>
      <c r="AG477" s="763"/>
      <c r="AH477" s="763"/>
      <c r="AI477" s="763"/>
      <c r="AJ477" s="763"/>
      <c r="AK477" s="763"/>
      <c r="AL477" s="153"/>
      <c r="AM477" s="153"/>
    </row>
    <row r="478" spans="1:39" x14ac:dyDescent="0.25">
      <c r="A478" s="153"/>
      <c r="B478" s="763"/>
      <c r="C478" s="763"/>
      <c r="D478" s="763"/>
      <c r="E478" s="763"/>
      <c r="F478" s="763"/>
      <c r="G478" s="763"/>
      <c r="H478" s="763"/>
      <c r="I478" s="763"/>
      <c r="J478" s="763"/>
      <c r="K478" s="763"/>
      <c r="L478" s="763"/>
      <c r="M478" s="763"/>
      <c r="N478" s="763"/>
      <c r="O478" s="763"/>
      <c r="P478" s="763"/>
      <c r="Q478" s="763"/>
      <c r="R478" s="763"/>
      <c r="S478" s="763"/>
      <c r="T478" s="763"/>
      <c r="U478" s="763"/>
      <c r="V478" s="763"/>
      <c r="W478" s="763"/>
      <c r="X478" s="763"/>
      <c r="Y478" s="763"/>
      <c r="Z478" s="763"/>
      <c r="AA478" s="763"/>
      <c r="AB478" s="763"/>
      <c r="AC478" s="763"/>
      <c r="AD478" s="763"/>
      <c r="AE478" s="763"/>
      <c r="AF478" s="763"/>
      <c r="AG478" s="763"/>
      <c r="AH478" s="763"/>
      <c r="AI478" s="763"/>
      <c r="AJ478" s="763"/>
      <c r="AK478" s="763"/>
      <c r="AL478" s="153"/>
      <c r="AM478" s="153"/>
    </row>
    <row r="479" spans="1:39" x14ac:dyDescent="0.25">
      <c r="A479" s="153"/>
      <c r="B479" s="763"/>
      <c r="C479" s="763"/>
      <c r="D479" s="763"/>
      <c r="E479" s="763"/>
      <c r="F479" s="763"/>
      <c r="G479" s="763"/>
      <c r="H479" s="763"/>
      <c r="I479" s="763"/>
      <c r="J479" s="763"/>
      <c r="K479" s="763"/>
      <c r="L479" s="763"/>
      <c r="M479" s="763"/>
      <c r="N479" s="763"/>
      <c r="O479" s="763"/>
      <c r="P479" s="763"/>
      <c r="Q479" s="763"/>
      <c r="R479" s="763"/>
      <c r="S479" s="763"/>
      <c r="T479" s="763"/>
      <c r="U479" s="763"/>
      <c r="V479" s="763"/>
      <c r="W479" s="763"/>
      <c r="X479" s="763"/>
      <c r="Y479" s="763"/>
      <c r="Z479" s="763"/>
      <c r="AA479" s="763"/>
      <c r="AB479" s="763"/>
      <c r="AC479" s="763"/>
      <c r="AD479" s="763"/>
      <c r="AE479" s="763"/>
      <c r="AF479" s="763"/>
      <c r="AG479" s="763"/>
      <c r="AH479" s="763"/>
      <c r="AI479" s="763"/>
      <c r="AJ479" s="763"/>
      <c r="AK479" s="763"/>
      <c r="AL479" s="153"/>
      <c r="AM479" s="153"/>
    </row>
    <row r="480" spans="1:39" x14ac:dyDescent="0.25">
      <c r="A480" s="153"/>
      <c r="B480" s="763"/>
      <c r="C480" s="763"/>
      <c r="D480" s="763"/>
      <c r="E480" s="763"/>
      <c r="F480" s="763"/>
      <c r="G480" s="763"/>
      <c r="H480" s="763"/>
      <c r="I480" s="763"/>
      <c r="J480" s="763"/>
      <c r="K480" s="763"/>
      <c r="L480" s="763"/>
      <c r="M480" s="763"/>
      <c r="N480" s="763"/>
      <c r="O480" s="763"/>
      <c r="P480" s="763"/>
      <c r="Q480" s="763"/>
      <c r="R480" s="763"/>
      <c r="S480" s="763"/>
      <c r="T480" s="763"/>
      <c r="U480" s="763"/>
      <c r="V480" s="763"/>
      <c r="W480" s="763"/>
      <c r="X480" s="763"/>
      <c r="Y480" s="763"/>
      <c r="Z480" s="763"/>
      <c r="AA480" s="763"/>
      <c r="AB480" s="763"/>
      <c r="AC480" s="763"/>
      <c r="AD480" s="763"/>
      <c r="AE480" s="763"/>
      <c r="AF480" s="763"/>
      <c r="AG480" s="763"/>
      <c r="AH480" s="763"/>
      <c r="AI480" s="763"/>
      <c r="AJ480" s="763"/>
      <c r="AK480" s="763"/>
      <c r="AL480" s="153"/>
      <c r="AM480" s="153"/>
    </row>
    <row r="481" spans="1:39" x14ac:dyDescent="0.25">
      <c r="A481" s="153"/>
      <c r="B481" s="763"/>
      <c r="C481" s="763"/>
      <c r="D481" s="763"/>
      <c r="E481" s="763"/>
      <c r="F481" s="763"/>
      <c r="G481" s="763"/>
      <c r="H481" s="763"/>
      <c r="I481" s="763"/>
      <c r="J481" s="763"/>
      <c r="K481" s="763"/>
      <c r="L481" s="763"/>
      <c r="M481" s="763"/>
      <c r="N481" s="763"/>
      <c r="O481" s="763"/>
      <c r="P481" s="763"/>
      <c r="Q481" s="763"/>
      <c r="R481" s="763"/>
      <c r="S481" s="763"/>
      <c r="T481" s="763"/>
      <c r="U481" s="763"/>
      <c r="V481" s="763"/>
      <c r="W481" s="763"/>
      <c r="X481" s="763"/>
      <c r="Y481" s="763"/>
      <c r="Z481" s="763"/>
      <c r="AA481" s="763"/>
      <c r="AB481" s="763"/>
      <c r="AC481" s="763"/>
      <c r="AD481" s="763"/>
      <c r="AE481" s="763"/>
      <c r="AF481" s="763"/>
      <c r="AG481" s="763"/>
      <c r="AH481" s="763"/>
      <c r="AI481" s="763"/>
      <c r="AJ481" s="763"/>
      <c r="AK481" s="763"/>
      <c r="AL481" s="153"/>
      <c r="AM481" s="153"/>
    </row>
    <row r="482" spans="1:39" x14ac:dyDescent="0.25">
      <c r="A482" s="153"/>
      <c r="B482" s="763"/>
      <c r="C482" s="763"/>
      <c r="D482" s="763"/>
      <c r="E482" s="763"/>
      <c r="F482" s="763"/>
      <c r="G482" s="763"/>
      <c r="H482" s="763"/>
      <c r="I482" s="763"/>
      <c r="J482" s="763"/>
      <c r="K482" s="763"/>
      <c r="L482" s="763"/>
      <c r="M482" s="763"/>
      <c r="N482" s="763"/>
      <c r="O482" s="763"/>
      <c r="P482" s="763"/>
      <c r="Q482" s="763"/>
      <c r="R482" s="763"/>
      <c r="S482" s="763"/>
      <c r="T482" s="763"/>
      <c r="U482" s="763"/>
      <c r="V482" s="763"/>
      <c r="W482" s="763"/>
      <c r="X482" s="763"/>
      <c r="Y482" s="763"/>
      <c r="Z482" s="763"/>
      <c r="AA482" s="763"/>
      <c r="AB482" s="763"/>
      <c r="AC482" s="763"/>
      <c r="AD482" s="763"/>
      <c r="AE482" s="763"/>
      <c r="AF482" s="763"/>
      <c r="AG482" s="763"/>
      <c r="AH482" s="763"/>
      <c r="AI482" s="763"/>
      <c r="AJ482" s="763"/>
      <c r="AK482" s="763"/>
      <c r="AL482" s="153"/>
      <c r="AM482" s="153"/>
    </row>
    <row r="483" spans="1:39" x14ac:dyDescent="0.25">
      <c r="A483" s="153"/>
      <c r="B483" s="763"/>
      <c r="C483" s="763"/>
      <c r="D483" s="763"/>
      <c r="E483" s="763"/>
      <c r="F483" s="763"/>
      <c r="G483" s="763"/>
      <c r="H483" s="763"/>
      <c r="I483" s="763"/>
      <c r="J483" s="763"/>
      <c r="K483" s="763"/>
      <c r="L483" s="763"/>
      <c r="M483" s="763"/>
      <c r="N483" s="763"/>
      <c r="O483" s="763"/>
      <c r="P483" s="763"/>
      <c r="Q483" s="763"/>
      <c r="R483" s="763"/>
      <c r="S483" s="763"/>
      <c r="T483" s="763"/>
      <c r="U483" s="763"/>
      <c r="V483" s="763"/>
      <c r="W483" s="763"/>
      <c r="X483" s="763"/>
      <c r="Y483" s="763"/>
      <c r="Z483" s="763"/>
      <c r="AA483" s="763"/>
      <c r="AB483" s="763"/>
      <c r="AC483" s="763"/>
      <c r="AD483" s="763"/>
      <c r="AE483" s="763"/>
      <c r="AF483" s="763"/>
      <c r="AG483" s="763"/>
      <c r="AH483" s="763"/>
      <c r="AI483" s="763"/>
      <c r="AJ483" s="763"/>
      <c r="AK483" s="763"/>
      <c r="AL483" s="153"/>
      <c r="AM483" s="153"/>
    </row>
    <row r="484" spans="1:39" x14ac:dyDescent="0.25">
      <c r="A484" s="153"/>
      <c r="B484" s="763"/>
      <c r="C484" s="763"/>
      <c r="D484" s="763"/>
      <c r="E484" s="763"/>
      <c r="F484" s="763"/>
      <c r="G484" s="763"/>
      <c r="H484" s="763"/>
      <c r="I484" s="763"/>
      <c r="J484" s="763"/>
      <c r="K484" s="763"/>
      <c r="L484" s="763"/>
      <c r="M484" s="763"/>
      <c r="N484" s="763"/>
      <c r="O484" s="763"/>
      <c r="P484" s="763"/>
      <c r="Q484" s="763"/>
      <c r="R484" s="763"/>
      <c r="S484" s="763"/>
      <c r="T484" s="763"/>
      <c r="U484" s="763"/>
      <c r="V484" s="763"/>
      <c r="W484" s="763"/>
      <c r="X484" s="763"/>
      <c r="Y484" s="763"/>
      <c r="Z484" s="763"/>
      <c r="AA484" s="763"/>
      <c r="AB484" s="763"/>
      <c r="AC484" s="763"/>
      <c r="AD484" s="763"/>
      <c r="AE484" s="763"/>
      <c r="AF484" s="763"/>
      <c r="AG484" s="763"/>
      <c r="AH484" s="763"/>
      <c r="AI484" s="763"/>
      <c r="AJ484" s="763"/>
      <c r="AK484" s="763"/>
      <c r="AL484" s="153"/>
      <c r="AM484" s="153"/>
    </row>
    <row r="485" spans="1:39" x14ac:dyDescent="0.25">
      <c r="A485" s="153"/>
      <c r="B485" s="763"/>
      <c r="C485" s="763"/>
      <c r="D485" s="763"/>
      <c r="E485" s="763"/>
      <c r="F485" s="763"/>
      <c r="G485" s="763"/>
      <c r="H485" s="763"/>
      <c r="I485" s="763"/>
      <c r="J485" s="763"/>
      <c r="K485" s="763"/>
      <c r="L485" s="763"/>
      <c r="M485" s="763"/>
      <c r="N485" s="763"/>
      <c r="O485" s="763"/>
      <c r="P485" s="763"/>
      <c r="Q485" s="763"/>
      <c r="R485" s="763"/>
      <c r="S485" s="763"/>
      <c r="T485" s="763"/>
      <c r="U485" s="763"/>
      <c r="V485" s="763"/>
      <c r="W485" s="763"/>
      <c r="X485" s="763"/>
      <c r="Y485" s="763"/>
      <c r="Z485" s="763"/>
      <c r="AA485" s="763"/>
      <c r="AB485" s="763"/>
      <c r="AC485" s="763"/>
      <c r="AD485" s="763"/>
      <c r="AE485" s="763"/>
      <c r="AF485" s="763"/>
      <c r="AG485" s="763"/>
      <c r="AH485" s="763"/>
      <c r="AI485" s="763"/>
      <c r="AJ485" s="763"/>
      <c r="AK485" s="763"/>
      <c r="AL485" s="153"/>
      <c r="AM485" s="153"/>
    </row>
    <row r="486" spans="1:39" x14ac:dyDescent="0.25">
      <c r="A486" s="153"/>
      <c r="B486" s="763"/>
      <c r="C486" s="763"/>
      <c r="D486" s="763"/>
      <c r="E486" s="763"/>
      <c r="F486" s="763"/>
      <c r="G486" s="763"/>
      <c r="H486" s="763"/>
      <c r="I486" s="763"/>
      <c r="J486" s="763"/>
      <c r="K486" s="763"/>
      <c r="L486" s="763"/>
      <c r="M486" s="763"/>
      <c r="N486" s="763"/>
      <c r="O486" s="763"/>
      <c r="P486" s="763"/>
      <c r="Q486" s="763"/>
      <c r="R486" s="763"/>
      <c r="S486" s="763"/>
      <c r="T486" s="763"/>
      <c r="U486" s="763"/>
      <c r="V486" s="763"/>
      <c r="W486" s="763"/>
      <c r="X486" s="763"/>
      <c r="Y486" s="763"/>
      <c r="Z486" s="763"/>
      <c r="AA486" s="763"/>
      <c r="AB486" s="763"/>
      <c r="AC486" s="763"/>
      <c r="AD486" s="763"/>
      <c r="AE486" s="763"/>
      <c r="AF486" s="763"/>
      <c r="AG486" s="763"/>
      <c r="AH486" s="763"/>
      <c r="AI486" s="763"/>
      <c r="AJ486" s="763"/>
      <c r="AK486" s="763"/>
      <c r="AL486" s="153"/>
      <c r="AM486" s="153"/>
    </row>
    <row r="487" spans="1:39" x14ac:dyDescent="0.25">
      <c r="A487" s="153"/>
      <c r="B487" s="763"/>
      <c r="C487" s="763"/>
      <c r="D487" s="763"/>
      <c r="E487" s="763"/>
      <c r="F487" s="763"/>
      <c r="G487" s="763"/>
      <c r="H487" s="763"/>
      <c r="I487" s="763"/>
      <c r="J487" s="763"/>
      <c r="K487" s="763"/>
      <c r="L487" s="763"/>
      <c r="M487" s="763"/>
      <c r="N487" s="763"/>
      <c r="O487" s="763"/>
      <c r="P487" s="763"/>
      <c r="Q487" s="763"/>
      <c r="R487" s="763"/>
      <c r="S487" s="763"/>
      <c r="T487" s="763"/>
      <c r="U487" s="763"/>
      <c r="V487" s="763"/>
      <c r="W487" s="763"/>
      <c r="X487" s="763"/>
      <c r="Y487" s="763"/>
      <c r="Z487" s="763"/>
      <c r="AA487" s="763"/>
      <c r="AB487" s="763"/>
      <c r="AC487" s="763"/>
      <c r="AD487" s="763"/>
      <c r="AE487" s="763"/>
      <c r="AF487" s="763"/>
      <c r="AG487" s="763"/>
      <c r="AH487" s="763"/>
      <c r="AI487" s="763"/>
      <c r="AJ487" s="763"/>
      <c r="AK487" s="763"/>
      <c r="AL487" s="153"/>
      <c r="AM487" s="153"/>
    </row>
    <row r="488" spans="1:39" x14ac:dyDescent="0.25">
      <c r="A488" s="153"/>
      <c r="B488" s="763"/>
      <c r="C488" s="763"/>
      <c r="D488" s="763"/>
      <c r="E488" s="763"/>
      <c r="F488" s="763"/>
      <c r="G488" s="763"/>
      <c r="H488" s="763"/>
      <c r="I488" s="763"/>
      <c r="J488" s="763"/>
      <c r="K488" s="763"/>
      <c r="L488" s="763"/>
      <c r="M488" s="763"/>
      <c r="N488" s="763"/>
      <c r="O488" s="763"/>
      <c r="P488" s="763"/>
      <c r="Q488" s="763"/>
      <c r="R488" s="763"/>
      <c r="S488" s="763"/>
      <c r="T488" s="763"/>
      <c r="U488" s="763"/>
      <c r="V488" s="763"/>
      <c r="W488" s="763"/>
      <c r="X488" s="763"/>
      <c r="Y488" s="763"/>
      <c r="Z488" s="763"/>
      <c r="AA488" s="763"/>
      <c r="AB488" s="763"/>
      <c r="AC488" s="763"/>
      <c r="AD488" s="763"/>
      <c r="AE488" s="763"/>
      <c r="AF488" s="763"/>
      <c r="AG488" s="763"/>
      <c r="AH488" s="763"/>
      <c r="AI488" s="763"/>
      <c r="AJ488" s="763"/>
      <c r="AK488" s="763"/>
      <c r="AL488" s="153"/>
      <c r="AM488" s="153"/>
    </row>
    <row r="489" spans="1:39" x14ac:dyDescent="0.25">
      <c r="A489" s="153"/>
      <c r="B489" s="763"/>
      <c r="C489" s="763"/>
      <c r="D489" s="763"/>
      <c r="E489" s="763"/>
      <c r="F489" s="763"/>
      <c r="G489" s="763"/>
      <c r="H489" s="763"/>
      <c r="I489" s="763"/>
      <c r="J489" s="763"/>
      <c r="K489" s="763"/>
      <c r="L489" s="763"/>
      <c r="M489" s="763"/>
      <c r="N489" s="763"/>
      <c r="O489" s="763"/>
      <c r="P489" s="763"/>
      <c r="Q489" s="763"/>
      <c r="R489" s="763"/>
      <c r="S489" s="763"/>
      <c r="T489" s="763"/>
      <c r="U489" s="763"/>
      <c r="V489" s="763"/>
      <c r="W489" s="763"/>
      <c r="X489" s="763"/>
      <c r="Y489" s="763"/>
      <c r="Z489" s="763"/>
      <c r="AA489" s="763"/>
      <c r="AB489" s="763"/>
      <c r="AC489" s="763"/>
      <c r="AD489" s="763"/>
      <c r="AE489" s="763"/>
      <c r="AF489" s="763"/>
      <c r="AG489" s="763"/>
      <c r="AH489" s="763"/>
      <c r="AI489" s="763"/>
      <c r="AJ489" s="763"/>
      <c r="AK489" s="763"/>
      <c r="AL489" s="153"/>
      <c r="AM489" s="153"/>
    </row>
    <row r="490" spans="1:39" x14ac:dyDescent="0.25">
      <c r="A490" s="153"/>
      <c r="B490" s="763"/>
      <c r="C490" s="763"/>
      <c r="D490" s="763"/>
      <c r="E490" s="763"/>
      <c r="F490" s="763"/>
      <c r="G490" s="763"/>
      <c r="H490" s="763"/>
      <c r="I490" s="763"/>
      <c r="J490" s="763"/>
      <c r="K490" s="763"/>
      <c r="L490" s="763"/>
      <c r="M490" s="763"/>
      <c r="N490" s="763"/>
      <c r="O490" s="763"/>
      <c r="P490" s="763"/>
      <c r="Q490" s="763"/>
      <c r="R490" s="763"/>
      <c r="S490" s="763"/>
      <c r="T490" s="763"/>
      <c r="U490" s="763"/>
      <c r="V490" s="763"/>
      <c r="W490" s="763"/>
      <c r="X490" s="763"/>
      <c r="Y490" s="763"/>
      <c r="Z490" s="763"/>
      <c r="AA490" s="763"/>
      <c r="AB490" s="763"/>
      <c r="AC490" s="763"/>
      <c r="AD490" s="763"/>
      <c r="AE490" s="763"/>
      <c r="AF490" s="763"/>
      <c r="AG490" s="763"/>
      <c r="AH490" s="763"/>
      <c r="AI490" s="763"/>
      <c r="AJ490" s="763"/>
      <c r="AK490" s="763"/>
      <c r="AL490" s="153"/>
      <c r="AM490" s="153"/>
    </row>
    <row r="491" spans="1:39" x14ac:dyDescent="0.25">
      <c r="A491" s="153"/>
      <c r="B491" s="763"/>
      <c r="C491" s="763"/>
      <c r="D491" s="763"/>
      <c r="E491" s="763"/>
      <c r="F491" s="763"/>
      <c r="G491" s="763"/>
      <c r="H491" s="763"/>
      <c r="I491" s="763"/>
      <c r="J491" s="763"/>
      <c r="K491" s="763"/>
      <c r="L491" s="763"/>
      <c r="M491" s="763"/>
      <c r="N491" s="763"/>
      <c r="O491" s="763"/>
      <c r="P491" s="763"/>
      <c r="Q491" s="763"/>
      <c r="R491" s="763"/>
      <c r="S491" s="763"/>
      <c r="T491" s="763"/>
      <c r="U491" s="763"/>
      <c r="V491" s="763"/>
      <c r="W491" s="763"/>
      <c r="X491" s="763"/>
      <c r="Y491" s="763"/>
      <c r="Z491" s="763"/>
      <c r="AA491" s="763"/>
      <c r="AB491" s="763"/>
      <c r="AC491" s="763"/>
      <c r="AD491" s="763"/>
      <c r="AE491" s="763"/>
      <c r="AF491" s="763"/>
      <c r="AG491" s="763"/>
      <c r="AH491" s="763"/>
      <c r="AI491" s="763"/>
      <c r="AJ491" s="763"/>
      <c r="AK491" s="763"/>
      <c r="AL491" s="153"/>
      <c r="AM491" s="153"/>
    </row>
    <row r="492" spans="1:39" x14ac:dyDescent="0.25">
      <c r="A492" s="153"/>
      <c r="B492" s="763"/>
      <c r="C492" s="763"/>
      <c r="D492" s="763"/>
      <c r="E492" s="763"/>
      <c r="F492" s="763"/>
      <c r="G492" s="763"/>
      <c r="H492" s="763"/>
      <c r="I492" s="763"/>
      <c r="J492" s="763"/>
      <c r="K492" s="763"/>
      <c r="L492" s="763"/>
      <c r="M492" s="763"/>
      <c r="N492" s="763"/>
      <c r="O492" s="763"/>
      <c r="P492" s="763"/>
      <c r="Q492" s="763"/>
      <c r="R492" s="763"/>
      <c r="S492" s="763"/>
      <c r="T492" s="763"/>
      <c r="U492" s="763"/>
      <c r="V492" s="763"/>
      <c r="W492" s="763"/>
      <c r="X492" s="763"/>
      <c r="Y492" s="763"/>
      <c r="Z492" s="763"/>
      <c r="AA492" s="763"/>
      <c r="AB492" s="763"/>
      <c r="AC492" s="763"/>
      <c r="AD492" s="763"/>
      <c r="AE492" s="763"/>
      <c r="AF492" s="763"/>
      <c r="AG492" s="763"/>
      <c r="AH492" s="763"/>
      <c r="AI492" s="763"/>
      <c r="AJ492" s="763"/>
      <c r="AK492" s="763"/>
      <c r="AL492" s="153"/>
      <c r="AM492" s="153"/>
    </row>
    <row r="493" spans="1:39" x14ac:dyDescent="0.25">
      <c r="A493" s="153"/>
      <c r="B493" s="763"/>
      <c r="C493" s="763"/>
      <c r="D493" s="763"/>
      <c r="E493" s="763"/>
      <c r="F493" s="763"/>
      <c r="G493" s="763"/>
      <c r="H493" s="763"/>
      <c r="I493" s="763"/>
      <c r="J493" s="763"/>
      <c r="K493" s="763"/>
      <c r="L493" s="763"/>
      <c r="M493" s="763"/>
      <c r="N493" s="763"/>
      <c r="O493" s="763"/>
      <c r="P493" s="763"/>
      <c r="Q493" s="763"/>
      <c r="R493" s="763"/>
      <c r="S493" s="763"/>
      <c r="T493" s="763"/>
      <c r="U493" s="763"/>
      <c r="V493" s="763"/>
      <c r="W493" s="763"/>
      <c r="X493" s="763"/>
      <c r="Y493" s="763"/>
      <c r="Z493" s="763"/>
      <c r="AA493" s="763"/>
      <c r="AB493" s="763"/>
      <c r="AC493" s="763"/>
      <c r="AD493" s="763"/>
      <c r="AE493" s="763"/>
      <c r="AF493" s="763"/>
      <c r="AG493" s="763"/>
      <c r="AH493" s="763"/>
      <c r="AI493" s="763"/>
      <c r="AJ493" s="763"/>
      <c r="AK493" s="763"/>
      <c r="AL493" s="153"/>
      <c r="AM493" s="153"/>
    </row>
    <row r="494" spans="1:39" x14ac:dyDescent="0.25">
      <c r="A494" s="153"/>
      <c r="B494" s="763"/>
      <c r="C494" s="763"/>
      <c r="D494" s="763"/>
      <c r="E494" s="763"/>
      <c r="F494" s="763"/>
      <c r="G494" s="763"/>
      <c r="H494" s="763"/>
      <c r="I494" s="763"/>
      <c r="J494" s="763"/>
      <c r="K494" s="763"/>
      <c r="L494" s="763"/>
      <c r="M494" s="763"/>
      <c r="N494" s="763"/>
      <c r="O494" s="763"/>
      <c r="P494" s="763"/>
      <c r="Q494" s="763"/>
      <c r="R494" s="763"/>
      <c r="S494" s="763"/>
      <c r="T494" s="763"/>
      <c r="U494" s="763"/>
      <c r="V494" s="763"/>
      <c r="W494" s="763"/>
      <c r="X494" s="763"/>
      <c r="Y494" s="763"/>
      <c r="Z494" s="763"/>
      <c r="AA494" s="763"/>
      <c r="AB494" s="763"/>
      <c r="AC494" s="763"/>
      <c r="AD494" s="763"/>
      <c r="AE494" s="763"/>
      <c r="AF494" s="763"/>
      <c r="AG494" s="763"/>
      <c r="AH494" s="763"/>
      <c r="AI494" s="763"/>
      <c r="AJ494" s="763"/>
      <c r="AK494" s="763"/>
      <c r="AL494" s="153"/>
      <c r="AM494" s="153"/>
    </row>
    <row r="495" spans="1:39" x14ac:dyDescent="0.25">
      <c r="A495" s="153"/>
      <c r="B495" s="763"/>
      <c r="C495" s="763"/>
      <c r="D495" s="763"/>
      <c r="E495" s="763"/>
      <c r="F495" s="763"/>
      <c r="G495" s="763"/>
      <c r="H495" s="763"/>
      <c r="I495" s="763"/>
      <c r="J495" s="763"/>
      <c r="K495" s="763"/>
      <c r="L495" s="763"/>
      <c r="M495" s="763"/>
      <c r="N495" s="763"/>
      <c r="O495" s="763"/>
      <c r="P495" s="763"/>
      <c r="Q495" s="763"/>
      <c r="R495" s="763"/>
      <c r="S495" s="763"/>
      <c r="T495" s="763"/>
      <c r="U495" s="763"/>
      <c r="V495" s="763"/>
      <c r="W495" s="763"/>
      <c r="X495" s="763"/>
      <c r="Y495" s="763"/>
      <c r="Z495" s="763"/>
      <c r="AA495" s="763"/>
      <c r="AB495" s="763"/>
      <c r="AC495" s="763"/>
      <c r="AD495" s="763"/>
      <c r="AE495" s="763"/>
      <c r="AF495" s="763"/>
      <c r="AG495" s="763"/>
      <c r="AH495" s="763"/>
      <c r="AI495" s="763"/>
      <c r="AJ495" s="763"/>
      <c r="AK495" s="763"/>
      <c r="AL495" s="153"/>
      <c r="AM495" s="153"/>
    </row>
    <row r="496" spans="1:39" x14ac:dyDescent="0.25">
      <c r="A496" s="153"/>
      <c r="B496" s="763"/>
      <c r="C496" s="763"/>
      <c r="D496" s="763"/>
      <c r="E496" s="763"/>
      <c r="F496" s="763"/>
      <c r="G496" s="763"/>
      <c r="H496" s="763"/>
      <c r="I496" s="763"/>
      <c r="J496" s="763"/>
      <c r="K496" s="763"/>
      <c r="L496" s="763"/>
      <c r="M496" s="763"/>
      <c r="N496" s="763"/>
      <c r="O496" s="763"/>
      <c r="P496" s="763"/>
      <c r="Q496" s="763"/>
      <c r="R496" s="763"/>
      <c r="S496" s="763"/>
      <c r="T496" s="763"/>
      <c r="U496" s="763"/>
      <c r="V496" s="763"/>
      <c r="W496" s="763"/>
      <c r="X496" s="763"/>
      <c r="Y496" s="763"/>
      <c r="Z496" s="763"/>
      <c r="AA496" s="763"/>
      <c r="AB496" s="763"/>
      <c r="AC496" s="763"/>
      <c r="AD496" s="763"/>
      <c r="AE496" s="763"/>
      <c r="AF496" s="763"/>
      <c r="AG496" s="763"/>
      <c r="AH496" s="763"/>
      <c r="AI496" s="763"/>
      <c r="AJ496" s="763"/>
      <c r="AK496" s="763"/>
      <c r="AL496" s="153"/>
      <c r="AM496" s="153"/>
    </row>
    <row r="497" spans="1:39" x14ac:dyDescent="0.25">
      <c r="A497" s="153"/>
      <c r="B497" s="763"/>
      <c r="C497" s="763"/>
      <c r="D497" s="763"/>
      <c r="E497" s="763"/>
      <c r="F497" s="763"/>
      <c r="G497" s="763"/>
      <c r="H497" s="763"/>
      <c r="I497" s="763"/>
      <c r="J497" s="763"/>
      <c r="K497" s="763"/>
      <c r="L497" s="763"/>
      <c r="M497" s="763"/>
      <c r="N497" s="763"/>
      <c r="O497" s="763"/>
      <c r="P497" s="763"/>
      <c r="Q497" s="763"/>
      <c r="R497" s="763"/>
      <c r="S497" s="763"/>
      <c r="T497" s="763"/>
      <c r="U497" s="763"/>
      <c r="V497" s="763"/>
      <c r="W497" s="763"/>
      <c r="X497" s="763"/>
      <c r="Y497" s="763"/>
      <c r="Z497" s="763"/>
      <c r="AA497" s="763"/>
      <c r="AB497" s="763"/>
      <c r="AC497" s="763"/>
      <c r="AD497" s="763"/>
      <c r="AE497" s="763"/>
      <c r="AF497" s="763"/>
      <c r="AG497" s="763"/>
      <c r="AH497" s="763"/>
      <c r="AI497" s="763"/>
      <c r="AJ497" s="763"/>
      <c r="AK497" s="763"/>
      <c r="AL497" s="153"/>
      <c r="AM497" s="153"/>
    </row>
    <row r="498" spans="1:39" x14ac:dyDescent="0.25">
      <c r="A498" s="153"/>
      <c r="B498" s="763"/>
      <c r="C498" s="763"/>
      <c r="D498" s="763"/>
      <c r="E498" s="763"/>
      <c r="F498" s="763"/>
      <c r="G498" s="763"/>
      <c r="H498" s="763"/>
      <c r="I498" s="763"/>
      <c r="J498" s="763"/>
      <c r="K498" s="763"/>
      <c r="L498" s="763"/>
      <c r="M498" s="763"/>
      <c r="N498" s="763"/>
      <c r="O498" s="763"/>
      <c r="P498" s="763"/>
      <c r="Q498" s="763"/>
      <c r="R498" s="763"/>
      <c r="S498" s="763"/>
      <c r="T498" s="763"/>
      <c r="U498" s="763"/>
      <c r="V498" s="763"/>
      <c r="W498" s="763"/>
      <c r="X498" s="763"/>
      <c r="Y498" s="763"/>
      <c r="Z498" s="763"/>
      <c r="AA498" s="763"/>
      <c r="AB498" s="763"/>
      <c r="AC498" s="763"/>
      <c r="AD498" s="763"/>
      <c r="AE498" s="763"/>
      <c r="AF498" s="763"/>
      <c r="AG498" s="763"/>
      <c r="AH498" s="763"/>
      <c r="AI498" s="763"/>
      <c r="AJ498" s="763"/>
      <c r="AK498" s="763"/>
      <c r="AL498" s="153"/>
      <c r="AM498" s="153"/>
    </row>
    <row r="499" spans="1:39" x14ac:dyDescent="0.25">
      <c r="A499" s="153"/>
      <c r="B499" s="763"/>
      <c r="C499" s="763"/>
      <c r="D499" s="763"/>
      <c r="E499" s="763"/>
      <c r="F499" s="763"/>
      <c r="G499" s="763"/>
      <c r="H499" s="763"/>
      <c r="I499" s="763"/>
      <c r="J499" s="763"/>
      <c r="K499" s="763"/>
      <c r="L499" s="763"/>
      <c r="M499" s="763"/>
      <c r="N499" s="763"/>
      <c r="O499" s="763"/>
      <c r="P499" s="763"/>
      <c r="Q499" s="763"/>
      <c r="R499" s="763"/>
      <c r="S499" s="763"/>
      <c r="T499" s="763"/>
      <c r="U499" s="763"/>
      <c r="V499" s="763"/>
      <c r="W499" s="763"/>
      <c r="X499" s="763"/>
      <c r="Y499" s="763"/>
      <c r="Z499" s="763"/>
      <c r="AA499" s="763"/>
      <c r="AB499" s="763"/>
      <c r="AC499" s="763"/>
      <c r="AD499" s="763"/>
      <c r="AE499" s="763"/>
      <c r="AF499" s="763"/>
      <c r="AG499" s="763"/>
      <c r="AH499" s="763"/>
      <c r="AI499" s="763"/>
      <c r="AJ499" s="763"/>
      <c r="AK499" s="763"/>
      <c r="AL499" s="153"/>
      <c r="AM499" s="153"/>
    </row>
    <row r="500" spans="1:39" x14ac:dyDescent="0.25">
      <c r="A500" s="153"/>
      <c r="B500" s="763"/>
      <c r="C500" s="763"/>
      <c r="D500" s="763"/>
      <c r="E500" s="763"/>
      <c r="F500" s="763"/>
      <c r="G500" s="763"/>
      <c r="H500" s="763"/>
      <c r="I500" s="763"/>
      <c r="J500" s="763"/>
      <c r="K500" s="763"/>
      <c r="L500" s="763"/>
      <c r="M500" s="763"/>
      <c r="N500" s="763"/>
      <c r="O500" s="763"/>
      <c r="P500" s="763"/>
      <c r="Q500" s="763"/>
      <c r="R500" s="763"/>
      <c r="S500" s="763"/>
      <c r="T500" s="763"/>
      <c r="U500" s="763"/>
      <c r="V500" s="763"/>
      <c r="W500" s="763"/>
      <c r="X500" s="763"/>
      <c r="Y500" s="763"/>
      <c r="Z500" s="763"/>
      <c r="AA500" s="763"/>
      <c r="AB500" s="763"/>
      <c r="AC500" s="763"/>
      <c r="AD500" s="763"/>
      <c r="AE500" s="763"/>
      <c r="AF500" s="763"/>
      <c r="AG500" s="763"/>
      <c r="AH500" s="763"/>
      <c r="AI500" s="763"/>
      <c r="AJ500" s="763"/>
      <c r="AK500" s="763"/>
      <c r="AL500" s="153"/>
      <c r="AM500" s="153"/>
    </row>
    <row r="501" spans="1:39" x14ac:dyDescent="0.25">
      <c r="A501" s="153"/>
      <c r="B501" s="153"/>
      <c r="C501" s="153"/>
      <c r="D501" s="153"/>
      <c r="E501" s="153"/>
      <c r="F501" s="153"/>
      <c r="G501" s="153"/>
      <c r="H501" s="153"/>
      <c r="I501" s="153"/>
      <c r="J501" s="153"/>
      <c r="K501" s="153"/>
      <c r="L501" s="153"/>
      <c r="M501" s="153"/>
      <c r="N501" s="153"/>
      <c r="O501" s="153"/>
      <c r="P501" s="153"/>
      <c r="Q501" s="153"/>
      <c r="R501" s="153"/>
      <c r="S501" s="153"/>
      <c r="T501" s="153"/>
      <c r="U501" s="153"/>
      <c r="V501" s="153"/>
      <c r="W501" s="153"/>
      <c r="X501" s="153"/>
      <c r="Y501" s="153"/>
      <c r="Z501" s="153"/>
      <c r="AA501" s="153"/>
      <c r="AB501" s="153"/>
      <c r="AC501" s="153"/>
      <c r="AD501" s="153"/>
      <c r="AE501" s="153"/>
      <c r="AF501" s="153"/>
      <c r="AG501" s="153"/>
      <c r="AH501" s="153"/>
      <c r="AI501" s="153"/>
      <c r="AJ501" s="153"/>
      <c r="AK501" s="153"/>
      <c r="AL501" s="153"/>
      <c r="AM501" s="153"/>
    </row>
    <row r="502" spans="1:39" x14ac:dyDescent="0.25">
      <c r="A502" s="153"/>
      <c r="B502" s="153"/>
      <c r="C502" s="153"/>
      <c r="D502" s="153"/>
      <c r="E502" s="153"/>
      <c r="F502" s="153"/>
      <c r="G502" s="153"/>
      <c r="H502" s="153"/>
      <c r="I502" s="153"/>
      <c r="J502" s="153"/>
      <c r="K502" s="153"/>
      <c r="L502" s="153"/>
      <c r="M502" s="153"/>
      <c r="N502" s="153"/>
      <c r="O502" s="153"/>
      <c r="P502" s="153"/>
      <c r="Q502" s="153"/>
      <c r="R502" s="153"/>
      <c r="S502" s="153"/>
      <c r="T502" s="153"/>
      <c r="U502" s="153"/>
      <c r="V502" s="153"/>
      <c r="W502" s="153"/>
      <c r="X502" s="153"/>
      <c r="Y502" s="153"/>
      <c r="Z502" s="153"/>
      <c r="AA502" s="153"/>
      <c r="AB502" s="153"/>
      <c r="AC502" s="153"/>
      <c r="AD502" s="153"/>
      <c r="AE502" s="153"/>
      <c r="AF502" s="153"/>
      <c r="AG502" s="153"/>
      <c r="AH502" s="153"/>
      <c r="AI502" s="153"/>
      <c r="AJ502" s="153"/>
      <c r="AK502" s="153"/>
      <c r="AL502" s="153"/>
      <c r="AM502" s="153"/>
    </row>
    <row r="503" spans="1:39" x14ac:dyDescent="0.25">
      <c r="A503" s="153"/>
      <c r="B503" s="153"/>
      <c r="C503" s="153"/>
      <c r="D503" s="153"/>
      <c r="E503" s="153"/>
      <c r="F503" s="153"/>
      <c r="G503" s="153"/>
      <c r="H503" s="153"/>
      <c r="I503" s="153"/>
      <c r="J503" s="153"/>
      <c r="K503" s="153"/>
      <c r="L503" s="153"/>
      <c r="M503" s="153"/>
      <c r="N503" s="153"/>
      <c r="O503" s="153"/>
      <c r="P503" s="153"/>
      <c r="Q503" s="153"/>
      <c r="R503" s="153"/>
      <c r="S503" s="153"/>
      <c r="T503" s="153"/>
      <c r="U503" s="153"/>
      <c r="V503" s="153"/>
      <c r="W503" s="153"/>
      <c r="X503" s="153"/>
      <c r="Y503" s="153"/>
      <c r="Z503" s="153"/>
      <c r="AA503" s="153"/>
      <c r="AB503" s="153"/>
      <c r="AC503" s="153"/>
      <c r="AD503" s="153"/>
      <c r="AE503" s="153"/>
      <c r="AF503" s="153"/>
      <c r="AG503" s="153"/>
      <c r="AH503" s="153"/>
      <c r="AI503" s="153"/>
      <c r="AJ503" s="153"/>
      <c r="AK503" s="153"/>
      <c r="AL503" s="153"/>
      <c r="AM503" s="153"/>
    </row>
    <row r="504" spans="1:39" x14ac:dyDescent="0.25">
      <c r="A504" s="153"/>
      <c r="B504" s="153"/>
      <c r="C504" s="153"/>
      <c r="D504" s="153"/>
      <c r="E504" s="153"/>
      <c r="F504" s="153"/>
      <c r="G504" s="153"/>
      <c r="H504" s="153"/>
      <c r="I504" s="153"/>
      <c r="J504" s="153"/>
      <c r="K504" s="153"/>
      <c r="L504" s="153"/>
      <c r="M504" s="153"/>
      <c r="N504" s="153"/>
      <c r="O504" s="153"/>
      <c r="P504" s="153"/>
      <c r="Q504" s="153"/>
      <c r="R504" s="153"/>
      <c r="S504" s="153"/>
      <c r="T504" s="153"/>
      <c r="U504" s="153"/>
      <c r="V504" s="153"/>
      <c r="W504" s="153"/>
      <c r="X504" s="153"/>
      <c r="Y504" s="153"/>
      <c r="Z504" s="153"/>
      <c r="AA504" s="153"/>
      <c r="AB504" s="153"/>
      <c r="AC504" s="153"/>
      <c r="AD504" s="153"/>
      <c r="AE504" s="153"/>
      <c r="AF504" s="153"/>
      <c r="AG504" s="153"/>
      <c r="AH504" s="153"/>
      <c r="AI504" s="153"/>
      <c r="AJ504" s="153"/>
      <c r="AK504" s="153"/>
      <c r="AL504" s="153"/>
      <c r="AM504" s="153"/>
    </row>
    <row r="505" spans="1:39" x14ac:dyDescent="0.25">
      <c r="A505" s="153"/>
      <c r="B505" s="153"/>
      <c r="C505" s="153"/>
      <c r="D505" s="153"/>
      <c r="E505" s="153"/>
      <c r="F505" s="153"/>
      <c r="G505" s="153"/>
      <c r="H505" s="153"/>
      <c r="I505" s="153"/>
      <c r="J505" s="153"/>
      <c r="K505" s="153"/>
      <c r="L505" s="153"/>
      <c r="M505" s="153"/>
      <c r="N505" s="153"/>
      <c r="O505" s="153"/>
      <c r="P505" s="153"/>
      <c r="Q505" s="153"/>
      <c r="R505" s="153"/>
      <c r="S505" s="153"/>
      <c r="T505" s="153"/>
      <c r="U505" s="153"/>
      <c r="V505" s="153"/>
      <c r="W505" s="153"/>
      <c r="X505" s="153"/>
      <c r="Y505" s="153"/>
      <c r="Z505" s="153"/>
      <c r="AA505" s="153"/>
      <c r="AB505" s="153"/>
      <c r="AC505" s="153"/>
      <c r="AD505" s="153"/>
      <c r="AE505" s="153"/>
      <c r="AF505" s="153"/>
      <c r="AG505" s="153"/>
      <c r="AH505" s="153"/>
      <c r="AI505" s="153"/>
      <c r="AJ505" s="153"/>
      <c r="AK505" s="153"/>
      <c r="AL505" s="153"/>
      <c r="AM505" s="153"/>
    </row>
    <row r="506" spans="1:39" x14ac:dyDescent="0.25">
      <c r="A506" s="153"/>
      <c r="B506" s="153"/>
      <c r="C506" s="153"/>
      <c r="D506" s="153"/>
      <c r="E506" s="153"/>
      <c r="F506" s="153"/>
      <c r="G506" s="153"/>
      <c r="H506" s="153"/>
      <c r="I506" s="153"/>
      <c r="J506" s="153"/>
      <c r="K506" s="153"/>
      <c r="L506" s="153"/>
      <c r="M506" s="153"/>
      <c r="N506" s="153"/>
      <c r="O506" s="153"/>
      <c r="P506" s="153"/>
      <c r="Q506" s="153"/>
      <c r="R506" s="153"/>
      <c r="S506" s="153"/>
      <c r="T506" s="153"/>
      <c r="U506" s="153"/>
      <c r="V506" s="153"/>
      <c r="W506" s="153"/>
      <c r="X506" s="153"/>
      <c r="Y506" s="153"/>
      <c r="Z506" s="153"/>
      <c r="AA506" s="153"/>
      <c r="AB506" s="153"/>
      <c r="AC506" s="153"/>
      <c r="AD506" s="153"/>
      <c r="AE506" s="153"/>
      <c r="AF506" s="153"/>
      <c r="AG506" s="153"/>
      <c r="AH506" s="153"/>
      <c r="AI506" s="153"/>
      <c r="AJ506" s="153"/>
      <c r="AK506" s="153"/>
      <c r="AL506" s="153"/>
      <c r="AM506" s="153"/>
    </row>
    <row r="507" spans="1:39" x14ac:dyDescent="0.25">
      <c r="A507" s="153"/>
      <c r="B507" s="153"/>
      <c r="C507" s="153"/>
      <c r="D507" s="153"/>
      <c r="E507" s="153"/>
      <c r="F507" s="153"/>
      <c r="G507" s="153"/>
      <c r="H507" s="153"/>
      <c r="I507" s="153"/>
      <c r="J507" s="153"/>
      <c r="K507" s="153"/>
      <c r="L507" s="153"/>
      <c r="M507" s="153"/>
      <c r="N507" s="153"/>
      <c r="O507" s="153"/>
      <c r="P507" s="153"/>
      <c r="Q507" s="153"/>
      <c r="R507" s="153"/>
      <c r="S507" s="153"/>
      <c r="T507" s="153"/>
      <c r="U507" s="153"/>
      <c r="V507" s="153"/>
      <c r="W507" s="153"/>
      <c r="X507" s="153"/>
      <c r="Y507" s="153"/>
      <c r="Z507" s="153"/>
      <c r="AA507" s="153"/>
      <c r="AB507" s="153"/>
      <c r="AC507" s="153"/>
      <c r="AD507" s="153"/>
      <c r="AE507" s="153"/>
      <c r="AF507" s="153"/>
      <c r="AG507" s="153"/>
      <c r="AH507" s="153"/>
      <c r="AI507" s="153"/>
      <c r="AJ507" s="153"/>
      <c r="AK507" s="153"/>
      <c r="AL507" s="153"/>
      <c r="AM507" s="153"/>
    </row>
    <row r="508" spans="1:39" x14ac:dyDescent="0.25">
      <c r="A508" s="153"/>
      <c r="B508" s="153"/>
      <c r="C508" s="153"/>
      <c r="D508" s="153"/>
      <c r="E508" s="153"/>
      <c r="F508" s="153"/>
      <c r="G508" s="153"/>
      <c r="H508" s="153"/>
      <c r="I508" s="153"/>
      <c r="J508" s="153"/>
      <c r="K508" s="153"/>
      <c r="L508" s="153"/>
      <c r="M508" s="153"/>
      <c r="N508" s="153"/>
      <c r="O508" s="153"/>
      <c r="P508" s="153"/>
      <c r="Q508" s="153"/>
      <c r="R508" s="153"/>
      <c r="S508" s="153"/>
      <c r="T508" s="153"/>
      <c r="U508" s="153"/>
      <c r="V508" s="153"/>
      <c r="W508" s="153"/>
      <c r="X508" s="153"/>
      <c r="Y508" s="153"/>
      <c r="Z508" s="153"/>
      <c r="AA508" s="153"/>
      <c r="AB508" s="153"/>
      <c r="AC508" s="153"/>
      <c r="AD508" s="153"/>
      <c r="AE508" s="153"/>
      <c r="AF508" s="153"/>
      <c r="AG508" s="153"/>
      <c r="AH508" s="153"/>
      <c r="AI508" s="153"/>
      <c r="AJ508" s="153"/>
      <c r="AK508" s="153"/>
      <c r="AL508" s="153"/>
      <c r="AM508" s="153"/>
    </row>
    <row r="509" spans="1:39" x14ac:dyDescent="0.25">
      <c r="A509" s="153"/>
      <c r="B509" s="153"/>
      <c r="C509" s="153"/>
      <c r="D509" s="153"/>
      <c r="E509" s="153"/>
      <c r="F509" s="153"/>
      <c r="G509" s="153"/>
      <c r="H509" s="153"/>
      <c r="I509" s="153"/>
      <c r="J509" s="153"/>
      <c r="K509" s="153"/>
      <c r="L509" s="153"/>
      <c r="M509" s="153"/>
      <c r="N509" s="153"/>
      <c r="O509" s="153"/>
      <c r="P509" s="153"/>
      <c r="Q509" s="153"/>
      <c r="R509" s="153"/>
      <c r="S509" s="153"/>
      <c r="T509" s="153"/>
      <c r="U509" s="153"/>
      <c r="V509" s="153"/>
      <c r="W509" s="153"/>
      <c r="X509" s="153"/>
      <c r="Y509" s="153"/>
      <c r="Z509" s="153"/>
      <c r="AA509" s="153"/>
      <c r="AB509" s="153"/>
      <c r="AC509" s="153"/>
      <c r="AD509" s="153"/>
      <c r="AE509" s="153"/>
      <c r="AF509" s="153"/>
      <c r="AG509" s="153"/>
      <c r="AH509" s="153"/>
      <c r="AI509" s="153"/>
      <c r="AJ509" s="153"/>
      <c r="AK509" s="153"/>
      <c r="AL509" s="153"/>
      <c r="AM509" s="153"/>
    </row>
    <row r="510" spans="1:39" x14ac:dyDescent="0.25">
      <c r="A510" s="153"/>
      <c r="B510" s="153"/>
      <c r="C510" s="153"/>
      <c r="D510" s="153"/>
      <c r="E510" s="153"/>
      <c r="F510" s="153"/>
      <c r="G510" s="153"/>
      <c r="H510" s="153"/>
      <c r="I510" s="153"/>
      <c r="J510" s="153"/>
      <c r="K510" s="153"/>
      <c r="L510" s="153"/>
      <c r="M510" s="153"/>
      <c r="N510" s="153"/>
      <c r="O510" s="153"/>
      <c r="P510" s="153"/>
      <c r="Q510" s="153"/>
      <c r="R510" s="153"/>
      <c r="S510" s="153"/>
      <c r="T510" s="153"/>
      <c r="U510" s="153"/>
      <c r="V510" s="153"/>
      <c r="W510" s="153"/>
      <c r="X510" s="153"/>
      <c r="Y510" s="153"/>
      <c r="Z510" s="153"/>
      <c r="AA510" s="153"/>
      <c r="AB510" s="153"/>
      <c r="AC510" s="153"/>
      <c r="AD510" s="153"/>
      <c r="AE510" s="153"/>
      <c r="AF510" s="153"/>
      <c r="AG510" s="153"/>
      <c r="AH510" s="153"/>
      <c r="AI510" s="153"/>
      <c r="AJ510" s="153"/>
      <c r="AK510" s="153"/>
      <c r="AL510" s="153"/>
      <c r="AM510" s="153"/>
    </row>
  </sheetData>
  <sheetProtection algorithmName="SHA-512" hashValue="TUkuqx5+iCQHBthZobpCnHzGZ7mTVv286FkBXdG3oM7JF7jqEaYy3ykReOfA8dtQMQHAIw1uJ1wDsP5fLIWBeA==" saltValue="Z6O1m8N6G5Vs0otUhpAKIg==" spinCount="100000" sheet="1" objects="1" scenarios="1"/>
  <mergeCells count="39">
    <mergeCell ref="B18:AK18"/>
    <mergeCell ref="B9:AK9"/>
    <mergeCell ref="B10:AK10"/>
    <mergeCell ref="B11:AK11"/>
    <mergeCell ref="B12:AK12"/>
    <mergeCell ref="B13:AK13"/>
    <mergeCell ref="B14:AK14"/>
    <mergeCell ref="B15:AK15"/>
    <mergeCell ref="B16:AK16"/>
    <mergeCell ref="B17:AK17"/>
    <mergeCell ref="B34:AK34"/>
    <mergeCell ref="B19:AK19"/>
    <mergeCell ref="B20:AK20"/>
    <mergeCell ref="B25:AK25"/>
    <mergeCell ref="B26:AK26"/>
    <mergeCell ref="B27:AK27"/>
    <mergeCell ref="B28:AK28"/>
    <mergeCell ref="B29:AK29"/>
    <mergeCell ref="B30:AK30"/>
    <mergeCell ref="B31:AK31"/>
    <mergeCell ref="B32:AK32"/>
    <mergeCell ref="B33:AK33"/>
    <mergeCell ref="B50:AK50"/>
    <mergeCell ref="B35:AK35"/>
    <mergeCell ref="B36:AK36"/>
    <mergeCell ref="B37:AK37"/>
    <mergeCell ref="B38:AK38"/>
    <mergeCell ref="B39:AK39"/>
    <mergeCell ref="B42:AK42"/>
    <mergeCell ref="B43:AK43"/>
    <mergeCell ref="B44:AK46"/>
    <mergeCell ref="B47:AK47"/>
    <mergeCell ref="B48:AK48"/>
    <mergeCell ref="B49:AK49"/>
    <mergeCell ref="B51:AK51"/>
    <mergeCell ref="B52:AK52"/>
    <mergeCell ref="B53:AK53"/>
    <mergeCell ref="B54:AK54"/>
    <mergeCell ref="B55:AK55"/>
  </mergeCells>
  <printOptions horizontalCentered="1"/>
  <pageMargins left="0.59055118110236227" right="0.39370078740157483" top="0.19685039370078741" bottom="0.59055118110236227" header="7.874015748031496E-2" footer="0.19685039370078741"/>
  <pageSetup paperSize="9" scale="74" orientation="portrait" r:id="rId1"/>
  <headerFooter>
    <oddFooter xml:space="preserve">&amp;C&amp;G&amp;R&amp;P / &amp;N      </oddFooter>
  </headerFooter>
  <rowBreaks count="3" manualBreakCount="3">
    <brk id="25" min="1" max="36" man="1"/>
    <brk id="42" min="1" max="36" man="1"/>
    <brk id="102" min="1" max="36" man="1"/>
  </rowBreaks>
  <drawing r:id="rId2"/>
  <legacyDrawingHF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5959E6-10B6-46F8-9E9D-F904CB404E30}">
  <sheetPr>
    <tabColor rgb="FFFF0000"/>
    <pageSetUpPr fitToPage="1"/>
  </sheetPr>
  <dimension ref="A1:AI84"/>
  <sheetViews>
    <sheetView showGridLines="0" showZeros="0" zoomScaleNormal="100" zoomScaleSheetLayoutView="100" workbookViewId="0">
      <selection activeCell="AF1" sqref="AE1:AK2"/>
    </sheetView>
  </sheetViews>
  <sheetFormatPr defaultColWidth="9.140625" defaultRowHeight="15" customHeight="1" x14ac:dyDescent="0.25"/>
  <cols>
    <col min="1" max="17" width="2.7109375" style="198" customWidth="1"/>
    <col min="18" max="26" width="2.7109375" style="199" customWidth="1"/>
    <col min="27" max="34" width="2.7109375" style="198" customWidth="1"/>
    <col min="35" max="16384" width="9.140625" style="198"/>
  </cols>
  <sheetData>
    <row r="1" spans="1:35" ht="9.9499999999999993" customHeight="1" x14ac:dyDescent="0.25">
      <c r="AD1" s="200"/>
      <c r="AF1" s="201"/>
      <c r="AG1" s="201"/>
    </row>
    <row r="2" spans="1:35" ht="15" customHeight="1" x14ac:dyDescent="0.25">
      <c r="B2" s="2102" t="s">
        <v>262</v>
      </c>
      <c r="C2" s="2102"/>
      <c r="D2" s="2102"/>
      <c r="E2" s="2102"/>
      <c r="F2" s="2102"/>
      <c r="G2" s="2102"/>
      <c r="H2" s="2102"/>
      <c r="I2" s="2102"/>
      <c r="J2" s="2102"/>
      <c r="K2" s="2102"/>
      <c r="L2" s="2102"/>
      <c r="M2" s="2102"/>
      <c r="N2" s="2102"/>
      <c r="O2" s="2102"/>
      <c r="P2" s="2102"/>
      <c r="Q2" s="2102"/>
      <c r="R2" s="2102"/>
      <c r="S2" s="2102"/>
      <c r="T2" s="2102"/>
      <c r="U2" s="2102"/>
      <c r="V2" s="2102"/>
      <c r="W2" s="2102"/>
      <c r="X2" s="2102"/>
      <c r="Y2" s="2102"/>
      <c r="Z2" s="202"/>
      <c r="AA2" s="2103" t="s">
        <v>21</v>
      </c>
      <c r="AB2" s="2103"/>
      <c r="AC2" s="2103"/>
      <c r="AD2" s="2103"/>
      <c r="AE2" s="2104" t="e">
        <f>+#REF!</f>
        <v>#REF!</v>
      </c>
      <c r="AF2" s="2104"/>
      <c r="AG2" s="2104"/>
      <c r="AH2" s="2104"/>
    </row>
    <row r="3" spans="1:35" s="203" customFormat="1" ht="9.9499999999999993" customHeight="1" x14ac:dyDescent="0.25">
      <c r="B3" s="204"/>
      <c r="C3" s="204"/>
      <c r="D3" s="204"/>
      <c r="E3" s="204"/>
      <c r="F3" s="204"/>
      <c r="G3" s="204"/>
      <c r="H3" s="204"/>
      <c r="I3" s="204"/>
      <c r="J3" s="204"/>
      <c r="K3" s="204"/>
      <c r="L3" s="204"/>
      <c r="M3" s="204"/>
      <c r="N3" s="204"/>
      <c r="O3" s="204"/>
      <c r="P3" s="204"/>
      <c r="Q3" s="204"/>
      <c r="R3" s="204"/>
      <c r="S3" s="204"/>
      <c r="T3" s="204"/>
      <c r="U3" s="204"/>
      <c r="V3" s="204"/>
      <c r="W3" s="204"/>
      <c r="X3" s="204"/>
      <c r="Y3" s="204"/>
      <c r="Z3" s="205"/>
      <c r="AA3" s="204"/>
      <c r="AB3" s="206"/>
      <c r="AC3" s="206"/>
      <c r="AD3" s="206"/>
      <c r="AE3" s="207"/>
      <c r="AF3" s="207"/>
      <c r="AG3" s="207"/>
      <c r="AH3" s="207"/>
    </row>
    <row r="4" spans="1:35" ht="15" customHeight="1" x14ac:dyDescent="0.25">
      <c r="B4" s="2105" t="s">
        <v>263</v>
      </c>
      <c r="C4" s="2105"/>
      <c r="D4" s="2105"/>
      <c r="E4" s="2105"/>
      <c r="F4" s="2105"/>
      <c r="G4" s="2105"/>
      <c r="H4" s="2105"/>
      <c r="I4" s="2105"/>
      <c r="J4" s="2105"/>
      <c r="K4" s="2105"/>
      <c r="L4" s="2105"/>
      <c r="M4" s="2105"/>
      <c r="N4" s="2105"/>
      <c r="O4" s="2105"/>
      <c r="P4" s="2105"/>
      <c r="Q4" s="2105"/>
      <c r="R4" s="2105"/>
      <c r="S4" s="2105"/>
      <c r="T4" s="2105"/>
      <c r="U4" s="2105"/>
      <c r="V4" s="2105"/>
      <c r="W4" s="2105"/>
      <c r="X4" s="2105"/>
      <c r="Y4" s="2105"/>
      <c r="Z4" s="208"/>
      <c r="AA4" s="208"/>
      <c r="AB4" s="208"/>
      <c r="AC4" s="208"/>
      <c r="AD4" s="208"/>
      <c r="AE4" s="208"/>
      <c r="AF4" s="208"/>
      <c r="AG4" s="208"/>
      <c r="AH4" s="208"/>
      <c r="AI4" s="209"/>
    </row>
    <row r="5" spans="1:35" ht="9.9499999999999993" customHeight="1" x14ac:dyDescent="0.25">
      <c r="B5" s="210"/>
      <c r="C5" s="210"/>
      <c r="D5" s="210"/>
      <c r="E5" s="210"/>
      <c r="F5" s="210"/>
      <c r="G5" s="210"/>
      <c r="H5" s="210"/>
      <c r="I5" s="210"/>
      <c r="J5" s="210"/>
      <c r="K5" s="210"/>
      <c r="L5" s="210"/>
      <c r="M5" s="210"/>
      <c r="N5" s="210"/>
      <c r="O5" s="210"/>
      <c r="P5" s="210"/>
      <c r="Q5" s="210"/>
      <c r="R5" s="210"/>
      <c r="S5" s="210"/>
      <c r="T5" s="210"/>
      <c r="U5" s="211"/>
      <c r="V5" s="211"/>
      <c r="W5" s="211"/>
      <c r="X5" s="211"/>
      <c r="Y5" s="211"/>
      <c r="Z5" s="211"/>
      <c r="AA5" s="210"/>
      <c r="AB5" s="210"/>
      <c r="AC5" s="210"/>
      <c r="AD5" s="210"/>
      <c r="AE5" s="210"/>
      <c r="AF5" s="210"/>
      <c r="AG5" s="210"/>
      <c r="AH5" s="210"/>
    </row>
    <row r="6" spans="1:35" ht="15" customHeight="1" x14ac:dyDescent="0.25">
      <c r="B6" s="212" t="s">
        <v>264</v>
      </c>
      <c r="C6" s="212"/>
      <c r="D6" s="212"/>
      <c r="E6" s="212"/>
      <c r="F6" s="212"/>
      <c r="G6" s="212"/>
      <c r="H6" s="212"/>
      <c r="I6" s="212"/>
      <c r="J6" s="212"/>
      <c r="K6" s="212"/>
      <c r="L6" s="212"/>
      <c r="M6" s="212"/>
      <c r="N6" s="212"/>
      <c r="O6" s="212"/>
      <c r="P6" s="212"/>
      <c r="Q6" s="212"/>
      <c r="R6" s="213"/>
      <c r="S6" s="213"/>
      <c r="T6" s="213"/>
      <c r="U6" s="213"/>
      <c r="V6" s="213"/>
      <c r="W6" s="213"/>
      <c r="X6" s="213"/>
      <c r="Y6" s="213"/>
      <c r="Z6" s="213"/>
      <c r="AA6" s="2106" t="s">
        <v>265</v>
      </c>
      <c r="AB6" s="2107"/>
      <c r="AC6" s="2107"/>
      <c r="AD6" s="2107"/>
      <c r="AE6" s="2107"/>
      <c r="AF6" s="2107"/>
      <c r="AG6" s="2107"/>
      <c r="AH6" s="2108"/>
    </row>
    <row r="7" spans="1:35" ht="15" customHeight="1" x14ac:dyDescent="0.25">
      <c r="B7" s="212" t="s">
        <v>266</v>
      </c>
      <c r="C7" s="212"/>
      <c r="D7" s="212"/>
      <c r="E7" s="212"/>
      <c r="F7" s="212"/>
      <c r="G7" s="212"/>
      <c r="H7" s="212"/>
      <c r="I7" s="212"/>
      <c r="J7" s="212"/>
      <c r="K7" s="212"/>
      <c r="L7" s="212"/>
      <c r="M7" s="212"/>
      <c r="N7" s="212"/>
      <c r="O7" s="212"/>
      <c r="P7" s="212"/>
      <c r="Q7" s="212"/>
      <c r="R7" s="213"/>
      <c r="S7" s="213"/>
      <c r="T7" s="213"/>
      <c r="U7" s="213"/>
      <c r="V7" s="213"/>
      <c r="W7" s="213"/>
      <c r="X7" s="213"/>
      <c r="Y7" s="213"/>
      <c r="Z7" s="213"/>
      <c r="AA7" s="2106" t="s">
        <v>267</v>
      </c>
      <c r="AB7" s="2107"/>
      <c r="AC7" s="2107"/>
      <c r="AD7" s="2107"/>
      <c r="AE7" s="2109" t="s">
        <v>268</v>
      </c>
      <c r="AF7" s="2109"/>
      <c r="AG7" s="2109"/>
      <c r="AH7" s="2110"/>
    </row>
    <row r="8" spans="1:35" ht="15" customHeight="1" x14ac:dyDescent="0.25">
      <c r="B8" s="212" t="s">
        <v>269</v>
      </c>
      <c r="C8" s="212"/>
      <c r="D8" s="212"/>
      <c r="E8" s="212"/>
      <c r="F8" s="212"/>
      <c r="G8" s="212"/>
      <c r="H8" s="212"/>
      <c r="I8" s="212"/>
      <c r="J8" s="212"/>
      <c r="K8" s="212"/>
      <c r="L8" s="212"/>
      <c r="M8" s="212"/>
      <c r="N8" s="212"/>
      <c r="O8" s="212"/>
      <c r="P8" s="212"/>
      <c r="Q8" s="212"/>
      <c r="R8" s="213"/>
      <c r="S8" s="213"/>
      <c r="T8" s="213"/>
      <c r="U8" s="213"/>
      <c r="V8" s="213"/>
      <c r="W8" s="213"/>
      <c r="X8" s="213"/>
      <c r="Y8" s="213"/>
      <c r="Z8" s="213"/>
      <c r="AA8" s="210"/>
      <c r="AB8" s="210"/>
      <c r="AC8" s="210"/>
      <c r="AD8" s="210"/>
      <c r="AE8" s="210"/>
      <c r="AF8" s="210"/>
      <c r="AG8" s="210"/>
      <c r="AH8" s="210"/>
    </row>
    <row r="9" spans="1:35" ht="9.9499999999999993" customHeight="1" thickBot="1" x14ac:dyDescent="0.3">
      <c r="R9" s="198"/>
      <c r="S9" s="198"/>
      <c r="T9" s="198"/>
    </row>
    <row r="10" spans="1:35" ht="20.100000000000001" customHeight="1" thickBot="1" x14ac:dyDescent="0.3">
      <c r="A10" s="214" t="s">
        <v>270</v>
      </c>
      <c r="B10" s="215"/>
      <c r="C10" s="215"/>
      <c r="D10" s="215"/>
      <c r="E10" s="215"/>
      <c r="F10" s="215"/>
      <c r="G10" s="215"/>
      <c r="H10" s="215"/>
      <c r="I10" s="215"/>
      <c r="J10" s="215"/>
      <c r="K10" s="215"/>
      <c r="L10" s="215"/>
      <c r="M10" s="215"/>
      <c r="N10" s="215"/>
      <c r="O10" s="215"/>
      <c r="P10" s="215"/>
      <c r="Q10" s="215"/>
      <c r="R10" s="2111" t="s">
        <v>271</v>
      </c>
      <c r="S10" s="2025"/>
      <c r="T10" s="2112"/>
      <c r="U10" s="2111" t="s">
        <v>272</v>
      </c>
      <c r="V10" s="2025"/>
      <c r="W10" s="2112"/>
      <c r="X10" s="2111" t="s">
        <v>273</v>
      </c>
      <c r="Y10" s="2025"/>
      <c r="Z10" s="2026"/>
      <c r="AA10" s="2024" t="s">
        <v>274</v>
      </c>
      <c r="AB10" s="2025"/>
      <c r="AC10" s="2025"/>
      <c r="AD10" s="2112"/>
      <c r="AE10" s="2111" t="s">
        <v>275</v>
      </c>
      <c r="AF10" s="2025"/>
      <c r="AG10" s="2025"/>
      <c r="AH10" s="2026"/>
    </row>
    <row r="11" spans="1:35" ht="15" customHeight="1" x14ac:dyDescent="0.25">
      <c r="A11" s="216">
        <v>1</v>
      </c>
      <c r="B11" s="2092" t="s">
        <v>276</v>
      </c>
      <c r="C11" s="2093"/>
      <c r="D11" s="2093"/>
      <c r="E11" s="2093"/>
      <c r="F11" s="2093"/>
      <c r="G11" s="2093"/>
      <c r="H11" s="2093"/>
      <c r="I11" s="2093"/>
      <c r="J11" s="2093"/>
      <c r="K11" s="2093"/>
      <c r="L11" s="2093"/>
      <c r="M11" s="2093"/>
      <c r="N11" s="2093"/>
      <c r="O11" s="2093"/>
      <c r="P11" s="2093"/>
      <c r="Q11" s="2094"/>
      <c r="R11" s="2095">
        <v>3</v>
      </c>
      <c r="S11" s="2096"/>
      <c r="T11" s="2097"/>
      <c r="U11" s="2095">
        <v>1.2</v>
      </c>
      <c r="V11" s="2096"/>
      <c r="W11" s="2097"/>
      <c r="X11" s="2095">
        <v>4</v>
      </c>
      <c r="Y11" s="2096"/>
      <c r="Z11" s="2098"/>
      <c r="AA11" s="2089"/>
      <c r="AB11" s="2090"/>
      <c r="AC11" s="2090"/>
      <c r="AD11" s="2091"/>
      <c r="AE11" s="2099">
        <f>IF(AND(($AE$7)="1,1",ISNUMBER(R11)),R11*AA11/100,IF(AND(($AE$7)="1,2",ISNUMBER(U11)),U11*AA11/100,IF(AND(($AE$7)="1,3",ISNUMBER(X11)),X11*AA11/100,"erro")))</f>
        <v>0</v>
      </c>
      <c r="AF11" s="2100"/>
      <c r="AG11" s="2100"/>
      <c r="AH11" s="2101"/>
    </row>
    <row r="12" spans="1:35" ht="15" customHeight="1" x14ac:dyDescent="0.25">
      <c r="A12" s="217">
        <v>2</v>
      </c>
      <c r="B12" s="2067" t="s">
        <v>277</v>
      </c>
      <c r="C12" s="2068"/>
      <c r="D12" s="2068"/>
      <c r="E12" s="2068"/>
      <c r="F12" s="2068"/>
      <c r="G12" s="2068"/>
      <c r="H12" s="2068"/>
      <c r="I12" s="2068"/>
      <c r="J12" s="2068"/>
      <c r="K12" s="2068"/>
      <c r="L12" s="2068"/>
      <c r="M12" s="2068"/>
      <c r="N12" s="2068"/>
      <c r="O12" s="2068"/>
      <c r="P12" s="2068"/>
      <c r="Q12" s="2069"/>
      <c r="R12" s="2070">
        <v>9</v>
      </c>
      <c r="S12" s="2071"/>
      <c r="T12" s="2072"/>
      <c r="U12" s="2070">
        <v>7</v>
      </c>
      <c r="V12" s="2071"/>
      <c r="W12" s="2072"/>
      <c r="X12" s="2070">
        <v>6.5</v>
      </c>
      <c r="Y12" s="2071"/>
      <c r="Z12" s="2073"/>
      <c r="AA12" s="2074"/>
      <c r="AB12" s="2075"/>
      <c r="AC12" s="2075"/>
      <c r="AD12" s="2076"/>
      <c r="AE12" s="2077">
        <f>IF(AND(($AE$7)="1,1",ISNUMBER(R12)),R12*AA12/100,IF(AND(($AE$7)="1,2",ISNUMBER(U12)),U12*AA12/100,IF(AND(($AE$7)="1,3",ISNUMBER(X12)),X12*AA12/100,"erro")))</f>
        <v>0</v>
      </c>
      <c r="AF12" s="2078"/>
      <c r="AG12" s="2078"/>
      <c r="AH12" s="2079"/>
    </row>
    <row r="13" spans="1:35" ht="12" customHeight="1" x14ac:dyDescent="0.25">
      <c r="A13" s="218"/>
      <c r="B13" s="2086" t="s">
        <v>278</v>
      </c>
      <c r="C13" s="2087"/>
      <c r="D13" s="2087"/>
      <c r="E13" s="2087"/>
      <c r="F13" s="2087"/>
      <c r="G13" s="2087"/>
      <c r="H13" s="2087"/>
      <c r="I13" s="2087"/>
      <c r="J13" s="2087"/>
      <c r="K13" s="2087"/>
      <c r="L13" s="2087"/>
      <c r="M13" s="2087"/>
      <c r="N13" s="2087"/>
      <c r="O13" s="2087"/>
      <c r="P13" s="2087"/>
      <c r="Q13" s="2088"/>
      <c r="R13" s="2051">
        <v>3.6</v>
      </c>
      <c r="S13" s="2052"/>
      <c r="T13" s="2053"/>
      <c r="U13" s="2051">
        <v>4</v>
      </c>
      <c r="V13" s="2052"/>
      <c r="W13" s="2053"/>
      <c r="X13" s="2051">
        <v>1.5</v>
      </c>
      <c r="Y13" s="2052"/>
      <c r="Z13" s="2054"/>
      <c r="AA13" s="2064"/>
      <c r="AB13" s="2065"/>
      <c r="AC13" s="2065"/>
      <c r="AD13" s="2066"/>
      <c r="AE13" s="2058">
        <f>IF(AE$12=0,IF(AND(($AE$7)="1,1",ISNUMBER(R13)),R13*AA13/100,IF(AND(($AE$7)="1,2",ISNUMBER(U13)),U13*AA13/100,IF(AND(($AE$7)="1,3",ISNUMBER(X13)),X13*AA13/100,"erro"))),0)</f>
        <v>0</v>
      </c>
      <c r="AF13" s="2059"/>
      <c r="AG13" s="2059"/>
      <c r="AH13" s="2060"/>
    </row>
    <row r="14" spans="1:35" ht="12" customHeight="1" x14ac:dyDescent="0.25">
      <c r="A14" s="218"/>
      <c r="B14" s="2086" t="s">
        <v>279</v>
      </c>
      <c r="C14" s="2087"/>
      <c r="D14" s="2087"/>
      <c r="E14" s="2087"/>
      <c r="F14" s="2087"/>
      <c r="G14" s="2087"/>
      <c r="H14" s="2087"/>
      <c r="I14" s="2087"/>
      <c r="J14" s="2087"/>
      <c r="K14" s="2087"/>
      <c r="L14" s="2087"/>
      <c r="M14" s="2087"/>
      <c r="N14" s="2087"/>
      <c r="O14" s="2087"/>
      <c r="P14" s="2087"/>
      <c r="Q14" s="2088"/>
      <c r="R14" s="2051">
        <v>2.4</v>
      </c>
      <c r="S14" s="2052"/>
      <c r="T14" s="2053"/>
      <c r="U14" s="2051">
        <v>1.3</v>
      </c>
      <c r="V14" s="2052"/>
      <c r="W14" s="2053"/>
      <c r="X14" s="2051">
        <v>1.5</v>
      </c>
      <c r="Y14" s="2052"/>
      <c r="Z14" s="2054"/>
      <c r="AA14" s="2061"/>
      <c r="AB14" s="2062"/>
      <c r="AC14" s="2062"/>
      <c r="AD14" s="2063"/>
      <c r="AE14" s="2058">
        <f>IF(AE$12=0,IF(AND(($AE$7)="1,1",ISNUMBER(R14)),R14*AA14/100,IF(AND(($AE$7)="1,2",ISNUMBER(U14)),U14*AA14/100,IF(AND(($AE$7)="1,3",ISNUMBER(X14)),X14*AA14/100,"erro"))),0)</f>
        <v>0</v>
      </c>
      <c r="AF14" s="2059"/>
      <c r="AG14" s="2059"/>
      <c r="AH14" s="2060"/>
    </row>
    <row r="15" spans="1:35" ht="12" customHeight="1" x14ac:dyDescent="0.25">
      <c r="A15" s="219"/>
      <c r="B15" s="2086" t="s">
        <v>280</v>
      </c>
      <c r="C15" s="2087"/>
      <c r="D15" s="2087"/>
      <c r="E15" s="2087"/>
      <c r="F15" s="2087"/>
      <c r="G15" s="2087"/>
      <c r="H15" s="2087"/>
      <c r="I15" s="2087"/>
      <c r="J15" s="2087"/>
      <c r="K15" s="2087"/>
      <c r="L15" s="2087"/>
      <c r="M15" s="2087"/>
      <c r="N15" s="2087"/>
      <c r="O15" s="2087"/>
      <c r="P15" s="2087"/>
      <c r="Q15" s="2088"/>
      <c r="R15" s="2051">
        <v>3</v>
      </c>
      <c r="S15" s="2052"/>
      <c r="T15" s="2053"/>
      <c r="U15" s="2051">
        <v>1.7</v>
      </c>
      <c r="V15" s="2052"/>
      <c r="W15" s="2053"/>
      <c r="X15" s="2051">
        <v>3.5</v>
      </c>
      <c r="Y15" s="2052"/>
      <c r="Z15" s="2054"/>
      <c r="AA15" s="2055"/>
      <c r="AB15" s="2056"/>
      <c r="AC15" s="2056"/>
      <c r="AD15" s="2057"/>
      <c r="AE15" s="2058">
        <f>IF(AE$12=0,IF(AND(($AE$7)="1,1",ISNUMBER(R15)),R15*AA15/100,IF(AND(($AE$7)="1,2",ISNUMBER(U15)),U15*AA15/100,IF(AND(($AE$7)="1,3",ISNUMBER(X15)),X15*AA15/100,"erro"))),0)</f>
        <v>0</v>
      </c>
      <c r="AF15" s="2059"/>
      <c r="AG15" s="2059"/>
      <c r="AH15" s="2060"/>
    </row>
    <row r="16" spans="1:35" ht="15" customHeight="1" x14ac:dyDescent="0.25">
      <c r="A16" s="217">
        <v>3</v>
      </c>
      <c r="B16" s="2067" t="s">
        <v>281</v>
      </c>
      <c r="C16" s="2068"/>
      <c r="D16" s="2068"/>
      <c r="E16" s="2068"/>
      <c r="F16" s="2068"/>
      <c r="G16" s="2068"/>
      <c r="H16" s="2068"/>
      <c r="I16" s="2068"/>
      <c r="J16" s="2068"/>
      <c r="K16" s="2068"/>
      <c r="L16" s="2068"/>
      <c r="M16" s="2068"/>
      <c r="N16" s="2068"/>
      <c r="O16" s="2068"/>
      <c r="P16" s="2068"/>
      <c r="Q16" s="2069"/>
      <c r="R16" s="2070">
        <v>17</v>
      </c>
      <c r="S16" s="2071"/>
      <c r="T16" s="2072"/>
      <c r="U16" s="2070">
        <v>19</v>
      </c>
      <c r="V16" s="2071"/>
      <c r="W16" s="2072"/>
      <c r="X16" s="2070">
        <v>23</v>
      </c>
      <c r="Y16" s="2071"/>
      <c r="Z16" s="2073"/>
      <c r="AA16" s="2074"/>
      <c r="AB16" s="2075"/>
      <c r="AC16" s="2075"/>
      <c r="AD16" s="2076"/>
      <c r="AE16" s="2077">
        <f>IF(AND(($AE$7)="1,1",ISNUMBER(R16)),R16*AA16/100,IF(AND(($AE$7)="1,2",ISNUMBER(U16)),U16*AA16/100,IF(AND(($AE$7)="1,3",ISNUMBER(X16)),X16*AA16/100,"erro")))</f>
        <v>0</v>
      </c>
      <c r="AF16" s="2078"/>
      <c r="AG16" s="2078"/>
      <c r="AH16" s="2079"/>
    </row>
    <row r="17" spans="1:34" ht="12" customHeight="1" x14ac:dyDescent="0.25">
      <c r="A17" s="218"/>
      <c r="B17" s="2086" t="s">
        <v>282</v>
      </c>
      <c r="C17" s="2087"/>
      <c r="D17" s="2087"/>
      <c r="E17" s="2087"/>
      <c r="F17" s="2087"/>
      <c r="G17" s="2087"/>
      <c r="H17" s="2087"/>
      <c r="I17" s="2087"/>
      <c r="J17" s="2087"/>
      <c r="K17" s="2087"/>
      <c r="L17" s="2087"/>
      <c r="M17" s="2087"/>
      <c r="N17" s="2087"/>
      <c r="O17" s="2087"/>
      <c r="P17" s="2087"/>
      <c r="Q17" s="2088"/>
      <c r="R17" s="2051">
        <v>2.7</v>
      </c>
      <c r="S17" s="2052"/>
      <c r="T17" s="2053"/>
      <c r="U17" s="2051">
        <v>3</v>
      </c>
      <c r="V17" s="2052"/>
      <c r="W17" s="2053"/>
      <c r="X17" s="2051">
        <v>3.6</v>
      </c>
      <c r="Y17" s="2052"/>
      <c r="Z17" s="2054"/>
      <c r="AA17" s="2064"/>
      <c r="AB17" s="2065"/>
      <c r="AC17" s="2065"/>
      <c r="AD17" s="2066"/>
      <c r="AE17" s="2058">
        <f>IF(AE$16=0,IF(AND(($AE$7)="1,1",ISNUMBER(R17)),R17*AA17/100,IF(AND(($AE$7)="1,2",ISNUMBER(U17)),U17*AA17/100,IF(AND(($AE$7)="1,3",ISNUMBER(X17)),X17*AA17/100,"erro"))),0)</f>
        <v>0</v>
      </c>
      <c r="AF17" s="2059"/>
      <c r="AG17" s="2059"/>
      <c r="AH17" s="2060"/>
    </row>
    <row r="18" spans="1:34" ht="12" customHeight="1" x14ac:dyDescent="0.25">
      <c r="A18" s="218"/>
      <c r="B18" s="2086" t="s">
        <v>283</v>
      </c>
      <c r="C18" s="2087"/>
      <c r="D18" s="2087"/>
      <c r="E18" s="2087"/>
      <c r="F18" s="2087"/>
      <c r="G18" s="2087"/>
      <c r="H18" s="2087"/>
      <c r="I18" s="2087"/>
      <c r="J18" s="2087"/>
      <c r="K18" s="2087"/>
      <c r="L18" s="2087"/>
      <c r="M18" s="2087"/>
      <c r="N18" s="2087"/>
      <c r="O18" s="2087"/>
      <c r="P18" s="2087"/>
      <c r="Q18" s="2088"/>
      <c r="R18" s="2051">
        <v>4.9000000000000004</v>
      </c>
      <c r="S18" s="2052"/>
      <c r="T18" s="2053"/>
      <c r="U18" s="2051">
        <v>5.5</v>
      </c>
      <c r="V18" s="2052"/>
      <c r="W18" s="2053"/>
      <c r="X18" s="2051">
        <v>5.7</v>
      </c>
      <c r="Y18" s="2052"/>
      <c r="Z18" s="2054"/>
      <c r="AA18" s="2061"/>
      <c r="AB18" s="2062"/>
      <c r="AC18" s="2062"/>
      <c r="AD18" s="2063"/>
      <c r="AE18" s="2058">
        <f>IF(AE$16=0,IF(AND(($AE$7)="1,1",ISNUMBER(R18)),R18*AA18/100,IF(AND(($AE$7)="1,2",ISNUMBER(U18)),U18*AA18/100,IF(AND(($AE$7)="1,3",ISNUMBER(X18)),X18*AA18/100,"erro"))),0)</f>
        <v>0</v>
      </c>
      <c r="AF18" s="2059"/>
      <c r="AG18" s="2059"/>
      <c r="AH18" s="2060"/>
    </row>
    <row r="19" spans="1:34" ht="12" customHeight="1" x14ac:dyDescent="0.25">
      <c r="A19" s="218"/>
      <c r="B19" s="2086" t="s">
        <v>284</v>
      </c>
      <c r="C19" s="2087"/>
      <c r="D19" s="2087"/>
      <c r="E19" s="2087"/>
      <c r="F19" s="2087"/>
      <c r="G19" s="2087"/>
      <c r="H19" s="2087"/>
      <c r="I19" s="2087"/>
      <c r="J19" s="2087"/>
      <c r="K19" s="2087"/>
      <c r="L19" s="2087"/>
      <c r="M19" s="2087"/>
      <c r="N19" s="2087"/>
      <c r="O19" s="2087"/>
      <c r="P19" s="2087"/>
      <c r="Q19" s="2088"/>
      <c r="R19" s="2051" t="s">
        <v>285</v>
      </c>
      <c r="S19" s="2052"/>
      <c r="T19" s="2053"/>
      <c r="U19" s="2051">
        <v>1.2</v>
      </c>
      <c r="V19" s="2052"/>
      <c r="W19" s="2053"/>
      <c r="X19" s="2051" t="s">
        <v>285</v>
      </c>
      <c r="Y19" s="2052"/>
      <c r="Z19" s="2054"/>
      <c r="AA19" s="2061"/>
      <c r="AB19" s="2062"/>
      <c r="AC19" s="2062"/>
      <c r="AD19" s="2063"/>
      <c r="AE19" s="2058">
        <f>IF(AE$16=0,IF(AE$7="1,1","-",IF(AND(($AE$7)="1,2",ISNUMBER(U19)),U19*AA19/100,IF($AE$7="1,3","-","erro"))),0)</f>
        <v>0</v>
      </c>
      <c r="AF19" s="2059"/>
      <c r="AG19" s="2059"/>
      <c r="AH19" s="2060"/>
    </row>
    <row r="20" spans="1:34" ht="12" customHeight="1" x14ac:dyDescent="0.25">
      <c r="A20" s="219"/>
      <c r="B20" s="2086" t="s">
        <v>286</v>
      </c>
      <c r="C20" s="2087"/>
      <c r="D20" s="2087"/>
      <c r="E20" s="2087"/>
      <c r="F20" s="2087"/>
      <c r="G20" s="2087"/>
      <c r="H20" s="2087"/>
      <c r="I20" s="2087"/>
      <c r="J20" s="2087"/>
      <c r="K20" s="2087"/>
      <c r="L20" s="2087"/>
      <c r="M20" s="2087"/>
      <c r="N20" s="2087"/>
      <c r="O20" s="2087"/>
      <c r="P20" s="2087"/>
      <c r="Q20" s="2088"/>
      <c r="R20" s="2051">
        <v>9.4</v>
      </c>
      <c r="S20" s="2052"/>
      <c r="T20" s="2053"/>
      <c r="U20" s="2051">
        <v>9.3000000000000007</v>
      </c>
      <c r="V20" s="2052"/>
      <c r="W20" s="2053"/>
      <c r="X20" s="2051">
        <v>13.7</v>
      </c>
      <c r="Y20" s="2052"/>
      <c r="Z20" s="2054"/>
      <c r="AA20" s="2055"/>
      <c r="AB20" s="2056"/>
      <c r="AC20" s="2056"/>
      <c r="AD20" s="2057"/>
      <c r="AE20" s="2058">
        <f>IF(AE$16=0,IF(AND(($AE$7)="1,1",ISNUMBER(R20)),R20*AA20/100,IF(AND(($AE$7)="1,2",ISNUMBER(U20)),U20*AA20/100,IF(AND(($AE$7)="1,3",ISNUMBER(X20)),X20*AA20/100,"erro"))),0)</f>
        <v>0</v>
      </c>
      <c r="AF20" s="2059"/>
      <c r="AG20" s="2059"/>
      <c r="AH20" s="2060"/>
    </row>
    <row r="21" spans="1:34" ht="15" customHeight="1" x14ac:dyDescent="0.25">
      <c r="A21" s="217">
        <v>4</v>
      </c>
      <c r="B21" s="2067" t="s">
        <v>287</v>
      </c>
      <c r="C21" s="2068"/>
      <c r="D21" s="2068"/>
      <c r="E21" s="2068"/>
      <c r="F21" s="2068"/>
      <c r="G21" s="2068"/>
      <c r="H21" s="2068"/>
      <c r="I21" s="2068"/>
      <c r="J21" s="2068"/>
      <c r="K21" s="2068"/>
      <c r="L21" s="2068"/>
      <c r="M21" s="2068"/>
      <c r="N21" s="2068"/>
      <c r="O21" s="2068"/>
      <c r="P21" s="2068"/>
      <c r="Q21" s="2069"/>
      <c r="R21" s="2070">
        <v>10</v>
      </c>
      <c r="S21" s="2071"/>
      <c r="T21" s="2072"/>
      <c r="U21" s="2070">
        <v>11</v>
      </c>
      <c r="V21" s="2071"/>
      <c r="W21" s="2072"/>
      <c r="X21" s="2070">
        <v>9</v>
      </c>
      <c r="Y21" s="2071"/>
      <c r="Z21" s="2073"/>
      <c r="AA21" s="2074"/>
      <c r="AB21" s="2075"/>
      <c r="AC21" s="2075"/>
      <c r="AD21" s="2076"/>
      <c r="AE21" s="2077">
        <f>IF(AND(($AE$7)="1,1",ISNUMBER(R21)),R21*AA21/100,IF(AND(($AE$7)="1,2",ISNUMBER(U21)),U21*AA21/100,IF(AND(($AE$7)="1,3",ISNUMBER(X21)),X21*AA21/100,"erro")))</f>
        <v>0</v>
      </c>
      <c r="AF21" s="2078"/>
      <c r="AG21" s="2078"/>
      <c r="AH21" s="2079"/>
    </row>
    <row r="22" spans="1:34" ht="12" customHeight="1" x14ac:dyDescent="0.25">
      <c r="A22" s="218"/>
      <c r="B22" s="2048" t="s">
        <v>288</v>
      </c>
      <c r="C22" s="2049"/>
      <c r="D22" s="2049"/>
      <c r="E22" s="2049"/>
      <c r="F22" s="2049"/>
      <c r="G22" s="2049"/>
      <c r="H22" s="2049"/>
      <c r="I22" s="2049"/>
      <c r="J22" s="2049"/>
      <c r="K22" s="2049"/>
      <c r="L22" s="2049"/>
      <c r="M22" s="2049"/>
      <c r="N22" s="2049"/>
      <c r="O22" s="2049"/>
      <c r="P22" s="2049"/>
      <c r="Q22" s="2050"/>
      <c r="R22" s="2051">
        <v>4.5</v>
      </c>
      <c r="S22" s="2052"/>
      <c r="T22" s="2053"/>
      <c r="U22" s="2051">
        <v>4</v>
      </c>
      <c r="V22" s="2052"/>
      <c r="W22" s="2053"/>
      <c r="X22" s="2051">
        <v>3.5</v>
      </c>
      <c r="Y22" s="2052"/>
      <c r="Z22" s="2054"/>
      <c r="AA22" s="2064"/>
      <c r="AB22" s="2065"/>
      <c r="AC22" s="2065"/>
      <c r="AD22" s="2066"/>
      <c r="AE22" s="2058">
        <f>IF(AE$21=0,IF(AND(($AE$7)="1,1",ISNUMBER(R22)),R22*AA22/100,IF(AND(($AE$7)="1,2",ISNUMBER(U22)),U22*AA22/100,IF(AND(($AE$7)="1,3",ISNUMBER(X22)),X22*AA22/100,"erro"))),0)</f>
        <v>0</v>
      </c>
      <c r="AF22" s="2059"/>
      <c r="AG22" s="2059"/>
      <c r="AH22" s="2060"/>
    </row>
    <row r="23" spans="1:34" ht="12" customHeight="1" x14ac:dyDescent="0.25">
      <c r="A23" s="219"/>
      <c r="B23" s="2048" t="s">
        <v>289</v>
      </c>
      <c r="C23" s="2049"/>
      <c r="D23" s="2049"/>
      <c r="E23" s="2049"/>
      <c r="F23" s="2049"/>
      <c r="G23" s="2049"/>
      <c r="H23" s="2049"/>
      <c r="I23" s="2049"/>
      <c r="J23" s="2049"/>
      <c r="K23" s="2049"/>
      <c r="L23" s="2049"/>
      <c r="M23" s="2049"/>
      <c r="N23" s="2049"/>
      <c r="O23" s="2049"/>
      <c r="P23" s="2049"/>
      <c r="Q23" s="2050"/>
      <c r="R23" s="2051">
        <v>5.5</v>
      </c>
      <c r="S23" s="2052"/>
      <c r="T23" s="2053"/>
      <c r="U23" s="2051">
        <v>7</v>
      </c>
      <c r="V23" s="2052"/>
      <c r="W23" s="2053"/>
      <c r="X23" s="2051">
        <v>5.5</v>
      </c>
      <c r="Y23" s="2052"/>
      <c r="Z23" s="2054"/>
      <c r="AA23" s="2055"/>
      <c r="AB23" s="2056"/>
      <c r="AC23" s="2056"/>
      <c r="AD23" s="2057"/>
      <c r="AE23" s="2058">
        <f>IF(AE$21=0,IF(AND(($AE$7)="1,1",ISNUMBER(R23)),R23*AA23/100,IF(AND(($AE$7)="1,2",ISNUMBER(U23)),U23*AA23/100,IF(AND(($AE$7)="1,3",ISNUMBER(X23)),X23*AA23/100,"erro"))),0)</f>
        <v>0</v>
      </c>
      <c r="AF23" s="2059"/>
      <c r="AG23" s="2059"/>
      <c r="AH23" s="2060"/>
    </row>
    <row r="24" spans="1:34" ht="15" customHeight="1" x14ac:dyDescent="0.25">
      <c r="A24" s="217">
        <v>5</v>
      </c>
      <c r="B24" s="2067" t="s">
        <v>290</v>
      </c>
      <c r="C24" s="2068"/>
      <c r="D24" s="2068"/>
      <c r="E24" s="2068"/>
      <c r="F24" s="2068"/>
      <c r="G24" s="2068"/>
      <c r="H24" s="2068"/>
      <c r="I24" s="2068"/>
      <c r="J24" s="2068"/>
      <c r="K24" s="2068"/>
      <c r="L24" s="2068"/>
      <c r="M24" s="2068"/>
      <c r="N24" s="2068"/>
      <c r="O24" s="2068"/>
      <c r="P24" s="2068"/>
      <c r="Q24" s="2069"/>
      <c r="R24" s="2070">
        <v>10</v>
      </c>
      <c r="S24" s="2071"/>
      <c r="T24" s="2072"/>
      <c r="U24" s="2070">
        <v>7</v>
      </c>
      <c r="V24" s="2071"/>
      <c r="W24" s="2072"/>
      <c r="X24" s="2070">
        <v>7</v>
      </c>
      <c r="Y24" s="2071"/>
      <c r="Z24" s="2073"/>
      <c r="AA24" s="2074"/>
      <c r="AB24" s="2075"/>
      <c r="AC24" s="2075"/>
      <c r="AD24" s="2076"/>
      <c r="AE24" s="2077">
        <f>IF(AND(($AE$7)="1,1",ISNUMBER(R24)),R24*AA24/100,IF(AND(($AE$7)="1,2",ISNUMBER(U24)),U24*AA24/100,IF(AND(($AE$7)="1,3",ISNUMBER(X24)),X24*AA24/100,"erro")))</f>
        <v>0</v>
      </c>
      <c r="AF24" s="2078"/>
      <c r="AG24" s="2078"/>
      <c r="AH24" s="2079"/>
    </row>
    <row r="25" spans="1:34" ht="12" customHeight="1" x14ac:dyDescent="0.25">
      <c r="A25" s="218"/>
      <c r="B25" s="2048" t="s">
        <v>291</v>
      </c>
      <c r="C25" s="2049"/>
      <c r="D25" s="2049"/>
      <c r="E25" s="2049"/>
      <c r="F25" s="2049"/>
      <c r="G25" s="2049"/>
      <c r="H25" s="2049"/>
      <c r="I25" s="2049"/>
      <c r="J25" s="2049"/>
      <c r="K25" s="2049"/>
      <c r="L25" s="2049"/>
      <c r="M25" s="2049"/>
      <c r="N25" s="2049"/>
      <c r="O25" s="2049"/>
      <c r="P25" s="2049"/>
      <c r="Q25" s="2050"/>
      <c r="R25" s="2051">
        <v>3.5</v>
      </c>
      <c r="S25" s="2052"/>
      <c r="T25" s="2053"/>
      <c r="U25" s="2051">
        <v>2</v>
      </c>
      <c r="V25" s="2052"/>
      <c r="W25" s="2053"/>
      <c r="X25" s="2051">
        <v>1.5</v>
      </c>
      <c r="Y25" s="2052"/>
      <c r="Z25" s="2054"/>
      <c r="AA25" s="2064"/>
      <c r="AB25" s="2065"/>
      <c r="AC25" s="2065"/>
      <c r="AD25" s="2066"/>
      <c r="AE25" s="2058">
        <f>IF(AE$24=0,IF(AND(($AE$7)="1,1",ISNUMBER(R25)),R25*AA25/100,IF(AND(($AE$7)="1,2",ISNUMBER(U25)),U25*AA25/100,IF(AND(($AE$7)="1,3",ISNUMBER(X25)),X25*AA25/100,"erro"))),0)</f>
        <v>0</v>
      </c>
      <c r="AF25" s="2059"/>
      <c r="AG25" s="2059"/>
      <c r="AH25" s="2060"/>
    </row>
    <row r="26" spans="1:34" ht="12" customHeight="1" x14ac:dyDescent="0.25">
      <c r="A26" s="219"/>
      <c r="B26" s="2048" t="s">
        <v>292</v>
      </c>
      <c r="C26" s="2049"/>
      <c r="D26" s="2049"/>
      <c r="E26" s="2049"/>
      <c r="F26" s="2049"/>
      <c r="G26" s="2049"/>
      <c r="H26" s="2049"/>
      <c r="I26" s="2049"/>
      <c r="J26" s="2049"/>
      <c r="K26" s="2049"/>
      <c r="L26" s="2049"/>
      <c r="M26" s="2049"/>
      <c r="N26" s="2049"/>
      <c r="O26" s="2049"/>
      <c r="P26" s="2049"/>
      <c r="Q26" s="2050"/>
      <c r="R26" s="2051">
        <v>6.5</v>
      </c>
      <c r="S26" s="2052"/>
      <c r="T26" s="2053"/>
      <c r="U26" s="2051">
        <v>5</v>
      </c>
      <c r="V26" s="2052"/>
      <c r="W26" s="2053"/>
      <c r="X26" s="2051">
        <v>5.5</v>
      </c>
      <c r="Y26" s="2052"/>
      <c r="Z26" s="2054"/>
      <c r="AA26" s="2055"/>
      <c r="AB26" s="2056"/>
      <c r="AC26" s="2056"/>
      <c r="AD26" s="2057"/>
      <c r="AE26" s="2058">
        <f>IF(AE$24=0,IF(AND(($AE$7)="1,1",ISNUMBER(R26)),R26*AA26/100,IF(AND(($AE$7)="1,2",ISNUMBER(U26)),U26*AA26/100,IF(AND(($AE$7)="1,3",ISNUMBER(X26)),X26*AA26/100,"erro"))),0)</f>
        <v>0</v>
      </c>
      <c r="AF26" s="2059"/>
      <c r="AG26" s="2059"/>
      <c r="AH26" s="2060"/>
    </row>
    <row r="27" spans="1:34" ht="15" customHeight="1" x14ac:dyDescent="0.25">
      <c r="A27" s="217">
        <v>6</v>
      </c>
      <c r="B27" s="2067" t="s">
        <v>293</v>
      </c>
      <c r="C27" s="2068"/>
      <c r="D27" s="2068"/>
      <c r="E27" s="2068"/>
      <c r="F27" s="2068"/>
      <c r="G27" s="2068"/>
      <c r="H27" s="2068"/>
      <c r="I27" s="2068"/>
      <c r="J27" s="2068"/>
      <c r="K27" s="2068"/>
      <c r="L27" s="2068"/>
      <c r="M27" s="2068"/>
      <c r="N27" s="2068"/>
      <c r="O27" s="2068"/>
      <c r="P27" s="2068"/>
      <c r="Q27" s="2069"/>
      <c r="R27" s="2070">
        <v>8</v>
      </c>
      <c r="S27" s="2071"/>
      <c r="T27" s="2072"/>
      <c r="U27" s="2070">
        <v>8</v>
      </c>
      <c r="V27" s="2071"/>
      <c r="W27" s="2072"/>
      <c r="X27" s="2070">
        <v>11</v>
      </c>
      <c r="Y27" s="2071"/>
      <c r="Z27" s="2073"/>
      <c r="AA27" s="2074"/>
      <c r="AB27" s="2075"/>
      <c r="AC27" s="2075"/>
      <c r="AD27" s="2076"/>
      <c r="AE27" s="2077">
        <f>IF(AND(($AE$7)="1,1",ISNUMBER(R27)),R27*AA27/100,IF(AND(($AE$7)="1,2",ISNUMBER(U27)),U27*AA27/100,IF(AND(($AE$7)="1,3",ISNUMBER(X27)),X27*AA27/100,"erro")))</f>
        <v>0</v>
      </c>
      <c r="AF27" s="2078"/>
      <c r="AG27" s="2078"/>
      <c r="AH27" s="2079"/>
    </row>
    <row r="28" spans="1:34" ht="12" customHeight="1" x14ac:dyDescent="0.25">
      <c r="A28" s="218"/>
      <c r="B28" s="2048" t="s">
        <v>294</v>
      </c>
      <c r="C28" s="2049"/>
      <c r="D28" s="2049"/>
      <c r="E28" s="2049"/>
      <c r="F28" s="2049"/>
      <c r="G28" s="2049"/>
      <c r="H28" s="2049"/>
      <c r="I28" s="2049"/>
      <c r="J28" s="2049"/>
      <c r="K28" s="2049"/>
      <c r="L28" s="2049"/>
      <c r="M28" s="2049"/>
      <c r="N28" s="2049"/>
      <c r="O28" s="2049"/>
      <c r="P28" s="2049"/>
      <c r="Q28" s="2050"/>
      <c r="R28" s="2051">
        <v>1.1000000000000001</v>
      </c>
      <c r="S28" s="2052"/>
      <c r="T28" s="2053"/>
      <c r="U28" s="2051">
        <v>0.9</v>
      </c>
      <c r="V28" s="2052"/>
      <c r="W28" s="2053"/>
      <c r="X28" s="2051">
        <v>3.1</v>
      </c>
      <c r="Y28" s="2052"/>
      <c r="Z28" s="2054"/>
      <c r="AA28" s="2064"/>
      <c r="AB28" s="2065"/>
      <c r="AC28" s="2065"/>
      <c r="AD28" s="2066"/>
      <c r="AE28" s="2058">
        <f>IF(AE$27=0,IF(AND(($AE$7)="1,1",ISNUMBER(R28)),R28*AA28/100,IF(AND(($AE$7)="1,2",ISNUMBER(U28)),U28*AA28/100,IF(AND(($AE$7)="1,3",ISNUMBER(X28)),X28*AA28/100,"erro"))),0)</f>
        <v>0</v>
      </c>
      <c r="AF28" s="2059"/>
      <c r="AG28" s="2059"/>
      <c r="AH28" s="2060"/>
    </row>
    <row r="29" spans="1:34" ht="12" customHeight="1" x14ac:dyDescent="0.25">
      <c r="A29" s="218"/>
      <c r="B29" s="2048" t="s">
        <v>295</v>
      </c>
      <c r="C29" s="2049"/>
      <c r="D29" s="2049"/>
      <c r="E29" s="2049"/>
      <c r="F29" s="2049"/>
      <c r="G29" s="2049"/>
      <c r="H29" s="2049"/>
      <c r="I29" s="2049"/>
      <c r="J29" s="2049"/>
      <c r="K29" s="2049"/>
      <c r="L29" s="2049"/>
      <c r="M29" s="2049"/>
      <c r="N29" s="2049"/>
      <c r="O29" s="2049"/>
      <c r="P29" s="2049"/>
      <c r="Q29" s="2050"/>
      <c r="R29" s="2051">
        <v>4.7</v>
      </c>
      <c r="S29" s="2052"/>
      <c r="T29" s="2053"/>
      <c r="U29" s="2051">
        <v>4.5</v>
      </c>
      <c r="V29" s="2052"/>
      <c r="W29" s="2053"/>
      <c r="X29" s="2051">
        <v>5.6</v>
      </c>
      <c r="Y29" s="2052"/>
      <c r="Z29" s="2054"/>
      <c r="AA29" s="2061"/>
      <c r="AB29" s="2062"/>
      <c r="AC29" s="2062"/>
      <c r="AD29" s="2063"/>
      <c r="AE29" s="2058">
        <f>IF(AE$27=0,IF(AND(($AE$7)="1,1",ISNUMBER(R29)),R29*AA29/100,IF(AND(($AE$7)="1,2",ISNUMBER(U29)),U29*AA29/100,IF(AND(($AE$7)="1,3",ISNUMBER(X29)),X29*AA29/100,"erro"))),0)</f>
        <v>0</v>
      </c>
      <c r="AF29" s="2059"/>
      <c r="AG29" s="2059"/>
      <c r="AH29" s="2060"/>
    </row>
    <row r="30" spans="1:34" ht="12" customHeight="1" x14ac:dyDescent="0.25">
      <c r="A30" s="218"/>
      <c r="B30" s="2048" t="s">
        <v>296</v>
      </c>
      <c r="C30" s="2049"/>
      <c r="D30" s="2049"/>
      <c r="E30" s="2049"/>
      <c r="F30" s="2049"/>
      <c r="G30" s="2049"/>
      <c r="H30" s="2049"/>
      <c r="I30" s="2049"/>
      <c r="J30" s="2049"/>
      <c r="K30" s="2049"/>
      <c r="L30" s="2049"/>
      <c r="M30" s="2049"/>
      <c r="N30" s="2049"/>
      <c r="O30" s="2049"/>
      <c r="P30" s="2049"/>
      <c r="Q30" s="2050"/>
      <c r="R30" s="2051">
        <v>0.6</v>
      </c>
      <c r="S30" s="2052"/>
      <c r="T30" s="2053"/>
      <c r="U30" s="2051">
        <v>0.6</v>
      </c>
      <c r="V30" s="2052"/>
      <c r="W30" s="2053"/>
      <c r="X30" s="2051">
        <v>0.5</v>
      </c>
      <c r="Y30" s="2052"/>
      <c r="Z30" s="2054"/>
      <c r="AA30" s="2061"/>
      <c r="AB30" s="2062"/>
      <c r="AC30" s="2062"/>
      <c r="AD30" s="2063"/>
      <c r="AE30" s="2058">
        <f>IF(AE$27=0,IF(AND(($AE$7)="1,1",ISNUMBER(R30)),R30*AA30/100,IF(AND(($AE$7)="1,2",ISNUMBER(U30)),U30*AA30/100,IF(AND(($AE$7)="1,3",ISNUMBER(X30)),X30*AA30/100,"erro"))),0)</f>
        <v>0</v>
      </c>
      <c r="AF30" s="2059"/>
      <c r="AG30" s="2059"/>
      <c r="AH30" s="2060"/>
    </row>
    <row r="31" spans="1:34" ht="12" customHeight="1" x14ac:dyDescent="0.25">
      <c r="A31" s="219"/>
      <c r="B31" s="2048" t="s">
        <v>297</v>
      </c>
      <c r="C31" s="2049"/>
      <c r="D31" s="2049"/>
      <c r="E31" s="2049"/>
      <c r="F31" s="2049"/>
      <c r="G31" s="2049"/>
      <c r="H31" s="2049"/>
      <c r="I31" s="2049"/>
      <c r="J31" s="2049"/>
      <c r="K31" s="2049"/>
      <c r="L31" s="2049"/>
      <c r="M31" s="2049"/>
      <c r="N31" s="2049"/>
      <c r="O31" s="2049"/>
      <c r="P31" s="2049"/>
      <c r="Q31" s="2050"/>
      <c r="R31" s="2051">
        <v>1.6</v>
      </c>
      <c r="S31" s="2052"/>
      <c r="T31" s="2053"/>
      <c r="U31" s="2051">
        <v>2</v>
      </c>
      <c r="V31" s="2052"/>
      <c r="W31" s="2053"/>
      <c r="X31" s="2051">
        <v>1.8</v>
      </c>
      <c r="Y31" s="2052"/>
      <c r="Z31" s="2054"/>
      <c r="AA31" s="2055"/>
      <c r="AB31" s="2056"/>
      <c r="AC31" s="2056"/>
      <c r="AD31" s="2057"/>
      <c r="AE31" s="2058">
        <f>IF(AE$27=0,IF(AND(($AE$7)="1,1",ISNUMBER(R31)),R31*AA31/100,IF(AND(($AE$7)="1,2",ISNUMBER(U31)),U31*AA31/100,IF(AND(($AE$7)="1,3",ISNUMBER(X31)),X31*AA31/100,"erro"))),0)</f>
        <v>0</v>
      </c>
      <c r="AF31" s="2059"/>
      <c r="AG31" s="2059"/>
      <c r="AH31" s="2060"/>
    </row>
    <row r="32" spans="1:34" ht="15" customHeight="1" x14ac:dyDescent="0.25">
      <c r="A32" s="217">
        <v>7</v>
      </c>
      <c r="B32" s="2067" t="s">
        <v>298</v>
      </c>
      <c r="C32" s="2068"/>
      <c r="D32" s="2068"/>
      <c r="E32" s="2068"/>
      <c r="F32" s="2068"/>
      <c r="G32" s="2068"/>
      <c r="H32" s="2068"/>
      <c r="I32" s="2068"/>
      <c r="J32" s="2068"/>
      <c r="K32" s="2068"/>
      <c r="L32" s="2068"/>
      <c r="M32" s="2068"/>
      <c r="N32" s="2068"/>
      <c r="O32" s="2068"/>
      <c r="P32" s="2068"/>
      <c r="Q32" s="2069"/>
      <c r="R32" s="2070">
        <v>3.5</v>
      </c>
      <c r="S32" s="2071"/>
      <c r="T32" s="2072"/>
      <c r="U32" s="2070">
        <v>3.9</v>
      </c>
      <c r="V32" s="2071"/>
      <c r="W32" s="2072"/>
      <c r="X32" s="2070">
        <v>1</v>
      </c>
      <c r="Y32" s="2071"/>
      <c r="Z32" s="2073"/>
      <c r="AA32" s="2074"/>
      <c r="AB32" s="2075"/>
      <c r="AC32" s="2075"/>
      <c r="AD32" s="2076"/>
      <c r="AE32" s="2077">
        <f>IF(AND(($AE$7)="1,1",ISNUMBER(R32)),R32*AA32/100,IF(AND(($AE$7)="1,2",ISNUMBER(U32)),U32*AA32/100,IF(AND(($AE$7)="1,3",ISNUMBER(X32)),X32*AA32/100,"erro")))</f>
        <v>0</v>
      </c>
      <c r="AF32" s="2078"/>
      <c r="AG32" s="2078"/>
      <c r="AH32" s="2079"/>
    </row>
    <row r="33" spans="1:34" ht="12" customHeight="1" x14ac:dyDescent="0.25">
      <c r="A33" s="218"/>
      <c r="B33" s="2048" t="s">
        <v>299</v>
      </c>
      <c r="C33" s="2049"/>
      <c r="D33" s="2049"/>
      <c r="E33" s="2049"/>
      <c r="F33" s="2049"/>
      <c r="G33" s="2049"/>
      <c r="H33" s="2049"/>
      <c r="I33" s="2049"/>
      <c r="J33" s="2049"/>
      <c r="K33" s="2049"/>
      <c r="L33" s="2049"/>
      <c r="M33" s="2049"/>
      <c r="N33" s="2049"/>
      <c r="O33" s="2049"/>
      <c r="P33" s="2049"/>
      <c r="Q33" s="2050"/>
      <c r="R33" s="2051">
        <v>0.7</v>
      </c>
      <c r="S33" s="2052"/>
      <c r="T33" s="2053"/>
      <c r="U33" s="2051">
        <v>0.9</v>
      </c>
      <c r="V33" s="2052"/>
      <c r="W33" s="2053"/>
      <c r="X33" s="2051">
        <v>0.3</v>
      </c>
      <c r="Y33" s="2052"/>
      <c r="Z33" s="2054"/>
      <c r="AA33" s="2064"/>
      <c r="AB33" s="2065"/>
      <c r="AC33" s="2065"/>
      <c r="AD33" s="2066"/>
      <c r="AE33" s="2058">
        <f>IF(AE$32=0,IF(AND(($AE$7)="1,1",ISNUMBER(R33)),R33*AA33/100,IF(AND(($AE$7)="1,2",ISNUMBER(U33)),U33*AA33/100,IF(AND(($AE$7)="1,3",ISNUMBER(X33)),X33*AA33/100,"erro"))),0)</f>
        <v>0</v>
      </c>
      <c r="AF33" s="2059"/>
      <c r="AG33" s="2059"/>
      <c r="AH33" s="2060"/>
    </row>
    <row r="34" spans="1:34" ht="12" customHeight="1" x14ac:dyDescent="0.25">
      <c r="A34" s="219"/>
      <c r="B34" s="2048" t="s">
        <v>300</v>
      </c>
      <c r="C34" s="2049"/>
      <c r="D34" s="2049"/>
      <c r="E34" s="2049"/>
      <c r="F34" s="2049"/>
      <c r="G34" s="2049"/>
      <c r="H34" s="2049"/>
      <c r="I34" s="2049"/>
      <c r="J34" s="2049"/>
      <c r="K34" s="2049"/>
      <c r="L34" s="2049"/>
      <c r="M34" s="2049"/>
      <c r="N34" s="2049"/>
      <c r="O34" s="2049"/>
      <c r="P34" s="2049"/>
      <c r="Q34" s="2050"/>
      <c r="R34" s="2051">
        <v>2.8</v>
      </c>
      <c r="S34" s="2052"/>
      <c r="T34" s="2053"/>
      <c r="U34" s="2051">
        <v>3</v>
      </c>
      <c r="V34" s="2052"/>
      <c r="W34" s="2053"/>
      <c r="X34" s="2051">
        <v>0.7</v>
      </c>
      <c r="Y34" s="2052"/>
      <c r="Z34" s="2054"/>
      <c r="AA34" s="2055"/>
      <c r="AB34" s="2056"/>
      <c r="AC34" s="2056"/>
      <c r="AD34" s="2057"/>
      <c r="AE34" s="2058">
        <f>IF(AE$32=0,IF(AND(($AE$7)="1,1",ISNUMBER(R34)),R34*AA34/100,IF(AND(($AE$7)="1,2",ISNUMBER(U34)),U34*AA34/100,IF(AND(($AE$7)="1,3",ISNUMBER(X34)),X34*AA34/100,"erro"))),0)</f>
        <v>0</v>
      </c>
      <c r="AF34" s="2059"/>
      <c r="AG34" s="2059"/>
      <c r="AH34" s="2060"/>
    </row>
    <row r="35" spans="1:34" ht="15" customHeight="1" x14ac:dyDescent="0.25">
      <c r="A35" s="217">
        <v>8</v>
      </c>
      <c r="B35" s="2067" t="s">
        <v>301</v>
      </c>
      <c r="C35" s="2068"/>
      <c r="D35" s="2068"/>
      <c r="E35" s="2068"/>
      <c r="F35" s="2068"/>
      <c r="G35" s="2068"/>
      <c r="H35" s="2068"/>
      <c r="I35" s="2068"/>
      <c r="J35" s="2068"/>
      <c r="K35" s="2068"/>
      <c r="L35" s="2068"/>
      <c r="M35" s="2068"/>
      <c r="N35" s="2068"/>
      <c r="O35" s="2068"/>
      <c r="P35" s="2068"/>
      <c r="Q35" s="2069"/>
      <c r="R35" s="2070">
        <v>2.2000000000000002</v>
      </c>
      <c r="S35" s="2071"/>
      <c r="T35" s="2072"/>
      <c r="U35" s="2070">
        <v>2.7</v>
      </c>
      <c r="V35" s="2071"/>
      <c r="W35" s="2072"/>
      <c r="X35" s="2070">
        <v>1.5</v>
      </c>
      <c r="Y35" s="2071"/>
      <c r="Z35" s="2073"/>
      <c r="AA35" s="2074"/>
      <c r="AB35" s="2075"/>
      <c r="AC35" s="2075"/>
      <c r="AD35" s="2076"/>
      <c r="AE35" s="2077">
        <f>IF(AND(($AE$7)="1,1",ISNUMBER(R35)),R35*AA35/100,IF(AND(($AE$7)="1,2",ISNUMBER(U35)),U35*AA35/100,IF(AND(($AE$7)="1,3",ISNUMBER(X35)),X35*AA35/100,"erro")))</f>
        <v>0</v>
      </c>
      <c r="AF35" s="2078"/>
      <c r="AG35" s="2078"/>
      <c r="AH35" s="2079"/>
    </row>
    <row r="36" spans="1:34" ht="12" customHeight="1" x14ac:dyDescent="0.25">
      <c r="A36" s="218"/>
      <c r="B36" s="2048" t="s">
        <v>302</v>
      </c>
      <c r="C36" s="2049"/>
      <c r="D36" s="2049"/>
      <c r="E36" s="2049"/>
      <c r="F36" s="2049"/>
      <c r="G36" s="2049"/>
      <c r="H36" s="2049"/>
      <c r="I36" s="2049"/>
      <c r="J36" s="2049"/>
      <c r="K36" s="2049"/>
      <c r="L36" s="2049"/>
      <c r="M36" s="2049"/>
      <c r="N36" s="2049"/>
      <c r="O36" s="2049"/>
      <c r="P36" s="2049"/>
      <c r="Q36" s="2050"/>
      <c r="R36" s="2051">
        <v>1.4</v>
      </c>
      <c r="S36" s="2052"/>
      <c r="T36" s="2053"/>
      <c r="U36" s="2051">
        <v>1.7</v>
      </c>
      <c r="V36" s="2052"/>
      <c r="W36" s="2053"/>
      <c r="X36" s="2051">
        <v>0.9</v>
      </c>
      <c r="Y36" s="2052"/>
      <c r="Z36" s="2054"/>
      <c r="AA36" s="2064"/>
      <c r="AB36" s="2065"/>
      <c r="AC36" s="2065"/>
      <c r="AD36" s="2066"/>
      <c r="AE36" s="2058">
        <f>IF(AE$35=0,IF(AND(($AE$7)="1,1",ISNUMBER(R36)),R36*AA36/100,IF(AND(($AE$7)="1,2",ISNUMBER(U36)),U36*AA36/100,IF(AND(($AE$7)="1,3",ISNUMBER(X36)),X36*AA36/100,"erro"))),0)</f>
        <v>0</v>
      </c>
      <c r="AF36" s="2059"/>
      <c r="AG36" s="2059"/>
      <c r="AH36" s="2060"/>
    </row>
    <row r="37" spans="1:34" ht="12" customHeight="1" x14ac:dyDescent="0.25">
      <c r="A37" s="219"/>
      <c r="B37" s="2048" t="s">
        <v>303</v>
      </c>
      <c r="C37" s="2049"/>
      <c r="D37" s="2049"/>
      <c r="E37" s="2049"/>
      <c r="F37" s="2049"/>
      <c r="G37" s="2049"/>
      <c r="H37" s="2049"/>
      <c r="I37" s="2049"/>
      <c r="J37" s="2049"/>
      <c r="K37" s="2049"/>
      <c r="L37" s="2049"/>
      <c r="M37" s="2049"/>
      <c r="N37" s="2049"/>
      <c r="O37" s="2049"/>
      <c r="P37" s="2049"/>
      <c r="Q37" s="2050"/>
      <c r="R37" s="2051">
        <v>0.8</v>
      </c>
      <c r="S37" s="2052"/>
      <c r="T37" s="2053"/>
      <c r="U37" s="2051">
        <v>1</v>
      </c>
      <c r="V37" s="2052"/>
      <c r="W37" s="2053"/>
      <c r="X37" s="2051">
        <v>0.6</v>
      </c>
      <c r="Y37" s="2052"/>
      <c r="Z37" s="2054"/>
      <c r="AA37" s="2055"/>
      <c r="AB37" s="2056"/>
      <c r="AC37" s="2056"/>
      <c r="AD37" s="2057"/>
      <c r="AE37" s="2058">
        <f>IF(AE$35=0,IF(AND(($AE$7)="1,1",ISNUMBER(R37)),R37*AA37/100,IF(AND(($AE$7)="1,2",ISNUMBER(U37)),U37*AA37/100,IF(AND(($AE$7)="1,3",ISNUMBER(X37)),X37*AA37/100,"erro"))),0)</f>
        <v>0</v>
      </c>
      <c r="AF37" s="2059"/>
      <c r="AG37" s="2059"/>
      <c r="AH37" s="2060"/>
    </row>
    <row r="38" spans="1:34" ht="15" customHeight="1" x14ac:dyDescent="0.25">
      <c r="A38" s="217">
        <v>9</v>
      </c>
      <c r="B38" s="2067" t="s">
        <v>304</v>
      </c>
      <c r="C38" s="2068"/>
      <c r="D38" s="2068"/>
      <c r="E38" s="2068"/>
      <c r="F38" s="2068"/>
      <c r="G38" s="2068"/>
      <c r="H38" s="2068"/>
      <c r="I38" s="2068"/>
      <c r="J38" s="2068"/>
      <c r="K38" s="2068"/>
      <c r="L38" s="2068"/>
      <c r="M38" s="2068"/>
      <c r="N38" s="2068"/>
      <c r="O38" s="2068"/>
      <c r="P38" s="2068"/>
      <c r="Q38" s="2069"/>
      <c r="R38" s="2070">
        <v>4</v>
      </c>
      <c r="S38" s="2071"/>
      <c r="T38" s="2072"/>
      <c r="U38" s="2070">
        <v>3.7</v>
      </c>
      <c r="V38" s="2071"/>
      <c r="W38" s="2072"/>
      <c r="X38" s="2070">
        <v>3</v>
      </c>
      <c r="Y38" s="2071"/>
      <c r="Z38" s="2073"/>
      <c r="AA38" s="2074"/>
      <c r="AB38" s="2075"/>
      <c r="AC38" s="2075"/>
      <c r="AD38" s="2076"/>
      <c r="AE38" s="2077">
        <f>IF(AND(($AE$7)="1,1",ISNUMBER(R38)),R38*AA38/100,IF(AND(($AE$7)="1,2",ISNUMBER(U38)),U38*AA38/100,IF(AND(($AE$7)="1,3",ISNUMBER(X38)),X38*AA38/100,"erro")))</f>
        <v>0</v>
      </c>
      <c r="AF38" s="2078"/>
      <c r="AG38" s="2078"/>
      <c r="AH38" s="2079"/>
    </row>
    <row r="39" spans="1:34" ht="12" customHeight="1" x14ac:dyDescent="0.25">
      <c r="A39" s="218"/>
      <c r="B39" s="2048" t="s">
        <v>305</v>
      </c>
      <c r="C39" s="2049"/>
      <c r="D39" s="2049"/>
      <c r="E39" s="2049"/>
      <c r="F39" s="2049"/>
      <c r="G39" s="2049"/>
      <c r="H39" s="2049"/>
      <c r="I39" s="2049"/>
      <c r="J39" s="2049"/>
      <c r="K39" s="2049"/>
      <c r="L39" s="2049"/>
      <c r="M39" s="2049"/>
      <c r="N39" s="2049"/>
      <c r="O39" s="2049"/>
      <c r="P39" s="2049"/>
      <c r="Q39" s="2050"/>
      <c r="R39" s="2051">
        <v>1.9</v>
      </c>
      <c r="S39" s="2052"/>
      <c r="T39" s="2053"/>
      <c r="U39" s="2051">
        <v>1.2</v>
      </c>
      <c r="V39" s="2052"/>
      <c r="W39" s="2053"/>
      <c r="X39" s="2051">
        <v>1.5</v>
      </c>
      <c r="Y39" s="2052"/>
      <c r="Z39" s="2054"/>
      <c r="AA39" s="2064"/>
      <c r="AB39" s="2065"/>
      <c r="AC39" s="2065"/>
      <c r="AD39" s="2066"/>
      <c r="AE39" s="2058">
        <f>IF(AE$38=0,IF(AND(($AE$7)="1,1",ISNUMBER(R39)),R39*AA39/100,IF(AND(($AE$7)="1,2",ISNUMBER(U39)),U39*AA39/100,IF(AND(($AE$7)="1,3",ISNUMBER(X39)),X39*AA39/100,"erro"))),0)</f>
        <v>0</v>
      </c>
      <c r="AF39" s="2059"/>
      <c r="AG39" s="2059"/>
      <c r="AH39" s="2060"/>
    </row>
    <row r="40" spans="1:34" ht="12" customHeight="1" x14ac:dyDescent="0.25">
      <c r="A40" s="218"/>
      <c r="B40" s="2048" t="s">
        <v>306</v>
      </c>
      <c r="C40" s="2049"/>
      <c r="D40" s="2049"/>
      <c r="E40" s="2049"/>
      <c r="F40" s="2049"/>
      <c r="G40" s="2049"/>
      <c r="H40" s="2049"/>
      <c r="I40" s="2049"/>
      <c r="J40" s="2049"/>
      <c r="K40" s="2049"/>
      <c r="L40" s="2049"/>
      <c r="M40" s="2049"/>
      <c r="N40" s="2049"/>
      <c r="O40" s="2049"/>
      <c r="P40" s="2049"/>
      <c r="Q40" s="2050"/>
      <c r="R40" s="2051">
        <v>1.4</v>
      </c>
      <c r="S40" s="2052"/>
      <c r="T40" s="2053"/>
      <c r="U40" s="2051">
        <v>1.5</v>
      </c>
      <c r="V40" s="2052"/>
      <c r="W40" s="2053"/>
      <c r="X40" s="2051">
        <v>1</v>
      </c>
      <c r="Y40" s="2052"/>
      <c r="Z40" s="2054"/>
      <c r="AA40" s="2061"/>
      <c r="AB40" s="2062"/>
      <c r="AC40" s="2062"/>
      <c r="AD40" s="2063"/>
      <c r="AE40" s="2058">
        <f>IF(AE$38=0,IF(AND(($AE$7)="1,1",ISNUMBER(R40)),R40*AA40/100,IF(AND(($AE$7)="1,2",ISNUMBER(U40)),U40*AA40/100,IF(AND(($AE$7)="1,3",ISNUMBER(X40)),X40*AA40/100,"erro"))),0)</f>
        <v>0</v>
      </c>
      <c r="AF40" s="2059"/>
      <c r="AG40" s="2059"/>
      <c r="AH40" s="2060"/>
    </row>
    <row r="41" spans="1:34" ht="12" customHeight="1" x14ac:dyDescent="0.25">
      <c r="A41" s="219"/>
      <c r="B41" s="2048" t="s">
        <v>307</v>
      </c>
      <c r="C41" s="2049"/>
      <c r="D41" s="2049"/>
      <c r="E41" s="2049"/>
      <c r="F41" s="2049"/>
      <c r="G41" s="2049"/>
      <c r="H41" s="2049"/>
      <c r="I41" s="2049"/>
      <c r="J41" s="2049"/>
      <c r="K41" s="2049"/>
      <c r="L41" s="2049"/>
      <c r="M41" s="2049"/>
      <c r="N41" s="2049"/>
      <c r="O41" s="2049"/>
      <c r="P41" s="2049"/>
      <c r="Q41" s="2050"/>
      <c r="R41" s="2051">
        <v>0.7</v>
      </c>
      <c r="S41" s="2052"/>
      <c r="T41" s="2053"/>
      <c r="U41" s="2051">
        <v>1</v>
      </c>
      <c r="V41" s="2052"/>
      <c r="W41" s="2053"/>
      <c r="X41" s="2051">
        <v>0.5</v>
      </c>
      <c r="Y41" s="2052"/>
      <c r="Z41" s="2054"/>
      <c r="AA41" s="2055"/>
      <c r="AB41" s="2056"/>
      <c r="AC41" s="2056"/>
      <c r="AD41" s="2057"/>
      <c r="AE41" s="2058">
        <f>IF(AE$38=0,IF(AND(($AE$7)="1,1",ISNUMBER(R41)),R41*AA41/100,IF(AND(($AE$7)="1,2",ISNUMBER(U41)),U41*AA41/100,IF(AND(($AE$7)="1,3",ISNUMBER(X41)),X41*AA41/100,"erro"))),0)</f>
        <v>0</v>
      </c>
      <c r="AF41" s="2059"/>
      <c r="AG41" s="2059"/>
      <c r="AH41" s="2060"/>
    </row>
    <row r="42" spans="1:34" ht="15" customHeight="1" x14ac:dyDescent="0.25">
      <c r="A42" s="217">
        <v>10</v>
      </c>
      <c r="B42" s="2067" t="s">
        <v>308</v>
      </c>
      <c r="C42" s="2068"/>
      <c r="D42" s="2068"/>
      <c r="E42" s="2068"/>
      <c r="F42" s="2068"/>
      <c r="G42" s="2068"/>
      <c r="H42" s="2068"/>
      <c r="I42" s="2068"/>
      <c r="J42" s="2068"/>
      <c r="K42" s="2068"/>
      <c r="L42" s="2068"/>
      <c r="M42" s="2068"/>
      <c r="N42" s="2068"/>
      <c r="O42" s="2068"/>
      <c r="P42" s="2068"/>
      <c r="Q42" s="2069"/>
      <c r="R42" s="2070">
        <v>4</v>
      </c>
      <c r="S42" s="2071"/>
      <c r="T42" s="2072"/>
      <c r="U42" s="2070">
        <v>4.3</v>
      </c>
      <c r="V42" s="2071"/>
      <c r="W42" s="2072"/>
      <c r="X42" s="2070">
        <v>4</v>
      </c>
      <c r="Y42" s="2071"/>
      <c r="Z42" s="2073"/>
      <c r="AA42" s="2074"/>
      <c r="AB42" s="2075"/>
      <c r="AC42" s="2075"/>
      <c r="AD42" s="2076"/>
      <c r="AE42" s="2077">
        <f>IF(AND(($AE$7)="1,1",ISNUMBER(R42)),R42*AA42/100,IF(AND(($AE$7)="1,2",ISNUMBER(U42)),U42*AA42/100,IF(AND(($AE$7)="1,3",ISNUMBER(X42)),X42*AA42/100,"erro")))</f>
        <v>0</v>
      </c>
      <c r="AF42" s="2078"/>
      <c r="AG42" s="2078"/>
      <c r="AH42" s="2079"/>
    </row>
    <row r="43" spans="1:34" ht="12" customHeight="1" x14ac:dyDescent="0.25">
      <c r="A43" s="218"/>
      <c r="B43" s="2048" t="s">
        <v>309</v>
      </c>
      <c r="C43" s="2049"/>
      <c r="D43" s="2049"/>
      <c r="E43" s="2049"/>
      <c r="F43" s="2049"/>
      <c r="G43" s="2049"/>
      <c r="H43" s="2049"/>
      <c r="I43" s="2049"/>
      <c r="J43" s="2049"/>
      <c r="K43" s="2049"/>
      <c r="L43" s="2049"/>
      <c r="M43" s="2049"/>
      <c r="N43" s="2049"/>
      <c r="O43" s="2049"/>
      <c r="P43" s="2049"/>
      <c r="Q43" s="2050"/>
      <c r="R43" s="2051">
        <v>1.5</v>
      </c>
      <c r="S43" s="2052"/>
      <c r="T43" s="2053"/>
      <c r="U43" s="2051">
        <v>1.4</v>
      </c>
      <c r="V43" s="2052"/>
      <c r="W43" s="2053"/>
      <c r="X43" s="2051">
        <v>1.7</v>
      </c>
      <c r="Y43" s="2052"/>
      <c r="Z43" s="2054"/>
      <c r="AA43" s="2064"/>
      <c r="AB43" s="2065"/>
      <c r="AC43" s="2065"/>
      <c r="AD43" s="2066"/>
      <c r="AE43" s="2058">
        <f>IF(AE$42=0,IF(AND(($AE$7)="1,1",ISNUMBER(R43)),R43*AA43/100,IF(AND(($AE$7)="1,2",ISNUMBER(U43)),U43*AA43/100,IF(AND(($AE$7)="1,3",ISNUMBER(X43)),X43*AA43/100,"erro"))),0)</f>
        <v>0</v>
      </c>
      <c r="AF43" s="2059"/>
      <c r="AG43" s="2059"/>
      <c r="AH43" s="2060"/>
    </row>
    <row r="44" spans="1:34" ht="12" customHeight="1" x14ac:dyDescent="0.25">
      <c r="A44" s="218"/>
      <c r="B44" s="2048" t="s">
        <v>310</v>
      </c>
      <c r="C44" s="2049"/>
      <c r="D44" s="2049"/>
      <c r="E44" s="2049"/>
      <c r="F44" s="2049"/>
      <c r="G44" s="2049"/>
      <c r="H44" s="2049"/>
      <c r="I44" s="2049"/>
      <c r="J44" s="2049"/>
      <c r="K44" s="2049"/>
      <c r="L44" s="2049"/>
      <c r="M44" s="2049"/>
      <c r="N44" s="2049"/>
      <c r="O44" s="2049"/>
      <c r="P44" s="2049"/>
      <c r="Q44" s="2050"/>
      <c r="R44" s="2051">
        <v>1</v>
      </c>
      <c r="S44" s="2052"/>
      <c r="T44" s="2053"/>
      <c r="U44" s="2051">
        <v>1</v>
      </c>
      <c r="V44" s="2052"/>
      <c r="W44" s="2053"/>
      <c r="X44" s="2051">
        <v>1.3</v>
      </c>
      <c r="Y44" s="2052"/>
      <c r="Z44" s="2054"/>
      <c r="AA44" s="2061"/>
      <c r="AB44" s="2062"/>
      <c r="AC44" s="2062"/>
      <c r="AD44" s="2063"/>
      <c r="AE44" s="2058">
        <f>IF(AE$42=0,IF(AND(($AE$7)="1,1",ISNUMBER(R44)),R44*AA44/100,IF(AND(($AE$7)="1,2",ISNUMBER(U44)),U44*AA44/100,IF(AND(($AE$7)="1,3",ISNUMBER(X44)),X44*AA44/100,"erro"))),0)</f>
        <v>0</v>
      </c>
      <c r="AF44" s="2059"/>
      <c r="AG44" s="2059"/>
      <c r="AH44" s="2060"/>
    </row>
    <row r="45" spans="1:34" ht="12" customHeight="1" x14ac:dyDescent="0.25">
      <c r="A45" s="219"/>
      <c r="B45" s="2048" t="s">
        <v>311</v>
      </c>
      <c r="C45" s="2049"/>
      <c r="D45" s="2049"/>
      <c r="E45" s="2049"/>
      <c r="F45" s="2049"/>
      <c r="G45" s="2049"/>
      <c r="H45" s="2049"/>
      <c r="I45" s="2049"/>
      <c r="J45" s="2049"/>
      <c r="K45" s="2049"/>
      <c r="L45" s="2049"/>
      <c r="M45" s="2049"/>
      <c r="N45" s="2049"/>
      <c r="O45" s="2049"/>
      <c r="P45" s="2049"/>
      <c r="Q45" s="2050"/>
      <c r="R45" s="2051">
        <v>1.5</v>
      </c>
      <c r="S45" s="2052"/>
      <c r="T45" s="2053"/>
      <c r="U45" s="2051">
        <v>1.9</v>
      </c>
      <c r="V45" s="2052"/>
      <c r="W45" s="2053"/>
      <c r="X45" s="2051">
        <v>1</v>
      </c>
      <c r="Y45" s="2052"/>
      <c r="Z45" s="2054"/>
      <c r="AA45" s="2055"/>
      <c r="AB45" s="2056"/>
      <c r="AC45" s="2056"/>
      <c r="AD45" s="2057"/>
      <c r="AE45" s="2058">
        <f>IF(AE$42=0,IF(AND(($AE$7)="1,1",ISNUMBER(R45)),R45*AA45/100,IF(AND(($AE$7)="1,2",ISNUMBER(U45)),U45*AA45/100,IF(AND(($AE$7)="1,3",ISNUMBER(X45)),X45*AA45/100,"erro"))),0)</f>
        <v>0</v>
      </c>
      <c r="AF45" s="2059"/>
      <c r="AG45" s="2059"/>
      <c r="AH45" s="2060"/>
    </row>
    <row r="46" spans="1:34" ht="15" customHeight="1" x14ac:dyDescent="0.25">
      <c r="A46" s="217">
        <v>11</v>
      </c>
      <c r="B46" s="2067" t="s">
        <v>312</v>
      </c>
      <c r="C46" s="2068"/>
      <c r="D46" s="2068"/>
      <c r="E46" s="2068"/>
      <c r="F46" s="2068"/>
      <c r="G46" s="2068"/>
      <c r="H46" s="2068"/>
      <c r="I46" s="2068"/>
      <c r="J46" s="2068"/>
      <c r="K46" s="2068"/>
      <c r="L46" s="2068"/>
      <c r="M46" s="2068"/>
      <c r="N46" s="2068"/>
      <c r="O46" s="2068"/>
      <c r="P46" s="2068"/>
      <c r="Q46" s="2069"/>
      <c r="R46" s="2070" t="s">
        <v>285</v>
      </c>
      <c r="S46" s="2071"/>
      <c r="T46" s="2072"/>
      <c r="U46" s="2070" t="s">
        <v>285</v>
      </c>
      <c r="V46" s="2071"/>
      <c r="W46" s="2072"/>
      <c r="X46" s="2070" t="s">
        <v>285</v>
      </c>
      <c r="Y46" s="2071"/>
      <c r="Z46" s="2073"/>
      <c r="AA46" s="2083" t="s">
        <v>285</v>
      </c>
      <c r="AB46" s="2084"/>
      <c r="AC46" s="2084"/>
      <c r="AD46" s="2085"/>
      <c r="AE46" s="2078" t="s">
        <v>285</v>
      </c>
      <c r="AF46" s="2078"/>
      <c r="AG46" s="2078"/>
      <c r="AH46" s="2079"/>
    </row>
    <row r="47" spans="1:34" ht="12" customHeight="1" x14ac:dyDescent="0.25">
      <c r="A47" s="218"/>
      <c r="B47" s="2048" t="s">
        <v>313</v>
      </c>
      <c r="C47" s="2049"/>
      <c r="D47" s="2049"/>
      <c r="E47" s="2049"/>
      <c r="F47" s="2049"/>
      <c r="G47" s="2049"/>
      <c r="H47" s="2049"/>
      <c r="I47" s="2049"/>
      <c r="J47" s="2049"/>
      <c r="K47" s="2049"/>
      <c r="L47" s="2049"/>
      <c r="M47" s="2049"/>
      <c r="N47" s="2049"/>
      <c r="O47" s="2049"/>
      <c r="P47" s="2049"/>
      <c r="Q47" s="2050"/>
      <c r="R47" s="2051" t="s">
        <v>285</v>
      </c>
      <c r="S47" s="2052"/>
      <c r="T47" s="2053"/>
      <c r="U47" s="2051" t="s">
        <v>285</v>
      </c>
      <c r="V47" s="2052"/>
      <c r="W47" s="2053"/>
      <c r="X47" s="2051" t="s">
        <v>285</v>
      </c>
      <c r="Y47" s="2052"/>
      <c r="Z47" s="2054"/>
      <c r="AA47" s="2064" t="s">
        <v>285</v>
      </c>
      <c r="AB47" s="2065"/>
      <c r="AC47" s="2065"/>
      <c r="AD47" s="2066"/>
      <c r="AE47" s="2058" t="s">
        <v>285</v>
      </c>
      <c r="AF47" s="2059"/>
      <c r="AG47" s="2059"/>
      <c r="AH47" s="2060"/>
    </row>
    <row r="48" spans="1:34" ht="12" customHeight="1" x14ac:dyDescent="0.25">
      <c r="A48" s="219"/>
      <c r="B48" s="2048" t="s">
        <v>314</v>
      </c>
      <c r="C48" s="2049"/>
      <c r="D48" s="2049"/>
      <c r="E48" s="2049"/>
      <c r="F48" s="2049"/>
      <c r="G48" s="2049"/>
      <c r="H48" s="2049"/>
      <c r="I48" s="2049"/>
      <c r="J48" s="2049"/>
      <c r="K48" s="2049"/>
      <c r="L48" s="2049"/>
      <c r="M48" s="2049"/>
      <c r="N48" s="2049"/>
      <c r="O48" s="2049"/>
      <c r="P48" s="2049"/>
      <c r="Q48" s="2050"/>
      <c r="R48" s="2051" t="s">
        <v>285</v>
      </c>
      <c r="S48" s="2052"/>
      <c r="T48" s="2053"/>
      <c r="U48" s="2051" t="s">
        <v>285</v>
      </c>
      <c r="V48" s="2052"/>
      <c r="W48" s="2053"/>
      <c r="X48" s="2051" t="s">
        <v>285</v>
      </c>
      <c r="Y48" s="2052"/>
      <c r="Z48" s="2054"/>
      <c r="AA48" s="2055" t="s">
        <v>285</v>
      </c>
      <c r="AB48" s="2056"/>
      <c r="AC48" s="2056"/>
      <c r="AD48" s="2057"/>
      <c r="AE48" s="2058" t="s">
        <v>285</v>
      </c>
      <c r="AF48" s="2059"/>
      <c r="AG48" s="2059"/>
      <c r="AH48" s="2060"/>
    </row>
    <row r="49" spans="1:34" ht="15" customHeight="1" x14ac:dyDescent="0.25">
      <c r="A49" s="217">
        <v>12</v>
      </c>
      <c r="B49" s="2067" t="s">
        <v>315</v>
      </c>
      <c r="C49" s="2068"/>
      <c r="D49" s="2068"/>
      <c r="E49" s="2068"/>
      <c r="F49" s="2068"/>
      <c r="G49" s="2068"/>
      <c r="H49" s="2068"/>
      <c r="I49" s="2068"/>
      <c r="J49" s="2068"/>
      <c r="K49" s="2068"/>
      <c r="L49" s="2068"/>
      <c r="M49" s="2068"/>
      <c r="N49" s="2068"/>
      <c r="O49" s="2068"/>
      <c r="P49" s="2068"/>
      <c r="Q49" s="2069"/>
      <c r="R49" s="2070">
        <v>1.2</v>
      </c>
      <c r="S49" s="2071"/>
      <c r="T49" s="2072"/>
      <c r="U49" s="2070">
        <v>1.8</v>
      </c>
      <c r="V49" s="2071"/>
      <c r="W49" s="2072"/>
      <c r="X49" s="2070">
        <v>1.8</v>
      </c>
      <c r="Y49" s="2071"/>
      <c r="Z49" s="2073"/>
      <c r="AA49" s="2074"/>
      <c r="AB49" s="2075"/>
      <c r="AC49" s="2075"/>
      <c r="AD49" s="2076"/>
      <c r="AE49" s="2077">
        <f>IF(AND(($AE$7)="1,1",ISNUMBER(R49)),R49*AA49/100,IF(AND(($AE$7)="1,2",ISNUMBER(U49)),U49*AA49/100,IF(AND(($AE$7)="1,3",ISNUMBER(X49)),X49*AA49/100,"erro")))</f>
        <v>0</v>
      </c>
      <c r="AF49" s="2078"/>
      <c r="AG49" s="2078"/>
      <c r="AH49" s="2079"/>
    </row>
    <row r="50" spans="1:34" ht="12" customHeight="1" x14ac:dyDescent="0.25">
      <c r="A50" s="218"/>
      <c r="B50" s="2048" t="s">
        <v>316</v>
      </c>
      <c r="C50" s="2049"/>
      <c r="D50" s="2049"/>
      <c r="E50" s="2049"/>
      <c r="F50" s="2049"/>
      <c r="G50" s="2049"/>
      <c r="H50" s="2049"/>
      <c r="I50" s="2049"/>
      <c r="J50" s="2049"/>
      <c r="K50" s="2049"/>
      <c r="L50" s="2049"/>
      <c r="M50" s="2049"/>
      <c r="N50" s="2049"/>
      <c r="O50" s="2049"/>
      <c r="P50" s="2049"/>
      <c r="Q50" s="2050"/>
      <c r="R50" s="2051">
        <v>1.2</v>
      </c>
      <c r="S50" s="2052"/>
      <c r="T50" s="2053"/>
      <c r="U50" s="2051">
        <v>1</v>
      </c>
      <c r="V50" s="2052"/>
      <c r="W50" s="2053"/>
      <c r="X50" s="2051">
        <v>1.5</v>
      </c>
      <c r="Y50" s="2052"/>
      <c r="Z50" s="2054"/>
      <c r="AA50" s="2064"/>
      <c r="AB50" s="2065"/>
      <c r="AC50" s="2065"/>
      <c r="AD50" s="2066"/>
      <c r="AE50" s="2058">
        <f>IF(AE$49=0,IF(AND(($AE$7)="1,1",ISNUMBER(R50)),R50*AA50/100,IF(AND(($AE$7)="1,2",ISNUMBER(U50)),U50*AA50/100,IF(AND(($AE$7)="1,3",ISNUMBER(X50)),X50*AA50/100,"erro"))),0)</f>
        <v>0</v>
      </c>
      <c r="AF50" s="2059"/>
      <c r="AG50" s="2059"/>
      <c r="AH50" s="2060"/>
    </row>
    <row r="51" spans="1:34" ht="12" customHeight="1" x14ac:dyDescent="0.25">
      <c r="A51" s="218"/>
      <c r="B51" s="2048" t="s">
        <v>317</v>
      </c>
      <c r="C51" s="2049"/>
      <c r="D51" s="2049"/>
      <c r="E51" s="2049"/>
      <c r="F51" s="2049"/>
      <c r="G51" s="2049"/>
      <c r="H51" s="2049"/>
      <c r="I51" s="2049"/>
      <c r="J51" s="2049"/>
      <c r="K51" s="2049"/>
      <c r="L51" s="2049"/>
      <c r="M51" s="2049"/>
      <c r="N51" s="2049"/>
      <c r="O51" s="2049"/>
      <c r="P51" s="2049"/>
      <c r="Q51" s="2050"/>
      <c r="R51" s="2051" t="s">
        <v>285</v>
      </c>
      <c r="S51" s="2052"/>
      <c r="T51" s="2053"/>
      <c r="U51" s="2051">
        <v>0.4</v>
      </c>
      <c r="V51" s="2052"/>
      <c r="W51" s="2053"/>
      <c r="X51" s="2051">
        <v>0.3</v>
      </c>
      <c r="Y51" s="2052"/>
      <c r="Z51" s="2054"/>
      <c r="AA51" s="2061"/>
      <c r="AB51" s="2062"/>
      <c r="AC51" s="2062"/>
      <c r="AD51" s="2063"/>
      <c r="AE51" s="2058">
        <f>IF(AE$49=0,IF($AE$7="1,1","-",IF(AND(($AE$7)="1,2",ISNUMBER(U51)),U51*AA51/100,IF(AND(($AE$7)="1,3",ISNUMBER(X51)),X51*AA51/100,"erro"))),0)</f>
        <v>0</v>
      </c>
      <c r="AF51" s="2059"/>
      <c r="AG51" s="2059"/>
      <c r="AH51" s="2060"/>
    </row>
    <row r="52" spans="1:34" ht="12" customHeight="1" x14ac:dyDescent="0.25">
      <c r="A52" s="219"/>
      <c r="B52" s="2048" t="s">
        <v>318</v>
      </c>
      <c r="C52" s="2049"/>
      <c r="D52" s="2049"/>
      <c r="E52" s="2049"/>
      <c r="F52" s="2049"/>
      <c r="G52" s="2049"/>
      <c r="H52" s="2049"/>
      <c r="I52" s="2049"/>
      <c r="J52" s="2049"/>
      <c r="K52" s="2049"/>
      <c r="L52" s="2049"/>
      <c r="M52" s="2049"/>
      <c r="N52" s="2049"/>
      <c r="O52" s="2049"/>
      <c r="P52" s="2049"/>
      <c r="Q52" s="2050"/>
      <c r="R52" s="2051" t="s">
        <v>285</v>
      </c>
      <c r="S52" s="2052"/>
      <c r="T52" s="2053"/>
      <c r="U52" s="2051">
        <v>0.4</v>
      </c>
      <c r="V52" s="2052"/>
      <c r="W52" s="2053"/>
      <c r="X52" s="2051" t="s">
        <v>285</v>
      </c>
      <c r="Y52" s="2052"/>
      <c r="Z52" s="2054"/>
      <c r="AA52" s="2055"/>
      <c r="AB52" s="2056"/>
      <c r="AC52" s="2056"/>
      <c r="AD52" s="2057"/>
      <c r="AE52" s="2058">
        <f>IF(AE$49=0,IF(AE$7="1,1","-",IF(AND(($AE$7)="1,2",ISNUMBER(U52)),U52*AA52/100,IF($AE$7="1,3","-","erro"))),0)</f>
        <v>0</v>
      </c>
      <c r="AF52" s="2059"/>
      <c r="AG52" s="2059"/>
      <c r="AH52" s="2060"/>
    </row>
    <row r="53" spans="1:34" ht="15" customHeight="1" x14ac:dyDescent="0.25">
      <c r="A53" s="217">
        <v>13</v>
      </c>
      <c r="B53" s="2067" t="s">
        <v>319</v>
      </c>
      <c r="C53" s="2068"/>
      <c r="D53" s="2068"/>
      <c r="E53" s="2068"/>
      <c r="F53" s="2068"/>
      <c r="G53" s="2068"/>
      <c r="H53" s="2068"/>
      <c r="I53" s="2068"/>
      <c r="J53" s="2068"/>
      <c r="K53" s="2068"/>
      <c r="L53" s="2068"/>
      <c r="M53" s="2068"/>
      <c r="N53" s="2068"/>
      <c r="O53" s="2068"/>
      <c r="P53" s="2068"/>
      <c r="Q53" s="2069"/>
      <c r="R53" s="2070">
        <v>6</v>
      </c>
      <c r="S53" s="2071"/>
      <c r="T53" s="2072"/>
      <c r="U53" s="2070">
        <v>8.8000000000000007</v>
      </c>
      <c r="V53" s="2071"/>
      <c r="W53" s="2072"/>
      <c r="X53" s="2070">
        <v>5.5</v>
      </c>
      <c r="Y53" s="2071"/>
      <c r="Z53" s="2073"/>
      <c r="AA53" s="2074"/>
      <c r="AB53" s="2075"/>
      <c r="AC53" s="2075"/>
      <c r="AD53" s="2076"/>
      <c r="AE53" s="2077">
        <f>IF(AND(($AE$7)="1,1",ISNUMBER(R53)),R53*AA53/100,IF(AND(($AE$7)="1,2",ISNUMBER(U53)),U53*AA53/100,IF(AND(($AE$7)="1,3",ISNUMBER(X53)),X53*AA53/100,"erro")))</f>
        <v>0</v>
      </c>
      <c r="AF53" s="2078"/>
      <c r="AG53" s="2078"/>
      <c r="AH53" s="2079"/>
    </row>
    <row r="54" spans="1:34" ht="12" customHeight="1" x14ac:dyDescent="0.25">
      <c r="A54" s="218"/>
      <c r="B54" s="2048" t="s">
        <v>320</v>
      </c>
      <c r="C54" s="2049"/>
      <c r="D54" s="2049"/>
      <c r="E54" s="2049"/>
      <c r="F54" s="2049"/>
      <c r="G54" s="2049"/>
      <c r="H54" s="2049"/>
      <c r="I54" s="2049"/>
      <c r="J54" s="2049"/>
      <c r="K54" s="2049"/>
      <c r="L54" s="2049"/>
      <c r="M54" s="2049"/>
      <c r="N54" s="2049"/>
      <c r="O54" s="2049"/>
      <c r="P54" s="2049"/>
      <c r="Q54" s="2050"/>
      <c r="R54" s="2051">
        <v>3.3</v>
      </c>
      <c r="S54" s="2052"/>
      <c r="T54" s="2053"/>
      <c r="U54" s="2051">
        <v>6</v>
      </c>
      <c r="V54" s="2052"/>
      <c r="W54" s="2053"/>
      <c r="X54" s="2051">
        <v>2.8</v>
      </c>
      <c r="Y54" s="2052"/>
      <c r="Z54" s="2054"/>
      <c r="AA54" s="2064"/>
      <c r="AB54" s="2065"/>
      <c r="AC54" s="2065"/>
      <c r="AD54" s="2066"/>
      <c r="AE54" s="2058">
        <f>IF(AE$53=0,IF(AND(($AE$7)="1,1",ISNUMBER(R54)),R54*AA54/100,IF(AND(($AE$7)="1,2",ISNUMBER(U54)),U54*AA54/100,IF(AND(($AE$7)="1,3",ISNUMBER(X54)),X54*AA54/100,"erro"))),0)</f>
        <v>0</v>
      </c>
      <c r="AF54" s="2059"/>
      <c r="AG54" s="2059"/>
      <c r="AH54" s="2060"/>
    </row>
    <row r="55" spans="1:34" ht="12" customHeight="1" x14ac:dyDescent="0.25">
      <c r="A55" s="219"/>
      <c r="B55" s="2048" t="s">
        <v>321</v>
      </c>
      <c r="C55" s="2049"/>
      <c r="D55" s="2049"/>
      <c r="E55" s="2049"/>
      <c r="F55" s="2049"/>
      <c r="G55" s="2049"/>
      <c r="H55" s="2049"/>
      <c r="I55" s="2049"/>
      <c r="J55" s="2049"/>
      <c r="K55" s="2049"/>
      <c r="L55" s="2049"/>
      <c r="M55" s="2049"/>
      <c r="N55" s="2049"/>
      <c r="O55" s="2049"/>
      <c r="P55" s="2049"/>
      <c r="Q55" s="2050"/>
      <c r="R55" s="2051">
        <v>2.7</v>
      </c>
      <c r="S55" s="2052"/>
      <c r="T55" s="2053"/>
      <c r="U55" s="2051">
        <v>2.8</v>
      </c>
      <c r="V55" s="2052"/>
      <c r="W55" s="2053"/>
      <c r="X55" s="2051">
        <v>2.7</v>
      </c>
      <c r="Y55" s="2052"/>
      <c r="Z55" s="2054"/>
      <c r="AA55" s="2055"/>
      <c r="AB55" s="2056"/>
      <c r="AC55" s="2056"/>
      <c r="AD55" s="2057"/>
      <c r="AE55" s="2058">
        <f>IF(AE$53=0,IF(AND(($AE$7)="1,1",ISNUMBER(R55)),R55*AA55/100,IF(AND(($AE$7)="1,2",ISNUMBER(U55)),U55*AA55/100,IF(AND(($AE$7)="1,3",ISNUMBER(X55)),X55*AA55/100,"erro"))),0)</f>
        <v>0</v>
      </c>
      <c r="AF55" s="2059"/>
      <c r="AG55" s="2059"/>
      <c r="AH55" s="2060"/>
    </row>
    <row r="56" spans="1:34" ht="15" customHeight="1" x14ac:dyDescent="0.25">
      <c r="A56" s="217">
        <v>14</v>
      </c>
      <c r="B56" s="2080" t="s">
        <v>322</v>
      </c>
      <c r="C56" s="2081"/>
      <c r="D56" s="2081"/>
      <c r="E56" s="2081"/>
      <c r="F56" s="2081"/>
      <c r="G56" s="2081"/>
      <c r="H56" s="2081"/>
      <c r="I56" s="2081"/>
      <c r="J56" s="2081"/>
      <c r="K56" s="2081"/>
      <c r="L56" s="2081"/>
      <c r="M56" s="2081"/>
      <c r="N56" s="2081"/>
      <c r="O56" s="2081"/>
      <c r="P56" s="2081"/>
      <c r="Q56" s="2082"/>
      <c r="R56" s="2070">
        <v>4.5</v>
      </c>
      <c r="S56" s="2071"/>
      <c r="T56" s="2072"/>
      <c r="U56" s="2070">
        <v>4.8</v>
      </c>
      <c r="V56" s="2071"/>
      <c r="W56" s="2072"/>
      <c r="X56" s="2070">
        <v>3.2</v>
      </c>
      <c r="Y56" s="2071"/>
      <c r="Z56" s="2073"/>
      <c r="AA56" s="2074"/>
      <c r="AB56" s="2075"/>
      <c r="AC56" s="2075"/>
      <c r="AD56" s="2076"/>
      <c r="AE56" s="2077">
        <f>IF(AND(($AE$7)="1,1",ISNUMBER(R56)),R56*AA56/100,IF(AND(($AE$7)="1,2",ISNUMBER(U56)),U56*AA56/100,IF(AND(($AE$7)="1,3",ISNUMBER(X56)),X56*AA56/100,"erro")))</f>
        <v>0</v>
      </c>
      <c r="AF56" s="2078"/>
      <c r="AG56" s="2078"/>
      <c r="AH56" s="2079"/>
    </row>
    <row r="57" spans="1:34" ht="12" customHeight="1" x14ac:dyDescent="0.25">
      <c r="A57" s="218"/>
      <c r="B57" s="2048" t="s">
        <v>323</v>
      </c>
      <c r="C57" s="2049"/>
      <c r="D57" s="2049"/>
      <c r="E57" s="2049"/>
      <c r="F57" s="2049"/>
      <c r="G57" s="2049"/>
      <c r="H57" s="2049"/>
      <c r="I57" s="2049"/>
      <c r="J57" s="2049"/>
      <c r="K57" s="2049"/>
      <c r="L57" s="2049"/>
      <c r="M57" s="2049"/>
      <c r="N57" s="2049"/>
      <c r="O57" s="2049"/>
      <c r="P57" s="2049"/>
      <c r="Q57" s="2050"/>
      <c r="R57" s="2051">
        <v>1.8</v>
      </c>
      <c r="S57" s="2052"/>
      <c r="T57" s="2053"/>
      <c r="U57" s="2051">
        <v>2.1</v>
      </c>
      <c r="V57" s="2052"/>
      <c r="W57" s="2053"/>
      <c r="X57" s="2051">
        <v>0.9</v>
      </c>
      <c r="Y57" s="2052"/>
      <c r="Z57" s="2054"/>
      <c r="AA57" s="2064"/>
      <c r="AB57" s="2065"/>
      <c r="AC57" s="2065"/>
      <c r="AD57" s="2066"/>
      <c r="AE57" s="2058">
        <f>IF(AE$56=0,IF(AND(($AE$7)="1,1",ISNUMBER(R57)),R57*AA57/100,IF(AND(($AE$7)="1,2",ISNUMBER(U57)),U57*AA57/100,IF(AND(($AE$7)="1,3",ISNUMBER(X57)),X57*AA57/100,"erro"))),0)</f>
        <v>0</v>
      </c>
      <c r="AF57" s="2059"/>
      <c r="AG57" s="2059"/>
      <c r="AH57" s="2060"/>
    </row>
    <row r="58" spans="1:34" ht="12" customHeight="1" x14ac:dyDescent="0.25">
      <c r="A58" s="219"/>
      <c r="B58" s="2048" t="s">
        <v>324</v>
      </c>
      <c r="C58" s="2049"/>
      <c r="D58" s="2049"/>
      <c r="E58" s="2049"/>
      <c r="F58" s="2049"/>
      <c r="G58" s="2049"/>
      <c r="H58" s="2049"/>
      <c r="I58" s="2049"/>
      <c r="J58" s="2049"/>
      <c r="K58" s="2049"/>
      <c r="L58" s="2049"/>
      <c r="M58" s="2049"/>
      <c r="N58" s="2049"/>
      <c r="O58" s="2049"/>
      <c r="P58" s="2049"/>
      <c r="Q58" s="2050"/>
      <c r="R58" s="2051">
        <v>2.7</v>
      </c>
      <c r="S58" s="2052"/>
      <c r="T58" s="2053"/>
      <c r="U58" s="2051">
        <v>2.7</v>
      </c>
      <c r="V58" s="2052"/>
      <c r="W58" s="2053"/>
      <c r="X58" s="2051">
        <v>2.2999999999999998</v>
      </c>
      <c r="Y58" s="2052"/>
      <c r="Z58" s="2054"/>
      <c r="AA58" s="2055"/>
      <c r="AB58" s="2056"/>
      <c r="AC58" s="2056"/>
      <c r="AD58" s="2057"/>
      <c r="AE58" s="2058">
        <f>IF(AE$56=0,IF(AND(($AE$7)="1,1",ISNUMBER(R58)),R58*AA58/100,IF(AND(($AE$7)="1,2",ISNUMBER(U58)),U58*AA58/100,IF(AND(($AE$7)="1,3",ISNUMBER(X58)),X58*AA58/100,"erro"))),0)</f>
        <v>0</v>
      </c>
      <c r="AF58" s="2059"/>
      <c r="AG58" s="2059"/>
      <c r="AH58" s="2060"/>
    </row>
    <row r="59" spans="1:34" ht="15" customHeight="1" x14ac:dyDescent="0.25">
      <c r="A59" s="216">
        <v>15</v>
      </c>
      <c r="B59" s="2067" t="s">
        <v>325</v>
      </c>
      <c r="C59" s="2068"/>
      <c r="D59" s="2068"/>
      <c r="E59" s="2068"/>
      <c r="F59" s="2068"/>
      <c r="G59" s="2068"/>
      <c r="H59" s="2068"/>
      <c r="I59" s="2068"/>
      <c r="J59" s="2068"/>
      <c r="K59" s="2068"/>
      <c r="L59" s="2068"/>
      <c r="M59" s="2068"/>
      <c r="N59" s="2068"/>
      <c r="O59" s="2068"/>
      <c r="P59" s="2068"/>
      <c r="Q59" s="2069"/>
      <c r="R59" s="2070">
        <v>1.1000000000000001</v>
      </c>
      <c r="S59" s="2071"/>
      <c r="T59" s="2072"/>
      <c r="U59" s="2070">
        <v>1.5</v>
      </c>
      <c r="V59" s="2071"/>
      <c r="W59" s="2072"/>
      <c r="X59" s="2070">
        <v>0.8</v>
      </c>
      <c r="Y59" s="2071"/>
      <c r="Z59" s="2073"/>
      <c r="AA59" s="2074"/>
      <c r="AB59" s="2075"/>
      <c r="AC59" s="2075"/>
      <c r="AD59" s="2076"/>
      <c r="AE59" s="2077">
        <f t="shared" ref="AE59:AE66" si="0">IF(AND(($AE$7)="1,1",ISNUMBER(R59)),R59*AA59/100,IF(AND(($AE$7)="1,2",ISNUMBER(U59)),U59*AA59/100,IF(AND(($AE$7)="1,3",ISNUMBER(X59)),X59*AA59/100,"erro")))</f>
        <v>0</v>
      </c>
      <c r="AF59" s="2078"/>
      <c r="AG59" s="2078"/>
      <c r="AH59" s="2079"/>
    </row>
    <row r="60" spans="1:34" ht="15" customHeight="1" x14ac:dyDescent="0.25">
      <c r="A60" s="216">
        <v>16</v>
      </c>
      <c r="B60" s="2067" t="s">
        <v>326</v>
      </c>
      <c r="C60" s="2068"/>
      <c r="D60" s="2068"/>
      <c r="E60" s="2068"/>
      <c r="F60" s="2068"/>
      <c r="G60" s="2068"/>
      <c r="H60" s="2068"/>
      <c r="I60" s="2068"/>
      <c r="J60" s="2068"/>
      <c r="K60" s="2068"/>
      <c r="L60" s="2068"/>
      <c r="M60" s="2068"/>
      <c r="N60" s="2068"/>
      <c r="O60" s="2068"/>
      <c r="P60" s="2068"/>
      <c r="Q60" s="2069"/>
      <c r="R60" s="2070">
        <v>3.3</v>
      </c>
      <c r="S60" s="2071"/>
      <c r="T60" s="2072"/>
      <c r="U60" s="2070">
        <v>1.6</v>
      </c>
      <c r="V60" s="2071"/>
      <c r="W60" s="2072"/>
      <c r="X60" s="2070">
        <v>3.2</v>
      </c>
      <c r="Y60" s="2071"/>
      <c r="Z60" s="2073"/>
      <c r="AA60" s="2074"/>
      <c r="AB60" s="2075"/>
      <c r="AC60" s="2075"/>
      <c r="AD60" s="2076"/>
      <c r="AE60" s="2077">
        <f t="shared" si="0"/>
        <v>0</v>
      </c>
      <c r="AF60" s="2078"/>
      <c r="AG60" s="2078"/>
      <c r="AH60" s="2079"/>
    </row>
    <row r="61" spans="1:34" ht="15" customHeight="1" x14ac:dyDescent="0.25">
      <c r="A61" s="216">
        <v>17</v>
      </c>
      <c r="B61" s="2067" t="s">
        <v>327</v>
      </c>
      <c r="C61" s="2068"/>
      <c r="D61" s="2068"/>
      <c r="E61" s="2068"/>
      <c r="F61" s="2068"/>
      <c r="G61" s="2068"/>
      <c r="H61" s="2068"/>
      <c r="I61" s="2068"/>
      <c r="J61" s="2068"/>
      <c r="K61" s="2068"/>
      <c r="L61" s="2068"/>
      <c r="M61" s="2068"/>
      <c r="N61" s="2068"/>
      <c r="O61" s="2068"/>
      <c r="P61" s="2068"/>
      <c r="Q61" s="2069"/>
      <c r="R61" s="2070">
        <v>0.6</v>
      </c>
      <c r="S61" s="2071"/>
      <c r="T61" s="2072"/>
      <c r="U61" s="2070">
        <v>0.8</v>
      </c>
      <c r="V61" s="2071"/>
      <c r="W61" s="2072"/>
      <c r="X61" s="2070">
        <v>0.4</v>
      </c>
      <c r="Y61" s="2071"/>
      <c r="Z61" s="2073"/>
      <c r="AA61" s="2074"/>
      <c r="AB61" s="2075"/>
      <c r="AC61" s="2075"/>
      <c r="AD61" s="2076"/>
      <c r="AE61" s="2077">
        <f t="shared" si="0"/>
        <v>0</v>
      </c>
      <c r="AF61" s="2078"/>
      <c r="AG61" s="2078"/>
      <c r="AH61" s="2079"/>
    </row>
    <row r="62" spans="1:34" ht="15" customHeight="1" x14ac:dyDescent="0.25">
      <c r="A62" s="216">
        <v>18</v>
      </c>
      <c r="B62" s="2067" t="s">
        <v>328</v>
      </c>
      <c r="C62" s="2068"/>
      <c r="D62" s="2068"/>
      <c r="E62" s="2068"/>
      <c r="F62" s="2068"/>
      <c r="G62" s="2068"/>
      <c r="H62" s="2068"/>
      <c r="I62" s="2068"/>
      <c r="J62" s="2068"/>
      <c r="K62" s="2068"/>
      <c r="L62" s="2068"/>
      <c r="M62" s="2068"/>
      <c r="N62" s="2068"/>
      <c r="O62" s="2068"/>
      <c r="P62" s="2068"/>
      <c r="Q62" s="2069"/>
      <c r="R62" s="2070">
        <v>3</v>
      </c>
      <c r="S62" s="2071"/>
      <c r="T62" s="2072"/>
      <c r="U62" s="2070">
        <v>3.7</v>
      </c>
      <c r="V62" s="2071"/>
      <c r="W62" s="2072"/>
      <c r="X62" s="2070">
        <v>1.3</v>
      </c>
      <c r="Y62" s="2071"/>
      <c r="Z62" s="2073"/>
      <c r="AA62" s="2074"/>
      <c r="AB62" s="2075"/>
      <c r="AC62" s="2075"/>
      <c r="AD62" s="2076"/>
      <c r="AE62" s="2077">
        <f t="shared" si="0"/>
        <v>0</v>
      </c>
      <c r="AF62" s="2078"/>
      <c r="AG62" s="2078"/>
      <c r="AH62" s="2079"/>
    </row>
    <row r="63" spans="1:34" ht="15" customHeight="1" x14ac:dyDescent="0.25">
      <c r="A63" s="216">
        <v>19</v>
      </c>
      <c r="B63" s="2067" t="s">
        <v>329</v>
      </c>
      <c r="C63" s="2068"/>
      <c r="D63" s="2068"/>
      <c r="E63" s="2068"/>
      <c r="F63" s="2068"/>
      <c r="G63" s="2068"/>
      <c r="H63" s="2068"/>
      <c r="I63" s="2068"/>
      <c r="J63" s="2068"/>
      <c r="K63" s="2068"/>
      <c r="L63" s="2068"/>
      <c r="M63" s="2068"/>
      <c r="N63" s="2068"/>
      <c r="O63" s="2068"/>
      <c r="P63" s="2068"/>
      <c r="Q63" s="2069"/>
      <c r="R63" s="2070">
        <v>1.4</v>
      </c>
      <c r="S63" s="2071"/>
      <c r="T63" s="2072"/>
      <c r="U63" s="2070">
        <v>1.1000000000000001</v>
      </c>
      <c r="V63" s="2071"/>
      <c r="W63" s="2072"/>
      <c r="X63" s="2070">
        <v>4</v>
      </c>
      <c r="Y63" s="2071"/>
      <c r="Z63" s="2073"/>
      <c r="AA63" s="2074"/>
      <c r="AB63" s="2075"/>
      <c r="AC63" s="2075"/>
      <c r="AD63" s="2076"/>
      <c r="AE63" s="2077">
        <f t="shared" si="0"/>
        <v>0</v>
      </c>
      <c r="AF63" s="2078"/>
      <c r="AG63" s="2078"/>
      <c r="AH63" s="2079"/>
    </row>
    <row r="64" spans="1:34" ht="15" customHeight="1" x14ac:dyDescent="0.25">
      <c r="A64" s="216">
        <v>20</v>
      </c>
      <c r="B64" s="2067" t="s">
        <v>330</v>
      </c>
      <c r="C64" s="2068"/>
      <c r="D64" s="2068"/>
      <c r="E64" s="2068"/>
      <c r="F64" s="2068"/>
      <c r="G64" s="2068"/>
      <c r="H64" s="2068"/>
      <c r="I64" s="2068"/>
      <c r="J64" s="2068"/>
      <c r="K64" s="2068"/>
      <c r="L64" s="2068"/>
      <c r="M64" s="2068"/>
      <c r="N64" s="2068"/>
      <c r="O64" s="2068"/>
      <c r="P64" s="2068"/>
      <c r="Q64" s="2069"/>
      <c r="R64" s="2070">
        <v>2.8</v>
      </c>
      <c r="S64" s="2071"/>
      <c r="T64" s="2072"/>
      <c r="U64" s="2070">
        <v>2.5</v>
      </c>
      <c r="V64" s="2071"/>
      <c r="W64" s="2072"/>
      <c r="X64" s="2070">
        <v>2.2000000000000002</v>
      </c>
      <c r="Y64" s="2071"/>
      <c r="Z64" s="2073"/>
      <c r="AA64" s="2074"/>
      <c r="AB64" s="2075"/>
      <c r="AC64" s="2075"/>
      <c r="AD64" s="2076"/>
      <c r="AE64" s="2077">
        <f t="shared" si="0"/>
        <v>0</v>
      </c>
      <c r="AF64" s="2078"/>
      <c r="AG64" s="2078"/>
      <c r="AH64" s="2079"/>
    </row>
    <row r="65" spans="1:34" ht="15" customHeight="1" x14ac:dyDescent="0.25">
      <c r="A65" s="216">
        <v>21</v>
      </c>
      <c r="B65" s="2067" t="s">
        <v>331</v>
      </c>
      <c r="C65" s="2068"/>
      <c r="D65" s="2068"/>
      <c r="E65" s="2068"/>
      <c r="F65" s="2068"/>
      <c r="G65" s="2068"/>
      <c r="H65" s="2068"/>
      <c r="I65" s="2068"/>
      <c r="J65" s="2068"/>
      <c r="K65" s="2068"/>
      <c r="L65" s="2068"/>
      <c r="M65" s="2068"/>
      <c r="N65" s="2068"/>
      <c r="O65" s="2068"/>
      <c r="P65" s="2068"/>
      <c r="Q65" s="2069"/>
      <c r="R65" s="2070">
        <v>1.4</v>
      </c>
      <c r="S65" s="2071"/>
      <c r="T65" s="2072"/>
      <c r="U65" s="2070">
        <v>2.1</v>
      </c>
      <c r="V65" s="2071"/>
      <c r="W65" s="2072"/>
      <c r="X65" s="2070">
        <v>0.9</v>
      </c>
      <c r="Y65" s="2071"/>
      <c r="Z65" s="2073"/>
      <c r="AA65" s="2074"/>
      <c r="AB65" s="2075"/>
      <c r="AC65" s="2075"/>
      <c r="AD65" s="2076"/>
      <c r="AE65" s="2077">
        <f t="shared" si="0"/>
        <v>0</v>
      </c>
      <c r="AF65" s="2078"/>
      <c r="AG65" s="2078"/>
      <c r="AH65" s="2079"/>
    </row>
    <row r="66" spans="1:34" ht="15" customHeight="1" x14ac:dyDescent="0.25">
      <c r="A66" s="217">
        <v>22</v>
      </c>
      <c r="B66" s="2067" t="s">
        <v>332</v>
      </c>
      <c r="C66" s="2068"/>
      <c r="D66" s="2068"/>
      <c r="E66" s="2068"/>
      <c r="F66" s="2068"/>
      <c r="G66" s="2068"/>
      <c r="H66" s="2068"/>
      <c r="I66" s="2068"/>
      <c r="J66" s="2068"/>
      <c r="K66" s="2068"/>
      <c r="L66" s="2068"/>
      <c r="M66" s="2068"/>
      <c r="N66" s="2068"/>
      <c r="O66" s="2068"/>
      <c r="P66" s="2068"/>
      <c r="Q66" s="2069"/>
      <c r="R66" s="2070">
        <v>2.5</v>
      </c>
      <c r="S66" s="2071"/>
      <c r="T66" s="2072"/>
      <c r="U66" s="2070">
        <v>2</v>
      </c>
      <c r="V66" s="2071"/>
      <c r="W66" s="2072"/>
      <c r="X66" s="2070">
        <v>4.2</v>
      </c>
      <c r="Y66" s="2071"/>
      <c r="Z66" s="2073"/>
      <c r="AA66" s="2074"/>
      <c r="AB66" s="2075"/>
      <c r="AC66" s="2075"/>
      <c r="AD66" s="2076"/>
      <c r="AE66" s="2077">
        <f t="shared" si="0"/>
        <v>0</v>
      </c>
      <c r="AF66" s="2078"/>
      <c r="AG66" s="2078"/>
      <c r="AH66" s="2079"/>
    </row>
    <row r="67" spans="1:34" ht="12" customHeight="1" x14ac:dyDescent="0.25">
      <c r="A67" s="218"/>
      <c r="B67" s="2048" t="s">
        <v>333</v>
      </c>
      <c r="C67" s="2049"/>
      <c r="D67" s="2049"/>
      <c r="E67" s="2049"/>
      <c r="F67" s="2049"/>
      <c r="G67" s="2049"/>
      <c r="H67" s="2049"/>
      <c r="I67" s="2049"/>
      <c r="J67" s="2049"/>
      <c r="K67" s="2049"/>
      <c r="L67" s="2049"/>
      <c r="M67" s="2049"/>
      <c r="N67" s="2049"/>
      <c r="O67" s="2049"/>
      <c r="P67" s="2049"/>
      <c r="Q67" s="2050"/>
      <c r="R67" s="2051">
        <v>0.4</v>
      </c>
      <c r="S67" s="2052"/>
      <c r="T67" s="2053"/>
      <c r="U67" s="2051">
        <v>0.4</v>
      </c>
      <c r="V67" s="2052"/>
      <c r="W67" s="2053"/>
      <c r="X67" s="2051">
        <v>0.3</v>
      </c>
      <c r="Y67" s="2052"/>
      <c r="Z67" s="2054"/>
      <c r="AA67" s="2064"/>
      <c r="AB67" s="2065"/>
      <c r="AC67" s="2065"/>
      <c r="AD67" s="2066"/>
      <c r="AE67" s="2058">
        <f>IF(AE$66=0,IF(AND(($AE$7)="1,1",ISNUMBER(R67)),R67*AA67/100,IF(AND(($AE$7)="1,2",ISNUMBER(U67)),U67*AA67/100,IF(AND(($AE$7)="1,3",ISNUMBER(X67)),X67*AA67/100,"erro"))),0)</f>
        <v>0</v>
      </c>
      <c r="AF67" s="2059"/>
      <c r="AG67" s="2059"/>
      <c r="AH67" s="2060"/>
    </row>
    <row r="68" spans="1:34" ht="12" customHeight="1" x14ac:dyDescent="0.25">
      <c r="A68" s="218"/>
      <c r="B68" s="2048" t="s">
        <v>334</v>
      </c>
      <c r="C68" s="2049"/>
      <c r="D68" s="2049"/>
      <c r="E68" s="2049"/>
      <c r="F68" s="2049"/>
      <c r="G68" s="2049"/>
      <c r="H68" s="2049"/>
      <c r="I68" s="2049"/>
      <c r="J68" s="2049"/>
      <c r="K68" s="2049"/>
      <c r="L68" s="2049"/>
      <c r="M68" s="2049"/>
      <c r="N68" s="2049"/>
      <c r="O68" s="2049"/>
      <c r="P68" s="2049"/>
      <c r="Q68" s="2050"/>
      <c r="R68" s="2051">
        <v>0.7</v>
      </c>
      <c r="S68" s="2052"/>
      <c r="T68" s="2053"/>
      <c r="U68" s="2051">
        <v>0.4</v>
      </c>
      <c r="V68" s="2052"/>
      <c r="W68" s="2053"/>
      <c r="X68" s="2051">
        <v>2.4</v>
      </c>
      <c r="Y68" s="2052"/>
      <c r="Z68" s="2054"/>
      <c r="AA68" s="2061"/>
      <c r="AB68" s="2062"/>
      <c r="AC68" s="2062"/>
      <c r="AD68" s="2063"/>
      <c r="AE68" s="2058">
        <f>IF(AE$66=0,IF(AND(($AE$7)="1,1",ISNUMBER(R68)),R68*AA68/100,IF(AND(($AE$7)="1,2",ISNUMBER(U68)),U68*AA68/100,IF(AND(($AE$7)="1,3",ISNUMBER(X68)),X68*AA68/100,"erro"))),0)</f>
        <v>0</v>
      </c>
      <c r="AF68" s="2059"/>
      <c r="AG68" s="2059"/>
      <c r="AH68" s="2060"/>
    </row>
    <row r="69" spans="1:34" ht="12" customHeight="1" x14ac:dyDescent="0.25">
      <c r="A69" s="218"/>
      <c r="B69" s="2048" t="s">
        <v>335</v>
      </c>
      <c r="C69" s="2049"/>
      <c r="D69" s="2049"/>
      <c r="E69" s="2049"/>
      <c r="F69" s="2049"/>
      <c r="G69" s="2049"/>
      <c r="H69" s="2049"/>
      <c r="I69" s="2049"/>
      <c r="J69" s="2049"/>
      <c r="K69" s="2049"/>
      <c r="L69" s="2049"/>
      <c r="M69" s="2049"/>
      <c r="N69" s="2049"/>
      <c r="O69" s="2049"/>
      <c r="P69" s="2049"/>
      <c r="Q69" s="2050"/>
      <c r="R69" s="2051">
        <v>0.2</v>
      </c>
      <c r="S69" s="2052"/>
      <c r="T69" s="2053"/>
      <c r="U69" s="2051">
        <v>0.2</v>
      </c>
      <c r="V69" s="2052"/>
      <c r="W69" s="2053"/>
      <c r="X69" s="2051" t="s">
        <v>285</v>
      </c>
      <c r="Y69" s="2052"/>
      <c r="Z69" s="2054"/>
      <c r="AA69" s="2061"/>
      <c r="AB69" s="2062"/>
      <c r="AC69" s="2062"/>
      <c r="AD69" s="2063"/>
      <c r="AE69" s="2058">
        <f>IF(AE$66=0,IF(AND(($AE$7)="1,1",ISNUMBER(R69)),R69*AA69/100,IF(AND(($AE$7)="1,2",ISNUMBER(U69)),U69*AA69/100,IF($AE$7="1,3","-","erro"))),0)</f>
        <v>0</v>
      </c>
      <c r="AF69" s="2059"/>
      <c r="AG69" s="2059"/>
      <c r="AH69" s="2060"/>
    </row>
    <row r="70" spans="1:34" ht="12" customHeight="1" x14ac:dyDescent="0.25">
      <c r="A70" s="218"/>
      <c r="B70" s="2048" t="s">
        <v>336</v>
      </c>
      <c r="C70" s="2049"/>
      <c r="D70" s="2049"/>
      <c r="E70" s="2049"/>
      <c r="F70" s="2049"/>
      <c r="G70" s="2049"/>
      <c r="H70" s="2049"/>
      <c r="I70" s="2049"/>
      <c r="J70" s="2049"/>
      <c r="K70" s="2049"/>
      <c r="L70" s="2049"/>
      <c r="M70" s="2049"/>
      <c r="N70" s="2049"/>
      <c r="O70" s="2049"/>
      <c r="P70" s="2049"/>
      <c r="Q70" s="2050"/>
      <c r="R70" s="2051">
        <v>1</v>
      </c>
      <c r="S70" s="2052"/>
      <c r="T70" s="2053"/>
      <c r="U70" s="2051">
        <v>0.9</v>
      </c>
      <c r="V70" s="2052"/>
      <c r="W70" s="2053"/>
      <c r="X70" s="2051">
        <v>1.3</v>
      </c>
      <c r="Y70" s="2052"/>
      <c r="Z70" s="2054"/>
      <c r="AA70" s="2061"/>
      <c r="AB70" s="2062"/>
      <c r="AC70" s="2062"/>
      <c r="AD70" s="2063"/>
      <c r="AE70" s="2058">
        <f>IF(AE$66=0,IF(AND(($AE$7)="1,1",ISNUMBER(R70)),R70*AA70/100,IF(AND(($AE$7)="1,2",ISNUMBER(U70)),U70*AA70/100,IF(AND(($AE$7)="1,3",ISNUMBER(X70)),X70*AA70/100,"erro"))),0)</f>
        <v>0</v>
      </c>
      <c r="AF70" s="2059"/>
      <c r="AG70" s="2059"/>
      <c r="AH70" s="2060"/>
    </row>
    <row r="71" spans="1:34" ht="12" customHeight="1" x14ac:dyDescent="0.25">
      <c r="A71" s="218"/>
      <c r="B71" s="2048" t="s">
        <v>337</v>
      </c>
      <c r="C71" s="2049"/>
      <c r="D71" s="2049"/>
      <c r="E71" s="2049"/>
      <c r="F71" s="2049"/>
      <c r="G71" s="2049"/>
      <c r="H71" s="2049"/>
      <c r="I71" s="2049"/>
      <c r="J71" s="2049"/>
      <c r="K71" s="2049"/>
      <c r="L71" s="2049"/>
      <c r="M71" s="2049"/>
      <c r="N71" s="2049"/>
      <c r="O71" s="2049"/>
      <c r="P71" s="2049"/>
      <c r="Q71" s="2050"/>
      <c r="R71" s="2051" t="s">
        <v>285</v>
      </c>
      <c r="S71" s="2052"/>
      <c r="T71" s="2053"/>
      <c r="U71" s="2051" t="s">
        <v>285</v>
      </c>
      <c r="V71" s="2052"/>
      <c r="W71" s="2053"/>
      <c r="X71" s="2051" t="s">
        <v>285</v>
      </c>
      <c r="Y71" s="2052"/>
      <c r="Z71" s="2054"/>
      <c r="AA71" s="2061"/>
      <c r="AB71" s="2062"/>
      <c r="AC71" s="2062"/>
      <c r="AD71" s="2063"/>
      <c r="AE71" s="2058" t="s">
        <v>285</v>
      </c>
      <c r="AF71" s="2059"/>
      <c r="AG71" s="2059"/>
      <c r="AH71" s="2060"/>
    </row>
    <row r="72" spans="1:34" ht="12" customHeight="1" x14ac:dyDescent="0.25">
      <c r="A72" s="218"/>
      <c r="B72" s="2048" t="s">
        <v>338</v>
      </c>
      <c r="C72" s="2049"/>
      <c r="D72" s="2049"/>
      <c r="E72" s="2049"/>
      <c r="F72" s="2049"/>
      <c r="G72" s="2049"/>
      <c r="H72" s="2049"/>
      <c r="I72" s="2049"/>
      <c r="J72" s="2049"/>
      <c r="K72" s="2049"/>
      <c r="L72" s="2049"/>
      <c r="M72" s="2049"/>
      <c r="N72" s="2049"/>
      <c r="O72" s="2049"/>
      <c r="P72" s="2049"/>
      <c r="Q72" s="2050"/>
      <c r="R72" s="2051" t="s">
        <v>285</v>
      </c>
      <c r="S72" s="2052"/>
      <c r="T72" s="2053"/>
      <c r="U72" s="2051" t="s">
        <v>285</v>
      </c>
      <c r="V72" s="2052"/>
      <c r="W72" s="2053"/>
      <c r="X72" s="2051" t="s">
        <v>285</v>
      </c>
      <c r="Y72" s="2052"/>
      <c r="Z72" s="2054"/>
      <c r="AA72" s="2061"/>
      <c r="AB72" s="2062"/>
      <c r="AC72" s="2062"/>
      <c r="AD72" s="2063"/>
      <c r="AE72" s="2058" t="s">
        <v>285</v>
      </c>
      <c r="AF72" s="2059"/>
      <c r="AG72" s="2059"/>
      <c r="AH72" s="2060"/>
    </row>
    <row r="73" spans="1:34" ht="12" customHeight="1" x14ac:dyDescent="0.25">
      <c r="A73" s="219"/>
      <c r="B73" s="2048" t="s">
        <v>339</v>
      </c>
      <c r="C73" s="2049"/>
      <c r="D73" s="2049"/>
      <c r="E73" s="2049"/>
      <c r="F73" s="2049"/>
      <c r="G73" s="2049"/>
      <c r="H73" s="2049"/>
      <c r="I73" s="2049"/>
      <c r="J73" s="2049"/>
      <c r="K73" s="2049"/>
      <c r="L73" s="2049"/>
      <c r="M73" s="2049"/>
      <c r="N73" s="2049"/>
      <c r="O73" s="2049"/>
      <c r="P73" s="2049"/>
      <c r="Q73" s="2050"/>
      <c r="R73" s="2051">
        <v>0.2</v>
      </c>
      <c r="S73" s="2052"/>
      <c r="T73" s="2053"/>
      <c r="U73" s="2051">
        <v>0.1</v>
      </c>
      <c r="V73" s="2052"/>
      <c r="W73" s="2053"/>
      <c r="X73" s="2051">
        <v>0.2</v>
      </c>
      <c r="Y73" s="2052"/>
      <c r="Z73" s="2054"/>
      <c r="AA73" s="2055"/>
      <c r="AB73" s="2056"/>
      <c r="AC73" s="2056"/>
      <c r="AD73" s="2057"/>
      <c r="AE73" s="2058">
        <f>IF(AE$66=0,IF(AND(($AE$7)="1,1",ISNUMBER(R73)),R73*AA73/100,IF(AND(($AE$7)="1,2",ISNUMBER(U73)),U73*AA73/100,IF(AND(($AE$7)="1,3",ISNUMBER(X73)),X73*AA73/100,"erro"))),0)</f>
        <v>0</v>
      </c>
      <c r="AF73" s="2059"/>
      <c r="AG73" s="2059"/>
      <c r="AH73" s="2060"/>
    </row>
    <row r="74" spans="1:34" ht="15" customHeight="1" thickBot="1" x14ac:dyDescent="0.3">
      <c r="A74" s="220">
        <v>23</v>
      </c>
      <c r="B74" s="2035" t="s">
        <v>340</v>
      </c>
      <c r="C74" s="2036"/>
      <c r="D74" s="2036"/>
      <c r="E74" s="2036"/>
      <c r="F74" s="2036"/>
      <c r="G74" s="2036"/>
      <c r="H74" s="2036"/>
      <c r="I74" s="2036"/>
      <c r="J74" s="2036"/>
      <c r="K74" s="2036"/>
      <c r="L74" s="2036"/>
      <c r="M74" s="2036"/>
      <c r="N74" s="2036"/>
      <c r="O74" s="2036"/>
      <c r="P74" s="2036"/>
      <c r="Q74" s="2037"/>
      <c r="R74" s="2038">
        <v>1.5</v>
      </c>
      <c r="S74" s="2039"/>
      <c r="T74" s="2040"/>
      <c r="U74" s="2038">
        <v>1.5</v>
      </c>
      <c r="V74" s="2039"/>
      <c r="W74" s="2040"/>
      <c r="X74" s="2038">
        <v>2.5</v>
      </c>
      <c r="Y74" s="2039"/>
      <c r="Z74" s="2041"/>
      <c r="AA74" s="2042"/>
      <c r="AB74" s="2043"/>
      <c r="AC74" s="2043"/>
      <c r="AD74" s="2044"/>
      <c r="AE74" s="2045">
        <f>IF(AND(($AE$7)="1,1",ISNUMBER(R74)),R74*AA74/100,IF(AND(($AE$7)="1,2",ISNUMBER(U74)),U74*AA74/100,IF(AND(($AE$7)="1,3",ISNUMBER(X74)),X74*AA74/100,"erro")))</f>
        <v>0</v>
      </c>
      <c r="AF74" s="2046"/>
      <c r="AG74" s="2046"/>
      <c r="AH74" s="2047"/>
    </row>
    <row r="75" spans="1:34" ht="20.100000000000001" customHeight="1" thickBot="1" x14ac:dyDescent="0.3">
      <c r="A75" s="2024" t="s">
        <v>10</v>
      </c>
      <c r="B75" s="2025"/>
      <c r="C75" s="2025"/>
      <c r="D75" s="2025"/>
      <c r="E75" s="2025"/>
      <c r="F75" s="2025"/>
      <c r="G75" s="2025"/>
      <c r="H75" s="2025"/>
      <c r="I75" s="2025"/>
      <c r="J75" s="2025"/>
      <c r="K75" s="2025"/>
      <c r="L75" s="2025"/>
      <c r="M75" s="2025"/>
      <c r="N75" s="2025"/>
      <c r="O75" s="2025"/>
      <c r="P75" s="2025"/>
      <c r="Q75" s="2026"/>
      <c r="R75" s="2027">
        <v>100</v>
      </c>
      <c r="S75" s="2028"/>
      <c r="T75" s="2029"/>
      <c r="U75" s="2027">
        <v>100</v>
      </c>
      <c r="V75" s="2028"/>
      <c r="W75" s="2029"/>
      <c r="X75" s="2027">
        <v>100</v>
      </c>
      <c r="Y75" s="2028"/>
      <c r="Z75" s="2029"/>
      <c r="AA75" s="2030" t="s">
        <v>10</v>
      </c>
      <c r="AB75" s="2031"/>
      <c r="AC75" s="2031"/>
      <c r="AD75" s="2031"/>
      <c r="AE75" s="2032">
        <f>ROUND(SUM(AE11:AE74),1)</f>
        <v>0</v>
      </c>
      <c r="AF75" s="2033"/>
      <c r="AG75" s="2033"/>
      <c r="AH75" s="2034"/>
    </row>
    <row r="77" spans="1:34" ht="15" customHeight="1" x14ac:dyDescent="0.25">
      <c r="A77" s="2023" t="s">
        <v>341</v>
      </c>
      <c r="B77" s="2023"/>
      <c r="C77" s="2023"/>
      <c r="D77" s="2023"/>
      <c r="E77" s="2023"/>
      <c r="F77" s="2023"/>
      <c r="G77" s="2023"/>
      <c r="H77" s="2023"/>
      <c r="I77" s="2023"/>
      <c r="J77" s="2023"/>
      <c r="K77" s="2023"/>
      <c r="L77" s="2023"/>
      <c r="M77" s="2023"/>
      <c r="N77" s="2023"/>
      <c r="O77" s="2023"/>
      <c r="P77" s="2023"/>
      <c r="Q77" s="2023"/>
      <c r="R77" s="2023"/>
      <c r="S77" s="2023"/>
      <c r="T77" s="2023"/>
      <c r="U77" s="2023"/>
      <c r="V77" s="2023"/>
      <c r="W77" s="2023"/>
      <c r="X77" s="2023"/>
      <c r="Y77" s="2023"/>
      <c r="Z77" s="2023"/>
      <c r="AA77" s="2023"/>
      <c r="AB77" s="2023"/>
      <c r="AC77" s="2023"/>
      <c r="AD77" s="2023"/>
      <c r="AE77" s="2023"/>
      <c r="AF77" s="2023"/>
      <c r="AG77" s="2023"/>
      <c r="AH77" s="2023"/>
    </row>
    <row r="78" spans="1:34" ht="15" customHeight="1" x14ac:dyDescent="0.25">
      <c r="A78" s="2023"/>
      <c r="B78" s="2023"/>
      <c r="C78" s="2023"/>
      <c r="D78" s="2023"/>
      <c r="E78" s="2023"/>
      <c r="F78" s="2023"/>
      <c r="G78" s="2023"/>
      <c r="H78" s="2023"/>
      <c r="I78" s="2023"/>
      <c r="J78" s="2023"/>
      <c r="K78" s="2023"/>
      <c r="L78" s="2023"/>
      <c r="M78" s="2023"/>
      <c r="N78" s="2023"/>
      <c r="O78" s="2023"/>
      <c r="P78" s="2023"/>
      <c r="Q78" s="2023"/>
      <c r="R78" s="2023"/>
      <c r="S78" s="2023"/>
      <c r="T78" s="2023"/>
      <c r="U78" s="2023"/>
      <c r="V78" s="2023"/>
      <c r="W78" s="2023"/>
      <c r="X78" s="2023"/>
      <c r="Y78" s="2023"/>
      <c r="Z78" s="2023"/>
      <c r="AA78" s="2023"/>
      <c r="AB78" s="2023"/>
      <c r="AC78" s="2023"/>
      <c r="AD78" s="2023"/>
      <c r="AE78" s="2023"/>
      <c r="AF78" s="2023"/>
      <c r="AG78" s="2023"/>
      <c r="AH78" s="2023"/>
    </row>
    <row r="79" spans="1:34" ht="15" customHeight="1" x14ac:dyDescent="0.25">
      <c r="A79" s="2023"/>
      <c r="B79" s="2023"/>
      <c r="C79" s="2023"/>
      <c r="D79" s="2023"/>
      <c r="E79" s="2023"/>
      <c r="F79" s="2023"/>
      <c r="G79" s="2023"/>
      <c r="H79" s="2023"/>
      <c r="I79" s="2023"/>
      <c r="J79" s="2023"/>
      <c r="K79" s="2023"/>
      <c r="L79" s="2023"/>
      <c r="M79" s="2023"/>
      <c r="N79" s="2023"/>
      <c r="O79" s="2023"/>
      <c r="P79" s="2023"/>
      <c r="Q79" s="2023"/>
      <c r="R79" s="2023"/>
      <c r="S79" s="2023"/>
      <c r="T79" s="2023"/>
      <c r="U79" s="2023"/>
      <c r="V79" s="2023"/>
      <c r="W79" s="2023"/>
      <c r="X79" s="2023"/>
      <c r="Y79" s="2023"/>
      <c r="Z79" s="2023"/>
      <c r="AA79" s="2023"/>
      <c r="AB79" s="2023"/>
      <c r="AC79" s="2023"/>
      <c r="AD79" s="2023"/>
      <c r="AE79" s="2023"/>
      <c r="AF79" s="2023"/>
      <c r="AG79" s="2023"/>
      <c r="AH79" s="2023"/>
    </row>
    <row r="80" spans="1:34" ht="15" customHeight="1" x14ac:dyDescent="0.25">
      <c r="A80" s="2023"/>
      <c r="B80" s="2023"/>
      <c r="C80" s="2023"/>
      <c r="D80" s="2023"/>
      <c r="E80" s="2023"/>
      <c r="F80" s="2023"/>
      <c r="G80" s="2023"/>
      <c r="H80" s="2023"/>
      <c r="I80" s="2023"/>
      <c r="J80" s="2023"/>
      <c r="K80" s="2023"/>
      <c r="L80" s="2023"/>
      <c r="M80" s="2023"/>
      <c r="N80" s="2023"/>
      <c r="O80" s="2023"/>
      <c r="P80" s="2023"/>
      <c r="Q80" s="2023"/>
      <c r="R80" s="2023"/>
      <c r="S80" s="2023"/>
      <c r="T80" s="2023"/>
      <c r="U80" s="2023"/>
      <c r="V80" s="2023"/>
      <c r="W80" s="2023"/>
      <c r="X80" s="2023"/>
      <c r="Y80" s="2023"/>
      <c r="Z80" s="2023"/>
      <c r="AA80" s="2023"/>
      <c r="AB80" s="2023"/>
      <c r="AC80" s="2023"/>
      <c r="AD80" s="2023"/>
      <c r="AE80" s="2023"/>
      <c r="AF80" s="2023"/>
      <c r="AG80" s="2023"/>
      <c r="AH80" s="2023"/>
    </row>
    <row r="81" spans="1:34" ht="15" customHeight="1" x14ac:dyDescent="0.25">
      <c r="A81" s="2023"/>
      <c r="B81" s="2023"/>
      <c r="C81" s="2023"/>
      <c r="D81" s="2023"/>
      <c r="E81" s="2023"/>
      <c r="F81" s="2023"/>
      <c r="G81" s="2023"/>
      <c r="H81" s="2023"/>
      <c r="I81" s="2023"/>
      <c r="J81" s="2023"/>
      <c r="K81" s="2023"/>
      <c r="L81" s="2023"/>
      <c r="M81" s="2023"/>
      <c r="N81" s="2023"/>
      <c r="O81" s="2023"/>
      <c r="P81" s="2023"/>
      <c r="Q81" s="2023"/>
      <c r="R81" s="2023"/>
      <c r="S81" s="2023"/>
      <c r="T81" s="2023"/>
      <c r="U81" s="2023"/>
      <c r="V81" s="2023"/>
      <c r="W81" s="2023"/>
      <c r="X81" s="2023"/>
      <c r="Y81" s="2023"/>
      <c r="Z81" s="2023"/>
      <c r="AA81" s="2023"/>
      <c r="AB81" s="2023"/>
      <c r="AC81" s="2023"/>
      <c r="AD81" s="2023"/>
      <c r="AE81" s="2023"/>
      <c r="AF81" s="2023"/>
      <c r="AG81" s="2023"/>
      <c r="AH81" s="2023"/>
    </row>
    <row r="82" spans="1:34" ht="15" customHeight="1" x14ac:dyDescent="0.25">
      <c r="A82" s="2023"/>
      <c r="B82" s="2023"/>
      <c r="C82" s="2023"/>
      <c r="D82" s="2023"/>
      <c r="E82" s="2023"/>
      <c r="F82" s="2023"/>
      <c r="G82" s="2023"/>
      <c r="H82" s="2023"/>
      <c r="I82" s="2023"/>
      <c r="J82" s="2023"/>
      <c r="K82" s="2023"/>
      <c r="L82" s="2023"/>
      <c r="M82" s="2023"/>
      <c r="N82" s="2023"/>
      <c r="O82" s="2023"/>
      <c r="P82" s="2023"/>
      <c r="Q82" s="2023"/>
      <c r="R82" s="2023"/>
      <c r="S82" s="2023"/>
      <c r="T82" s="2023"/>
      <c r="U82" s="2023"/>
      <c r="V82" s="2023"/>
      <c r="W82" s="2023"/>
      <c r="X82" s="2023"/>
      <c r="Y82" s="2023"/>
      <c r="Z82" s="2023"/>
      <c r="AA82" s="2023"/>
      <c r="AB82" s="2023"/>
      <c r="AC82" s="2023"/>
      <c r="AD82" s="2023"/>
      <c r="AE82" s="2023"/>
      <c r="AF82" s="2023"/>
      <c r="AG82" s="2023"/>
      <c r="AH82" s="2023"/>
    </row>
    <row r="83" spans="1:34" ht="15" customHeight="1" x14ac:dyDescent="0.25">
      <c r="A83" s="2023"/>
      <c r="B83" s="2023"/>
      <c r="C83" s="2023"/>
      <c r="D83" s="2023"/>
      <c r="E83" s="2023"/>
      <c r="F83" s="2023"/>
      <c r="G83" s="2023"/>
      <c r="H83" s="2023"/>
      <c r="I83" s="2023"/>
      <c r="J83" s="2023"/>
      <c r="K83" s="2023"/>
      <c r="L83" s="2023"/>
      <c r="M83" s="2023"/>
      <c r="N83" s="2023"/>
      <c r="O83" s="2023"/>
      <c r="P83" s="2023"/>
      <c r="Q83" s="2023"/>
      <c r="R83" s="2023"/>
      <c r="S83" s="2023"/>
      <c r="T83" s="2023"/>
      <c r="U83" s="2023"/>
      <c r="V83" s="2023"/>
      <c r="W83" s="2023"/>
      <c r="X83" s="2023"/>
      <c r="Y83" s="2023"/>
      <c r="Z83" s="2023"/>
      <c r="AA83" s="2023"/>
      <c r="AB83" s="2023"/>
      <c r="AC83" s="2023"/>
      <c r="AD83" s="2023"/>
      <c r="AE83" s="2023"/>
      <c r="AF83" s="2023"/>
      <c r="AG83" s="2023"/>
      <c r="AH83" s="2023"/>
    </row>
    <row r="84" spans="1:34" ht="15" customHeight="1" x14ac:dyDescent="0.25">
      <c r="A84" s="2023"/>
      <c r="B84" s="2023"/>
      <c r="C84" s="2023"/>
      <c r="D84" s="2023"/>
      <c r="E84" s="2023"/>
      <c r="F84" s="2023"/>
      <c r="G84" s="2023"/>
      <c r="H84" s="2023"/>
      <c r="I84" s="2023"/>
      <c r="J84" s="2023"/>
      <c r="K84" s="2023"/>
      <c r="L84" s="2023"/>
      <c r="M84" s="2023"/>
      <c r="N84" s="2023"/>
      <c r="O84" s="2023"/>
      <c r="P84" s="2023"/>
      <c r="Q84" s="2023"/>
      <c r="R84" s="2023"/>
      <c r="S84" s="2023"/>
      <c r="T84" s="2023"/>
      <c r="U84" s="2023"/>
      <c r="V84" s="2023"/>
      <c r="W84" s="2023"/>
      <c r="X84" s="2023"/>
      <c r="Y84" s="2023"/>
      <c r="Z84" s="2023"/>
      <c r="AA84" s="2023"/>
      <c r="AB84" s="2023"/>
      <c r="AC84" s="2023"/>
      <c r="AD84" s="2023"/>
      <c r="AE84" s="2023"/>
      <c r="AF84" s="2023"/>
      <c r="AG84" s="2023"/>
      <c r="AH84" s="2023"/>
    </row>
  </sheetData>
  <sheetProtection password="EE35" sheet="1" objects="1" scenarios="1" selectLockedCells="1"/>
  <mergeCells count="403">
    <mergeCell ref="AE11:AH11"/>
    <mergeCell ref="B12:Q12"/>
    <mergeCell ref="R12:T12"/>
    <mergeCell ref="U12:W12"/>
    <mergeCell ref="X12:Z12"/>
    <mergeCell ref="B2:Y2"/>
    <mergeCell ref="AA2:AD2"/>
    <mergeCell ref="AE2:AH2"/>
    <mergeCell ref="B4:Y4"/>
    <mergeCell ref="AA6:AH6"/>
    <mergeCell ref="AA7:AD7"/>
    <mergeCell ref="AE7:AH7"/>
    <mergeCell ref="R10:T10"/>
    <mergeCell ref="U10:W10"/>
    <mergeCell ref="X10:Z10"/>
    <mergeCell ref="AA10:AD10"/>
    <mergeCell ref="AE10:AH10"/>
    <mergeCell ref="AE12:AH12"/>
    <mergeCell ref="B15:Q15"/>
    <mergeCell ref="R15:T15"/>
    <mergeCell ref="U15:W15"/>
    <mergeCell ref="X15:Z15"/>
    <mergeCell ref="AA15:AD15"/>
    <mergeCell ref="AE15:AH15"/>
    <mergeCell ref="B14:Q14"/>
    <mergeCell ref="R14:T14"/>
    <mergeCell ref="U14:W14"/>
    <mergeCell ref="X14:Z14"/>
    <mergeCell ref="AA14:AD14"/>
    <mergeCell ref="AE14:AH14"/>
    <mergeCell ref="B17:Q17"/>
    <mergeCell ref="R17:T17"/>
    <mergeCell ref="U17:W17"/>
    <mergeCell ref="X17:Z17"/>
    <mergeCell ref="AA17:AD17"/>
    <mergeCell ref="AA12:AD12"/>
    <mergeCell ref="AA11:AD11"/>
    <mergeCell ref="AE17:AH17"/>
    <mergeCell ref="B16:Q16"/>
    <mergeCell ref="R16:T16"/>
    <mergeCell ref="U16:W16"/>
    <mergeCell ref="X16:Z16"/>
    <mergeCell ref="AA16:AD16"/>
    <mergeCell ref="AE16:AH16"/>
    <mergeCell ref="B13:Q13"/>
    <mergeCell ref="R13:T13"/>
    <mergeCell ref="U13:W13"/>
    <mergeCell ref="X13:Z13"/>
    <mergeCell ref="AA13:AD13"/>
    <mergeCell ref="AE13:AH13"/>
    <mergeCell ref="B11:Q11"/>
    <mergeCell ref="R11:T11"/>
    <mergeCell ref="U11:W11"/>
    <mergeCell ref="X11:Z11"/>
    <mergeCell ref="B19:Q19"/>
    <mergeCell ref="R19:T19"/>
    <mergeCell ref="U19:W19"/>
    <mergeCell ref="X19:Z19"/>
    <mergeCell ref="AA19:AD19"/>
    <mergeCell ref="AE19:AH19"/>
    <mergeCell ref="B18:Q18"/>
    <mergeCell ref="R18:T18"/>
    <mergeCell ref="U18:W18"/>
    <mergeCell ref="X18:Z18"/>
    <mergeCell ref="AA18:AD18"/>
    <mergeCell ref="AE18:AH18"/>
    <mergeCell ref="B21:Q21"/>
    <mergeCell ref="R21:T21"/>
    <mergeCell ref="U21:W21"/>
    <mergeCell ref="X21:Z21"/>
    <mergeCell ref="AA21:AD21"/>
    <mergeCell ref="AE21:AH21"/>
    <mergeCell ref="B20:Q20"/>
    <mergeCell ref="R20:T20"/>
    <mergeCell ref="U20:W20"/>
    <mergeCell ref="X20:Z20"/>
    <mergeCell ref="AA20:AD20"/>
    <mergeCell ref="AE20:AH20"/>
    <mergeCell ref="B23:Q23"/>
    <mergeCell ref="R23:T23"/>
    <mergeCell ref="U23:W23"/>
    <mergeCell ref="X23:Z23"/>
    <mergeCell ref="AA23:AD23"/>
    <mergeCell ref="AE23:AH23"/>
    <mergeCell ref="B22:Q22"/>
    <mergeCell ref="R22:T22"/>
    <mergeCell ref="U22:W22"/>
    <mergeCell ref="X22:Z22"/>
    <mergeCell ref="AA22:AD22"/>
    <mergeCell ref="AE22:AH22"/>
    <mergeCell ref="B25:Q25"/>
    <mergeCell ref="R25:T25"/>
    <mergeCell ref="U25:W25"/>
    <mergeCell ref="X25:Z25"/>
    <mergeCell ref="AA25:AD25"/>
    <mergeCell ref="AE25:AH25"/>
    <mergeCell ref="B24:Q24"/>
    <mergeCell ref="R24:T24"/>
    <mergeCell ref="U24:W24"/>
    <mergeCell ref="X24:Z24"/>
    <mergeCell ref="AA24:AD24"/>
    <mergeCell ref="AE24:AH24"/>
    <mergeCell ref="B27:Q27"/>
    <mergeCell ref="R27:T27"/>
    <mergeCell ref="U27:W27"/>
    <mergeCell ref="X27:Z27"/>
    <mergeCell ref="AA27:AD27"/>
    <mergeCell ref="AE27:AH27"/>
    <mergeCell ref="B26:Q26"/>
    <mergeCell ref="R26:T26"/>
    <mergeCell ref="U26:W26"/>
    <mergeCell ref="X26:Z26"/>
    <mergeCell ref="AA26:AD26"/>
    <mergeCell ref="AE26:AH26"/>
    <mergeCell ref="B29:Q29"/>
    <mergeCell ref="R29:T29"/>
    <mergeCell ref="U29:W29"/>
    <mergeCell ref="X29:Z29"/>
    <mergeCell ref="AA29:AD29"/>
    <mergeCell ref="AE29:AH29"/>
    <mergeCell ref="B28:Q28"/>
    <mergeCell ref="R28:T28"/>
    <mergeCell ref="U28:W28"/>
    <mergeCell ref="X28:Z28"/>
    <mergeCell ref="AA28:AD28"/>
    <mergeCell ref="AE28:AH28"/>
    <mergeCell ref="B31:Q31"/>
    <mergeCell ref="R31:T31"/>
    <mergeCell ref="U31:W31"/>
    <mergeCell ref="X31:Z31"/>
    <mergeCell ref="AA31:AD31"/>
    <mergeCell ref="AE31:AH31"/>
    <mergeCell ref="B30:Q30"/>
    <mergeCell ref="R30:T30"/>
    <mergeCell ref="U30:W30"/>
    <mergeCell ref="X30:Z30"/>
    <mergeCell ref="AA30:AD30"/>
    <mergeCell ref="AE30:AH30"/>
    <mergeCell ref="B33:Q33"/>
    <mergeCell ref="R33:T33"/>
    <mergeCell ref="U33:W33"/>
    <mergeCell ref="X33:Z33"/>
    <mergeCell ref="AA33:AD33"/>
    <mergeCell ref="AE33:AH33"/>
    <mergeCell ref="B32:Q32"/>
    <mergeCell ref="R32:T32"/>
    <mergeCell ref="U32:W32"/>
    <mergeCell ref="X32:Z32"/>
    <mergeCell ref="AA32:AD32"/>
    <mergeCell ref="AE32:AH32"/>
    <mergeCell ref="B35:Q35"/>
    <mergeCell ref="R35:T35"/>
    <mergeCell ref="U35:W35"/>
    <mergeCell ref="X35:Z35"/>
    <mergeCell ref="AA35:AD35"/>
    <mergeCell ref="AE35:AH35"/>
    <mergeCell ref="B34:Q34"/>
    <mergeCell ref="R34:T34"/>
    <mergeCell ref="U34:W34"/>
    <mergeCell ref="X34:Z34"/>
    <mergeCell ref="AA34:AD34"/>
    <mergeCell ref="AE34:AH34"/>
    <mergeCell ref="B37:Q37"/>
    <mergeCell ref="R37:T37"/>
    <mergeCell ref="U37:W37"/>
    <mergeCell ref="X37:Z37"/>
    <mergeCell ref="AA37:AD37"/>
    <mergeCell ref="AE37:AH37"/>
    <mergeCell ref="B36:Q36"/>
    <mergeCell ref="R36:T36"/>
    <mergeCell ref="U36:W36"/>
    <mergeCell ref="X36:Z36"/>
    <mergeCell ref="AA36:AD36"/>
    <mergeCell ref="AE36:AH36"/>
    <mergeCell ref="B39:Q39"/>
    <mergeCell ref="R39:T39"/>
    <mergeCell ref="U39:W39"/>
    <mergeCell ref="X39:Z39"/>
    <mergeCell ref="AA39:AD39"/>
    <mergeCell ref="AE39:AH39"/>
    <mergeCell ref="B38:Q38"/>
    <mergeCell ref="R38:T38"/>
    <mergeCell ref="U38:W38"/>
    <mergeCell ref="X38:Z38"/>
    <mergeCell ref="AA38:AD38"/>
    <mergeCell ref="AE38:AH38"/>
    <mergeCell ref="B41:Q41"/>
    <mergeCell ref="R41:T41"/>
    <mergeCell ref="U41:W41"/>
    <mergeCell ref="X41:Z41"/>
    <mergeCell ref="AA41:AD41"/>
    <mergeCell ref="AE41:AH41"/>
    <mergeCell ref="B40:Q40"/>
    <mergeCell ref="R40:T40"/>
    <mergeCell ref="U40:W40"/>
    <mergeCell ref="X40:Z40"/>
    <mergeCell ref="AA40:AD40"/>
    <mergeCell ref="AE40:AH40"/>
    <mergeCell ref="B43:Q43"/>
    <mergeCell ref="R43:T43"/>
    <mergeCell ref="U43:W43"/>
    <mergeCell ref="X43:Z43"/>
    <mergeCell ref="AA43:AD43"/>
    <mergeCell ref="AE43:AH43"/>
    <mergeCell ref="B42:Q42"/>
    <mergeCell ref="R42:T42"/>
    <mergeCell ref="U42:W42"/>
    <mergeCell ref="X42:Z42"/>
    <mergeCell ref="AA42:AD42"/>
    <mergeCell ref="AE42:AH42"/>
    <mergeCell ref="B45:Q45"/>
    <mergeCell ref="R45:T45"/>
    <mergeCell ref="U45:W45"/>
    <mergeCell ref="X45:Z45"/>
    <mergeCell ref="AA45:AD45"/>
    <mergeCell ref="AE45:AH45"/>
    <mergeCell ref="B44:Q44"/>
    <mergeCell ref="R44:T44"/>
    <mergeCell ref="U44:W44"/>
    <mergeCell ref="X44:Z44"/>
    <mergeCell ref="AA44:AD44"/>
    <mergeCell ref="AE44:AH44"/>
    <mergeCell ref="B47:Q47"/>
    <mergeCell ref="R47:T47"/>
    <mergeCell ref="U47:W47"/>
    <mergeCell ref="X47:Z47"/>
    <mergeCell ref="AA47:AD47"/>
    <mergeCell ref="AE47:AH47"/>
    <mergeCell ref="B46:Q46"/>
    <mergeCell ref="R46:T46"/>
    <mergeCell ref="U46:W46"/>
    <mergeCell ref="X46:Z46"/>
    <mergeCell ref="AA46:AD46"/>
    <mergeCell ref="AE46:AH46"/>
    <mergeCell ref="B49:Q49"/>
    <mergeCell ref="R49:T49"/>
    <mergeCell ref="U49:W49"/>
    <mergeCell ref="X49:Z49"/>
    <mergeCell ref="AA49:AD49"/>
    <mergeCell ref="AE49:AH49"/>
    <mergeCell ref="B48:Q48"/>
    <mergeCell ref="R48:T48"/>
    <mergeCell ref="U48:W48"/>
    <mergeCell ref="X48:Z48"/>
    <mergeCell ref="AA48:AD48"/>
    <mergeCell ref="AE48:AH48"/>
    <mergeCell ref="B51:Q51"/>
    <mergeCell ref="R51:T51"/>
    <mergeCell ref="U51:W51"/>
    <mergeCell ref="X51:Z51"/>
    <mergeCell ref="AA51:AD51"/>
    <mergeCell ref="AE51:AH51"/>
    <mergeCell ref="B50:Q50"/>
    <mergeCell ref="R50:T50"/>
    <mergeCell ref="U50:W50"/>
    <mergeCell ref="X50:Z50"/>
    <mergeCell ref="AA50:AD50"/>
    <mergeCell ref="AE50:AH50"/>
    <mergeCell ref="B53:Q53"/>
    <mergeCell ref="R53:T53"/>
    <mergeCell ref="U53:W53"/>
    <mergeCell ref="X53:Z53"/>
    <mergeCell ref="AA53:AD53"/>
    <mergeCell ref="AE53:AH53"/>
    <mergeCell ref="B52:Q52"/>
    <mergeCell ref="R52:T52"/>
    <mergeCell ref="U52:W52"/>
    <mergeCell ref="X52:Z52"/>
    <mergeCell ref="AA52:AD52"/>
    <mergeCell ref="AE52:AH52"/>
    <mergeCell ref="B55:Q55"/>
    <mergeCell ref="R55:T55"/>
    <mergeCell ref="U55:W55"/>
    <mergeCell ref="X55:Z55"/>
    <mergeCell ref="AA55:AD55"/>
    <mergeCell ref="AE55:AH55"/>
    <mergeCell ref="B54:Q54"/>
    <mergeCell ref="R54:T54"/>
    <mergeCell ref="U54:W54"/>
    <mergeCell ref="X54:Z54"/>
    <mergeCell ref="AA54:AD54"/>
    <mergeCell ref="AE54:AH54"/>
    <mergeCell ref="B57:Q57"/>
    <mergeCell ref="R57:T57"/>
    <mergeCell ref="U57:W57"/>
    <mergeCell ref="X57:Z57"/>
    <mergeCell ref="AA57:AD57"/>
    <mergeCell ref="AE57:AH57"/>
    <mergeCell ref="B56:Q56"/>
    <mergeCell ref="R56:T56"/>
    <mergeCell ref="U56:W56"/>
    <mergeCell ref="X56:Z56"/>
    <mergeCell ref="AA56:AD56"/>
    <mergeCell ref="AE56:AH56"/>
    <mergeCell ref="B59:Q59"/>
    <mergeCell ref="R59:T59"/>
    <mergeCell ref="U59:W59"/>
    <mergeCell ref="X59:Z59"/>
    <mergeCell ref="AA59:AD59"/>
    <mergeCell ref="AE59:AH59"/>
    <mergeCell ref="B58:Q58"/>
    <mergeCell ref="R58:T58"/>
    <mergeCell ref="U58:W58"/>
    <mergeCell ref="X58:Z58"/>
    <mergeCell ref="AA58:AD58"/>
    <mergeCell ref="AE58:AH58"/>
    <mergeCell ref="B61:Q61"/>
    <mergeCell ref="R61:T61"/>
    <mergeCell ref="U61:W61"/>
    <mergeCell ref="X61:Z61"/>
    <mergeCell ref="AA61:AD61"/>
    <mergeCell ref="AE61:AH61"/>
    <mergeCell ref="B60:Q60"/>
    <mergeCell ref="R60:T60"/>
    <mergeCell ref="U60:W60"/>
    <mergeCell ref="X60:Z60"/>
    <mergeCell ref="AA60:AD60"/>
    <mergeCell ref="AE60:AH60"/>
    <mergeCell ref="B63:Q63"/>
    <mergeCell ref="R63:T63"/>
    <mergeCell ref="U63:W63"/>
    <mergeCell ref="X63:Z63"/>
    <mergeCell ref="AA63:AD63"/>
    <mergeCell ref="AE63:AH63"/>
    <mergeCell ref="B62:Q62"/>
    <mergeCell ref="R62:T62"/>
    <mergeCell ref="U62:W62"/>
    <mergeCell ref="X62:Z62"/>
    <mergeCell ref="AA62:AD62"/>
    <mergeCell ref="AE62:AH62"/>
    <mergeCell ref="B65:Q65"/>
    <mergeCell ref="R65:T65"/>
    <mergeCell ref="U65:W65"/>
    <mergeCell ref="X65:Z65"/>
    <mergeCell ref="AA65:AD65"/>
    <mergeCell ref="AE65:AH65"/>
    <mergeCell ref="B64:Q64"/>
    <mergeCell ref="R64:T64"/>
    <mergeCell ref="U64:W64"/>
    <mergeCell ref="X64:Z64"/>
    <mergeCell ref="AA64:AD64"/>
    <mergeCell ref="AE64:AH64"/>
    <mergeCell ref="B67:Q67"/>
    <mergeCell ref="R67:T67"/>
    <mergeCell ref="U67:W67"/>
    <mergeCell ref="X67:Z67"/>
    <mergeCell ref="AA67:AD67"/>
    <mergeCell ref="AE67:AH67"/>
    <mergeCell ref="B66:Q66"/>
    <mergeCell ref="R66:T66"/>
    <mergeCell ref="U66:W66"/>
    <mergeCell ref="X66:Z66"/>
    <mergeCell ref="AA66:AD66"/>
    <mergeCell ref="AE66:AH66"/>
    <mergeCell ref="B69:Q69"/>
    <mergeCell ref="R69:T69"/>
    <mergeCell ref="U69:W69"/>
    <mergeCell ref="X69:Z69"/>
    <mergeCell ref="AA69:AD69"/>
    <mergeCell ref="AE69:AH69"/>
    <mergeCell ref="B68:Q68"/>
    <mergeCell ref="R68:T68"/>
    <mergeCell ref="U68:W68"/>
    <mergeCell ref="X68:Z68"/>
    <mergeCell ref="AA68:AD68"/>
    <mergeCell ref="AE68:AH68"/>
    <mergeCell ref="B71:Q71"/>
    <mergeCell ref="R71:T71"/>
    <mergeCell ref="U71:W71"/>
    <mergeCell ref="X71:Z71"/>
    <mergeCell ref="AA71:AD71"/>
    <mergeCell ref="AE71:AH71"/>
    <mergeCell ref="B70:Q70"/>
    <mergeCell ref="R70:T70"/>
    <mergeCell ref="U70:W70"/>
    <mergeCell ref="X70:Z70"/>
    <mergeCell ref="AA70:AD70"/>
    <mergeCell ref="AE70:AH70"/>
    <mergeCell ref="B73:Q73"/>
    <mergeCell ref="R73:T73"/>
    <mergeCell ref="U73:W73"/>
    <mergeCell ref="X73:Z73"/>
    <mergeCell ref="AA73:AD73"/>
    <mergeCell ref="AE73:AH73"/>
    <mergeCell ref="B72:Q72"/>
    <mergeCell ref="R72:T72"/>
    <mergeCell ref="U72:W72"/>
    <mergeCell ref="X72:Z72"/>
    <mergeCell ref="AA72:AD72"/>
    <mergeCell ref="AE72:AH72"/>
    <mergeCell ref="A77:AH84"/>
    <mergeCell ref="A75:Q75"/>
    <mergeCell ref="R75:T75"/>
    <mergeCell ref="U75:W75"/>
    <mergeCell ref="X75:Z75"/>
    <mergeCell ref="AA75:AD75"/>
    <mergeCell ref="AE75:AH75"/>
    <mergeCell ref="B74:Q74"/>
    <mergeCell ref="R74:T74"/>
    <mergeCell ref="U74:W74"/>
    <mergeCell ref="X74:Z74"/>
    <mergeCell ref="AA74:AD74"/>
    <mergeCell ref="AE74:AH74"/>
  </mergeCells>
  <dataValidations disablePrompts="1" count="2">
    <dataValidation type="decimal" allowBlank="1" showInputMessage="1" showErrorMessage="1" errorTitle="Atenção!!!" error="O valor introduzido tem de estar compreendido entre 0 e 100" sqref="AA43:AA45 AA67:AA70 AA57:AA65 AA54:AA55 AA50:AA52 AA39:AA41 AA36:AA37 AA33:AA34 AA28:AA31 AA25:AA26 AA22:AA23 AA17:AA20 AA13:AA15 AA11 AA73:AA74" xr:uid="{99D761C2-49DD-451F-8B34-46FB8B47C663}">
      <formula1>0</formula1>
      <formula2>100</formula2>
    </dataValidation>
    <dataValidation type="decimal" operator="equal" allowBlank="1" showInputMessage="1" showErrorMessage="1" errorTitle="Atenção!!!" error="Preencher unicamente quando o capítulo estiver concluído" sqref="AA66:AD66 AA16:AD16 AA21:AD21 AA24:AD24 AA27:AD27 AA32:AD32 AA35:AD35 AA38:AD38 AA42:AD42 AA12:AD12 AA49:AD49 AA53:AD53 AA56:AD56" xr:uid="{5554BFDF-870A-4C2F-9D9B-F1BD9867EFF2}">
      <formula1>100</formula1>
    </dataValidation>
  </dataValidations>
  <printOptions horizontalCentered="1"/>
  <pageMargins left="0.19685039370078741" right="0.19685039370078741" top="0.19685039370078741" bottom="0.19685039370078741" header="0" footer="0"/>
  <pageSetup paperSize="9" scale="84" orientation="portrait" r:id="rId1"/>
  <headerFooter alignWithMargins="0">
    <oddFooter>&amp;R&amp;9&amp;P/&amp;N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45A94-0186-4660-A93F-55DC7F6EFAEC}">
  <sheetPr>
    <tabColor rgb="FFFF0000"/>
    <pageSetUpPr fitToPage="1"/>
  </sheetPr>
  <dimension ref="A1:AI84"/>
  <sheetViews>
    <sheetView showGridLines="0" showZeros="0" zoomScaleNormal="100" zoomScaleSheetLayoutView="100" workbookViewId="0">
      <selection activeCell="AF1" sqref="AE1:AK2"/>
    </sheetView>
  </sheetViews>
  <sheetFormatPr defaultColWidth="9.140625" defaultRowHeight="15" customHeight="1" x14ac:dyDescent="0.25"/>
  <cols>
    <col min="1" max="1" width="3.7109375" style="198" customWidth="1"/>
    <col min="2" max="17" width="2.7109375" style="198" customWidth="1"/>
    <col min="18" max="26" width="2.7109375" style="199" customWidth="1"/>
    <col min="27" max="34" width="2.7109375" style="198" customWidth="1"/>
    <col min="35" max="16384" width="9.140625" style="198"/>
  </cols>
  <sheetData>
    <row r="1" spans="1:35" ht="9.9499999999999993" customHeight="1" x14ac:dyDescent="0.25">
      <c r="AD1" s="200"/>
      <c r="AF1" s="201"/>
      <c r="AG1" s="201"/>
    </row>
    <row r="2" spans="1:35" ht="15" customHeight="1" x14ac:dyDescent="0.25">
      <c r="B2" s="2102" t="s">
        <v>262</v>
      </c>
      <c r="C2" s="2102"/>
      <c r="D2" s="2102"/>
      <c r="E2" s="2102"/>
      <c r="F2" s="2102"/>
      <c r="G2" s="2102"/>
      <c r="H2" s="2102"/>
      <c r="I2" s="2102"/>
      <c r="J2" s="2102"/>
      <c r="K2" s="2102"/>
      <c r="L2" s="2102"/>
      <c r="M2" s="2102"/>
      <c r="N2" s="2102"/>
      <c r="O2" s="2102"/>
      <c r="P2" s="2102"/>
      <c r="Q2" s="2102"/>
      <c r="R2" s="2102"/>
      <c r="S2" s="2102"/>
      <c r="T2" s="2102"/>
      <c r="U2" s="2102"/>
      <c r="V2" s="2102"/>
      <c r="W2" s="2102"/>
      <c r="X2" s="2102"/>
      <c r="Y2" s="2102"/>
      <c r="Z2" s="202"/>
      <c r="AA2" s="2103" t="s">
        <v>21</v>
      </c>
      <c r="AB2" s="2103"/>
      <c r="AC2" s="2103"/>
      <c r="AD2" s="2103"/>
      <c r="AE2" s="2130" t="e">
        <f>+Q_Moradias!AE2</f>
        <v>#REF!</v>
      </c>
      <c r="AF2" s="2131"/>
      <c r="AG2" s="2131"/>
      <c r="AH2" s="2132"/>
    </row>
    <row r="3" spans="1:35" s="203" customFormat="1" ht="9.9499999999999993" customHeight="1" x14ac:dyDescent="0.25">
      <c r="B3" s="204"/>
      <c r="C3" s="204"/>
      <c r="D3" s="204"/>
      <c r="E3" s="204"/>
      <c r="F3" s="204"/>
      <c r="G3" s="204"/>
      <c r="H3" s="204"/>
      <c r="I3" s="204"/>
      <c r="J3" s="204"/>
      <c r="K3" s="204"/>
      <c r="L3" s="204"/>
      <c r="M3" s="204"/>
      <c r="N3" s="204"/>
      <c r="O3" s="204"/>
      <c r="P3" s="204"/>
      <c r="Q3" s="204"/>
      <c r="R3" s="204"/>
      <c r="S3" s="204"/>
      <c r="T3" s="204"/>
      <c r="U3" s="204"/>
      <c r="V3" s="204"/>
      <c r="W3" s="204"/>
      <c r="X3" s="204"/>
      <c r="Y3" s="204"/>
      <c r="Z3" s="205"/>
      <c r="AA3" s="204"/>
      <c r="AB3" s="206"/>
      <c r="AC3" s="206"/>
      <c r="AD3" s="206"/>
      <c r="AE3" s="207"/>
      <c r="AF3" s="207"/>
      <c r="AG3" s="207"/>
      <c r="AH3" s="207"/>
    </row>
    <row r="4" spans="1:35" ht="15" customHeight="1" x14ac:dyDescent="0.25">
      <c r="B4" s="2105" t="s">
        <v>263</v>
      </c>
      <c r="C4" s="2105"/>
      <c r="D4" s="2105"/>
      <c r="E4" s="2105"/>
      <c r="F4" s="2105"/>
      <c r="G4" s="2105"/>
      <c r="H4" s="2105"/>
      <c r="I4" s="2105"/>
      <c r="J4" s="2105"/>
      <c r="K4" s="2105"/>
      <c r="L4" s="2105"/>
      <c r="M4" s="2105"/>
      <c r="N4" s="2105"/>
      <c r="O4" s="2105"/>
      <c r="P4" s="2105"/>
      <c r="Q4" s="2105"/>
      <c r="R4" s="2105"/>
      <c r="S4" s="2105"/>
      <c r="T4" s="2105"/>
      <c r="U4" s="2105"/>
      <c r="V4" s="2105"/>
      <c r="W4" s="2105"/>
      <c r="X4" s="2105"/>
      <c r="Y4" s="2105"/>
      <c r="Z4" s="208"/>
      <c r="AA4" s="208"/>
      <c r="AB4" s="208"/>
      <c r="AC4" s="208"/>
      <c r="AD4" s="208"/>
      <c r="AE4" s="208"/>
      <c r="AF4" s="208"/>
      <c r="AG4" s="208"/>
      <c r="AH4" s="208"/>
      <c r="AI4" s="209"/>
    </row>
    <row r="5" spans="1:35" ht="9.9499999999999993" customHeight="1" x14ac:dyDescent="0.25">
      <c r="B5" s="210"/>
      <c r="C5" s="210"/>
      <c r="D5" s="210"/>
      <c r="E5" s="210"/>
      <c r="F5" s="210"/>
      <c r="G5" s="210"/>
      <c r="H5" s="210"/>
      <c r="I5" s="210"/>
      <c r="J5" s="210"/>
      <c r="K5" s="210"/>
      <c r="L5" s="210"/>
      <c r="M5" s="210"/>
      <c r="N5" s="210"/>
      <c r="O5" s="210"/>
      <c r="P5" s="210"/>
      <c r="Q5" s="210"/>
      <c r="R5" s="210"/>
      <c r="S5" s="210"/>
      <c r="T5" s="210"/>
      <c r="U5" s="211"/>
      <c r="V5" s="211"/>
      <c r="W5" s="211"/>
      <c r="X5" s="211"/>
      <c r="Y5" s="211"/>
      <c r="Z5" s="211"/>
      <c r="AA5" s="210"/>
      <c r="AB5" s="210"/>
      <c r="AC5" s="210"/>
      <c r="AD5" s="210"/>
      <c r="AE5" s="210"/>
      <c r="AF5" s="210"/>
      <c r="AG5" s="210"/>
      <c r="AH5" s="210"/>
    </row>
    <row r="6" spans="1:35" ht="15" customHeight="1" x14ac:dyDescent="0.25">
      <c r="B6" s="210"/>
      <c r="C6" s="212" t="s">
        <v>342</v>
      </c>
      <c r="D6" s="212"/>
      <c r="E6" s="212"/>
      <c r="F6" s="212"/>
      <c r="G6" s="212"/>
      <c r="H6" s="212"/>
      <c r="I6" s="212"/>
      <c r="J6" s="212"/>
      <c r="K6" s="212"/>
      <c r="L6" s="212"/>
      <c r="M6" s="212"/>
      <c r="N6" s="212"/>
      <c r="O6" s="212"/>
      <c r="P6" s="212"/>
      <c r="Q6" s="212"/>
      <c r="R6" s="213"/>
      <c r="S6" s="213"/>
      <c r="T6" s="213"/>
      <c r="U6" s="213"/>
      <c r="V6" s="213"/>
      <c r="W6" s="213"/>
      <c r="X6" s="213"/>
      <c r="Y6" s="213"/>
      <c r="Z6" s="213"/>
      <c r="AA6" s="2106" t="s">
        <v>343</v>
      </c>
      <c r="AB6" s="2107"/>
      <c r="AC6" s="2107"/>
      <c r="AD6" s="2107"/>
      <c r="AE6" s="2107"/>
      <c r="AF6" s="2107"/>
      <c r="AG6" s="2107"/>
      <c r="AH6" s="2108"/>
    </row>
    <row r="7" spans="1:35" ht="15" customHeight="1" x14ac:dyDescent="0.25">
      <c r="B7" s="210"/>
      <c r="C7" s="212" t="s">
        <v>344</v>
      </c>
      <c r="D7" s="212"/>
      <c r="E7" s="212"/>
      <c r="F7" s="212"/>
      <c r="G7" s="212"/>
      <c r="H7" s="212"/>
      <c r="I7" s="212"/>
      <c r="J7" s="212"/>
      <c r="K7" s="212"/>
      <c r="L7" s="212"/>
      <c r="M7" s="212"/>
      <c r="N7" s="212"/>
      <c r="O7" s="212"/>
      <c r="P7" s="212"/>
      <c r="Q7" s="212"/>
      <c r="R7" s="213"/>
      <c r="S7" s="213"/>
      <c r="T7" s="213"/>
      <c r="U7" s="213"/>
      <c r="V7" s="213"/>
      <c r="W7" s="213"/>
      <c r="X7" s="213"/>
      <c r="Y7" s="213"/>
      <c r="Z7" s="213"/>
      <c r="AA7" s="2106" t="s">
        <v>267</v>
      </c>
      <c r="AB7" s="2107"/>
      <c r="AC7" s="2107"/>
      <c r="AD7" s="2107"/>
      <c r="AE7" s="2109" t="s">
        <v>345</v>
      </c>
      <c r="AF7" s="2109"/>
      <c r="AG7" s="2109"/>
      <c r="AH7" s="2110"/>
    </row>
    <row r="8" spans="1:35" ht="15" customHeight="1" x14ac:dyDescent="0.25">
      <c r="B8" s="210"/>
      <c r="C8" s="212" t="s">
        <v>346</v>
      </c>
      <c r="D8" s="212"/>
      <c r="E8" s="212"/>
      <c r="F8" s="212"/>
      <c r="G8" s="212"/>
      <c r="H8" s="212"/>
      <c r="I8" s="212"/>
      <c r="J8" s="212"/>
      <c r="K8" s="212"/>
      <c r="L8" s="212"/>
      <c r="M8" s="212"/>
      <c r="N8" s="212"/>
      <c r="O8" s="212"/>
      <c r="P8" s="212"/>
      <c r="Q8" s="212"/>
      <c r="R8" s="213"/>
      <c r="S8" s="213"/>
      <c r="T8" s="213"/>
      <c r="U8" s="213"/>
      <c r="V8" s="213"/>
      <c r="W8" s="213"/>
      <c r="X8" s="213"/>
      <c r="Y8" s="213"/>
      <c r="Z8" s="213"/>
      <c r="AA8" s="210"/>
      <c r="AB8" s="210"/>
      <c r="AC8" s="210"/>
      <c r="AD8" s="210"/>
      <c r="AE8" s="210"/>
      <c r="AF8" s="210"/>
      <c r="AG8" s="210"/>
      <c r="AH8" s="210"/>
    </row>
    <row r="9" spans="1:35" ht="9.9499999999999993" customHeight="1" thickBot="1" x14ac:dyDescent="0.3">
      <c r="R9" s="198"/>
      <c r="S9" s="198"/>
      <c r="T9" s="198"/>
    </row>
    <row r="10" spans="1:35" ht="20.100000000000001" customHeight="1" thickBot="1" x14ac:dyDescent="0.3">
      <c r="A10" s="214" t="s">
        <v>270</v>
      </c>
      <c r="B10" s="215"/>
      <c r="C10" s="215"/>
      <c r="D10" s="215"/>
      <c r="E10" s="215"/>
      <c r="F10" s="215"/>
      <c r="G10" s="215"/>
      <c r="H10" s="215"/>
      <c r="I10" s="215"/>
      <c r="J10" s="215"/>
      <c r="K10" s="215"/>
      <c r="L10" s="215"/>
      <c r="M10" s="215"/>
      <c r="N10" s="215"/>
      <c r="O10" s="215"/>
      <c r="P10" s="215"/>
      <c r="Q10" s="215"/>
      <c r="R10" s="2111" t="s">
        <v>347</v>
      </c>
      <c r="S10" s="2025"/>
      <c r="T10" s="2112"/>
      <c r="U10" s="2111" t="s">
        <v>348</v>
      </c>
      <c r="V10" s="2025"/>
      <c r="W10" s="2112"/>
      <c r="X10" s="2111" t="s">
        <v>349</v>
      </c>
      <c r="Y10" s="2025"/>
      <c r="Z10" s="2026"/>
      <c r="AA10" s="2024" t="s">
        <v>274</v>
      </c>
      <c r="AB10" s="2025"/>
      <c r="AC10" s="2025"/>
      <c r="AD10" s="2112"/>
      <c r="AE10" s="2111" t="s">
        <v>275</v>
      </c>
      <c r="AF10" s="2025"/>
      <c r="AG10" s="2025"/>
      <c r="AH10" s="2026"/>
    </row>
    <row r="11" spans="1:35" ht="15" customHeight="1" x14ac:dyDescent="0.25">
      <c r="A11" s="216">
        <v>1</v>
      </c>
      <c r="B11" s="2092" t="s">
        <v>276</v>
      </c>
      <c r="C11" s="2093"/>
      <c r="D11" s="2093"/>
      <c r="E11" s="2093"/>
      <c r="F11" s="2093"/>
      <c r="G11" s="2093"/>
      <c r="H11" s="2093"/>
      <c r="I11" s="2093"/>
      <c r="J11" s="2093"/>
      <c r="K11" s="2093"/>
      <c r="L11" s="2093"/>
      <c r="M11" s="2093"/>
      <c r="N11" s="2093"/>
      <c r="O11" s="2093"/>
      <c r="P11" s="2093"/>
      <c r="Q11" s="2094"/>
      <c r="R11" s="2095">
        <v>0.8</v>
      </c>
      <c r="S11" s="2096"/>
      <c r="T11" s="2097"/>
      <c r="U11" s="2095">
        <v>0.8</v>
      </c>
      <c r="V11" s="2096"/>
      <c r="W11" s="2097"/>
      <c r="X11" s="2095">
        <v>1</v>
      </c>
      <c r="Y11" s="2096"/>
      <c r="Z11" s="2098"/>
      <c r="AA11" s="2127"/>
      <c r="AB11" s="2128"/>
      <c r="AC11" s="2128"/>
      <c r="AD11" s="2129"/>
      <c r="AE11" s="2099">
        <f>IF(AND(($AE$7)="1,4",ISNUMBER(R11)),R11*AA11/100,IF(AND(($AE$7)="1,5",ISNUMBER(U11)),U11*AA11/100,IF(AND(($AE$7)="1,6",ISNUMBER(X11)),X11*AA11/100,"erro")))</f>
        <v>0</v>
      </c>
      <c r="AF11" s="2100"/>
      <c r="AG11" s="2100"/>
      <c r="AH11" s="2101"/>
    </row>
    <row r="12" spans="1:35" ht="15" customHeight="1" x14ac:dyDescent="0.25">
      <c r="A12" s="217">
        <v>2</v>
      </c>
      <c r="B12" s="2067" t="s">
        <v>277</v>
      </c>
      <c r="C12" s="2068"/>
      <c r="D12" s="2068"/>
      <c r="E12" s="2068"/>
      <c r="F12" s="2068"/>
      <c r="G12" s="2068"/>
      <c r="H12" s="2068"/>
      <c r="I12" s="2068"/>
      <c r="J12" s="2068"/>
      <c r="K12" s="2068"/>
      <c r="L12" s="2068"/>
      <c r="M12" s="2068"/>
      <c r="N12" s="2068"/>
      <c r="O12" s="2068"/>
      <c r="P12" s="2068"/>
      <c r="Q12" s="2069"/>
      <c r="R12" s="2070">
        <v>5.5</v>
      </c>
      <c r="S12" s="2071"/>
      <c r="T12" s="2072"/>
      <c r="U12" s="2070">
        <v>5</v>
      </c>
      <c r="V12" s="2071"/>
      <c r="W12" s="2072"/>
      <c r="X12" s="2070">
        <v>4</v>
      </c>
      <c r="Y12" s="2071"/>
      <c r="Z12" s="2073"/>
      <c r="AA12" s="2074"/>
      <c r="AB12" s="2075"/>
      <c r="AC12" s="2075"/>
      <c r="AD12" s="2076"/>
      <c r="AE12" s="2077">
        <f>IF(AND(($AE$7)="1,4",ISNUMBER(R12)),R12*AA12/100,IF(AND(($AE$7)="1,5",ISNUMBER(U12)),U12*AA12/100,IF(AND(($AE$7)="1,6",ISNUMBER(X12)),X12*AA12/100,"erro")))</f>
        <v>0</v>
      </c>
      <c r="AF12" s="2078"/>
      <c r="AG12" s="2078"/>
      <c r="AH12" s="2079"/>
    </row>
    <row r="13" spans="1:35" ht="12" customHeight="1" x14ac:dyDescent="0.25">
      <c r="A13" s="218"/>
      <c r="B13" s="2048" t="s">
        <v>278</v>
      </c>
      <c r="C13" s="2049"/>
      <c r="D13" s="2049"/>
      <c r="E13" s="2049"/>
      <c r="F13" s="2049"/>
      <c r="G13" s="2049"/>
      <c r="H13" s="2049"/>
      <c r="I13" s="2049"/>
      <c r="J13" s="2049"/>
      <c r="K13" s="2049"/>
      <c r="L13" s="2049"/>
      <c r="M13" s="2049"/>
      <c r="N13" s="2049"/>
      <c r="O13" s="2049"/>
      <c r="P13" s="2049"/>
      <c r="Q13" s="2050"/>
      <c r="R13" s="2051">
        <v>2.8</v>
      </c>
      <c r="S13" s="2052"/>
      <c r="T13" s="2053"/>
      <c r="U13" s="2051">
        <v>3.5</v>
      </c>
      <c r="V13" s="2052"/>
      <c r="W13" s="2053"/>
      <c r="X13" s="2051">
        <v>3.3</v>
      </c>
      <c r="Y13" s="2052"/>
      <c r="Z13" s="2054"/>
      <c r="AA13" s="2064"/>
      <c r="AB13" s="2065"/>
      <c r="AC13" s="2065"/>
      <c r="AD13" s="2066"/>
      <c r="AE13" s="2058">
        <f>IF(AE$12=0,IF(AND(($AE$7)="1,4",ISNUMBER(R13)),R13*AA13/100,IF(AND(($AE$7)="1,5",ISNUMBER(U13)),U13*AA13/100,IF(AND(($AE$7)="1,6",ISNUMBER(X13)),X13*AA13/100,"erro"))),0)</f>
        <v>0</v>
      </c>
      <c r="AF13" s="2059"/>
      <c r="AG13" s="2059"/>
      <c r="AH13" s="2060"/>
    </row>
    <row r="14" spans="1:35" ht="12" customHeight="1" x14ac:dyDescent="0.25">
      <c r="A14" s="218"/>
      <c r="B14" s="2048" t="s">
        <v>279</v>
      </c>
      <c r="C14" s="2049"/>
      <c r="D14" s="2049"/>
      <c r="E14" s="2049"/>
      <c r="F14" s="2049"/>
      <c r="G14" s="2049"/>
      <c r="H14" s="2049"/>
      <c r="I14" s="2049"/>
      <c r="J14" s="2049"/>
      <c r="K14" s="2049"/>
      <c r="L14" s="2049"/>
      <c r="M14" s="2049"/>
      <c r="N14" s="2049"/>
      <c r="O14" s="2049"/>
      <c r="P14" s="2049"/>
      <c r="Q14" s="2050"/>
      <c r="R14" s="2051">
        <v>1.5</v>
      </c>
      <c r="S14" s="2052"/>
      <c r="T14" s="2053"/>
      <c r="U14" s="2051">
        <v>1</v>
      </c>
      <c r="V14" s="2052"/>
      <c r="W14" s="2053"/>
      <c r="X14" s="2051">
        <v>0.7</v>
      </c>
      <c r="Y14" s="2052"/>
      <c r="Z14" s="2054"/>
      <c r="AA14" s="2061"/>
      <c r="AB14" s="2062"/>
      <c r="AC14" s="2062"/>
      <c r="AD14" s="2063"/>
      <c r="AE14" s="2058">
        <f>IF(AE$12=0,IF(AND(($AE$7)="1,4",ISNUMBER(R14)),R14*AA14/100,IF(AND(($AE$7)="1,5",ISNUMBER(U14)),U14*AA14/100,IF(AND(($AE$7)="1,6",ISNUMBER(X14)),X14*AA14/100,"erro"))),0)</f>
        <v>0</v>
      </c>
      <c r="AF14" s="2059"/>
      <c r="AG14" s="2059"/>
      <c r="AH14" s="2060"/>
    </row>
    <row r="15" spans="1:35" ht="12" customHeight="1" x14ac:dyDescent="0.25">
      <c r="A15" s="219"/>
      <c r="B15" s="2048" t="s">
        <v>280</v>
      </c>
      <c r="C15" s="2049"/>
      <c r="D15" s="2049"/>
      <c r="E15" s="2049"/>
      <c r="F15" s="2049"/>
      <c r="G15" s="2049"/>
      <c r="H15" s="2049"/>
      <c r="I15" s="2049"/>
      <c r="J15" s="2049"/>
      <c r="K15" s="2049"/>
      <c r="L15" s="2049"/>
      <c r="M15" s="2049"/>
      <c r="N15" s="2049"/>
      <c r="O15" s="2049"/>
      <c r="P15" s="2049"/>
      <c r="Q15" s="2050"/>
      <c r="R15" s="2051">
        <v>1.2</v>
      </c>
      <c r="S15" s="2052"/>
      <c r="T15" s="2053"/>
      <c r="U15" s="2051">
        <v>0.5</v>
      </c>
      <c r="V15" s="2052"/>
      <c r="W15" s="2053"/>
      <c r="X15" s="2051" t="s">
        <v>285</v>
      </c>
      <c r="Y15" s="2052"/>
      <c r="Z15" s="2054"/>
      <c r="AA15" s="2055"/>
      <c r="AB15" s="2056"/>
      <c r="AC15" s="2056"/>
      <c r="AD15" s="2057"/>
      <c r="AE15" s="2058" t="str">
        <f>IF(AE$12=0,IF(AND(($AE$7)="1,4",ISNUMBER(R15)),R15*AA15/100,IF(AND(($AE$7)="1,5",ISNUMBER(U15)),U15*AA15/100,IF(($AE$7)="1,6","-","erro"))),0)</f>
        <v>-</v>
      </c>
      <c r="AF15" s="2059"/>
      <c r="AG15" s="2059"/>
      <c r="AH15" s="2060"/>
    </row>
    <row r="16" spans="1:35" ht="15" customHeight="1" x14ac:dyDescent="0.25">
      <c r="A16" s="217">
        <v>3</v>
      </c>
      <c r="B16" s="2067" t="s">
        <v>281</v>
      </c>
      <c r="C16" s="2068"/>
      <c r="D16" s="2068"/>
      <c r="E16" s="2068"/>
      <c r="F16" s="2068"/>
      <c r="G16" s="2068"/>
      <c r="H16" s="2068"/>
      <c r="I16" s="2068"/>
      <c r="J16" s="2068"/>
      <c r="K16" s="2068"/>
      <c r="L16" s="2068"/>
      <c r="M16" s="2068"/>
      <c r="N16" s="2068"/>
      <c r="O16" s="2068"/>
      <c r="P16" s="2068"/>
      <c r="Q16" s="2069"/>
      <c r="R16" s="2070">
        <v>21.5</v>
      </c>
      <c r="S16" s="2071"/>
      <c r="T16" s="2072"/>
      <c r="U16" s="2070">
        <v>27</v>
      </c>
      <c r="V16" s="2071"/>
      <c r="W16" s="2072"/>
      <c r="X16" s="2070">
        <v>28</v>
      </c>
      <c r="Y16" s="2071"/>
      <c r="Z16" s="2073"/>
      <c r="AA16" s="2074"/>
      <c r="AB16" s="2075"/>
      <c r="AC16" s="2075"/>
      <c r="AD16" s="2076"/>
      <c r="AE16" s="2077">
        <f>IF(AND(($AE$7)="1,4",ISNUMBER(R16)),R16*AA16/100,IF(AND(($AE$7)="1,5",ISNUMBER(U16)),U16*AA16/100,IF(AND(($AE$7)="1,6",ISNUMBER(X16)),X16*AA16/100,"erro")))</f>
        <v>0</v>
      </c>
      <c r="AF16" s="2078"/>
      <c r="AG16" s="2078"/>
      <c r="AH16" s="2079"/>
    </row>
    <row r="17" spans="1:34" ht="12" customHeight="1" x14ac:dyDescent="0.25">
      <c r="A17" s="218"/>
      <c r="B17" s="2048" t="s">
        <v>282</v>
      </c>
      <c r="C17" s="2049"/>
      <c r="D17" s="2049"/>
      <c r="E17" s="2049"/>
      <c r="F17" s="2049"/>
      <c r="G17" s="2049"/>
      <c r="H17" s="2049"/>
      <c r="I17" s="2049"/>
      <c r="J17" s="2049"/>
      <c r="K17" s="2049"/>
      <c r="L17" s="2049"/>
      <c r="M17" s="2049"/>
      <c r="N17" s="2049"/>
      <c r="O17" s="2049"/>
      <c r="P17" s="2049"/>
      <c r="Q17" s="2050"/>
      <c r="R17" s="2051">
        <v>3.3</v>
      </c>
      <c r="S17" s="2052"/>
      <c r="T17" s="2053"/>
      <c r="U17" s="2051">
        <v>4.5999999999999996</v>
      </c>
      <c r="V17" s="2052"/>
      <c r="W17" s="2053"/>
      <c r="X17" s="2051">
        <v>4.5</v>
      </c>
      <c r="Y17" s="2052"/>
      <c r="Z17" s="2054"/>
      <c r="AA17" s="2064"/>
      <c r="AB17" s="2065"/>
      <c r="AC17" s="2065"/>
      <c r="AD17" s="2066"/>
      <c r="AE17" s="2058">
        <f>IF(AE$16=0,IF(AND(($AE$7)="1,4",ISNUMBER(R17)),R17*AA17/100,IF(AND(($AE$7)="1,5",ISNUMBER(U17)),U17*AA17/100,IF(AND(($AE$7)="1,6",ISNUMBER(X17)),X17*AA17/100,"erro"))),0)</f>
        <v>0</v>
      </c>
      <c r="AF17" s="2059"/>
      <c r="AG17" s="2059"/>
      <c r="AH17" s="2060"/>
    </row>
    <row r="18" spans="1:34" ht="12" customHeight="1" x14ac:dyDescent="0.25">
      <c r="A18" s="218"/>
      <c r="B18" s="2048" t="s">
        <v>283</v>
      </c>
      <c r="C18" s="2049"/>
      <c r="D18" s="2049"/>
      <c r="E18" s="2049"/>
      <c r="F18" s="2049"/>
      <c r="G18" s="2049"/>
      <c r="H18" s="2049"/>
      <c r="I18" s="2049"/>
      <c r="J18" s="2049"/>
      <c r="K18" s="2049"/>
      <c r="L18" s="2049"/>
      <c r="M18" s="2049"/>
      <c r="N18" s="2049"/>
      <c r="O18" s="2049"/>
      <c r="P18" s="2049"/>
      <c r="Q18" s="2050"/>
      <c r="R18" s="2051">
        <v>6.4</v>
      </c>
      <c r="S18" s="2052"/>
      <c r="T18" s="2053"/>
      <c r="U18" s="2051">
        <v>7.5</v>
      </c>
      <c r="V18" s="2052"/>
      <c r="W18" s="2053"/>
      <c r="X18" s="2051">
        <v>6</v>
      </c>
      <c r="Y18" s="2052"/>
      <c r="Z18" s="2054"/>
      <c r="AA18" s="2061"/>
      <c r="AB18" s="2062"/>
      <c r="AC18" s="2062"/>
      <c r="AD18" s="2063"/>
      <c r="AE18" s="2058">
        <f>IF(AE$16=0,IF(AND(($AE$7)="1,4",ISNUMBER(R18)),R18*AA18/100,IF(AND(($AE$7)="1,5",ISNUMBER(U18)),U18*AA18/100,IF(AND(($AE$7)="1,6",ISNUMBER(X18)),X18*AA18/100,"erro"))),0)</f>
        <v>0</v>
      </c>
      <c r="AF18" s="2059"/>
      <c r="AG18" s="2059"/>
      <c r="AH18" s="2060"/>
    </row>
    <row r="19" spans="1:34" ht="12" customHeight="1" x14ac:dyDescent="0.25">
      <c r="A19" s="218"/>
      <c r="B19" s="2048" t="s">
        <v>284</v>
      </c>
      <c r="C19" s="2049"/>
      <c r="D19" s="2049"/>
      <c r="E19" s="2049"/>
      <c r="F19" s="2049"/>
      <c r="G19" s="2049"/>
      <c r="H19" s="2049"/>
      <c r="I19" s="2049"/>
      <c r="J19" s="2049"/>
      <c r="K19" s="2049"/>
      <c r="L19" s="2049"/>
      <c r="M19" s="2049"/>
      <c r="N19" s="2049"/>
      <c r="O19" s="2049"/>
      <c r="P19" s="2049"/>
      <c r="Q19" s="2050"/>
      <c r="R19" s="2051">
        <v>0.8</v>
      </c>
      <c r="S19" s="2052"/>
      <c r="T19" s="2053"/>
      <c r="U19" s="2051">
        <v>3</v>
      </c>
      <c r="V19" s="2052"/>
      <c r="W19" s="2053"/>
      <c r="X19" s="2051">
        <v>4.8</v>
      </c>
      <c r="Y19" s="2052"/>
      <c r="Z19" s="2054"/>
      <c r="AA19" s="2061"/>
      <c r="AB19" s="2062"/>
      <c r="AC19" s="2062"/>
      <c r="AD19" s="2063"/>
      <c r="AE19" s="2058">
        <f>IF(AE$16=0,IF(AND(($AE$7)="1,4",ISNUMBER(R19)),R19*AA19/100,IF(AND(($AE$7)="1,5",ISNUMBER(U19)),U19*AA19/100,IF(AND(($AE$7)="1,6",ISNUMBER(X19)),X19*AA19/100,"erro"))),0)</f>
        <v>0</v>
      </c>
      <c r="AF19" s="2059"/>
      <c r="AG19" s="2059"/>
      <c r="AH19" s="2060"/>
    </row>
    <row r="20" spans="1:34" ht="12" customHeight="1" x14ac:dyDescent="0.25">
      <c r="A20" s="219"/>
      <c r="B20" s="2048" t="s">
        <v>286</v>
      </c>
      <c r="C20" s="2049"/>
      <c r="D20" s="2049"/>
      <c r="E20" s="2049"/>
      <c r="F20" s="2049"/>
      <c r="G20" s="2049"/>
      <c r="H20" s="2049"/>
      <c r="I20" s="2049"/>
      <c r="J20" s="2049"/>
      <c r="K20" s="2049"/>
      <c r="L20" s="2049"/>
      <c r="M20" s="2049"/>
      <c r="N20" s="2049"/>
      <c r="O20" s="2049"/>
      <c r="P20" s="2049"/>
      <c r="Q20" s="2050"/>
      <c r="R20" s="2051">
        <v>11</v>
      </c>
      <c r="S20" s="2052"/>
      <c r="T20" s="2053"/>
      <c r="U20" s="2051">
        <v>11.9</v>
      </c>
      <c r="V20" s="2052"/>
      <c r="W20" s="2053"/>
      <c r="X20" s="2051">
        <v>12.7</v>
      </c>
      <c r="Y20" s="2052"/>
      <c r="Z20" s="2054"/>
      <c r="AA20" s="2055"/>
      <c r="AB20" s="2056"/>
      <c r="AC20" s="2056"/>
      <c r="AD20" s="2057"/>
      <c r="AE20" s="2058">
        <f>IF(AE$16=0,IF(AND(($AE$7)="1,4",ISNUMBER(R20)),R20*AA20/100,IF(AND(($AE$7)="1,5",ISNUMBER(U20)),U20*AA20/100,IF(AND(($AE$7)="1,6",ISNUMBER(X20)),X20*AA20/100,"erro"))),0)</f>
        <v>0</v>
      </c>
      <c r="AF20" s="2059"/>
      <c r="AG20" s="2059"/>
      <c r="AH20" s="2060"/>
    </row>
    <row r="21" spans="1:34" ht="15" customHeight="1" x14ac:dyDescent="0.25">
      <c r="A21" s="217">
        <v>4</v>
      </c>
      <c r="B21" s="2067" t="s">
        <v>287</v>
      </c>
      <c r="C21" s="2068"/>
      <c r="D21" s="2068"/>
      <c r="E21" s="2068"/>
      <c r="F21" s="2068"/>
      <c r="G21" s="2068"/>
      <c r="H21" s="2068"/>
      <c r="I21" s="2068"/>
      <c r="J21" s="2068"/>
      <c r="K21" s="2068"/>
      <c r="L21" s="2068"/>
      <c r="M21" s="2068"/>
      <c r="N21" s="2068"/>
      <c r="O21" s="2068"/>
      <c r="P21" s="2068"/>
      <c r="Q21" s="2069"/>
      <c r="R21" s="2070">
        <v>10.5</v>
      </c>
      <c r="S21" s="2071"/>
      <c r="T21" s="2072"/>
      <c r="U21" s="2070">
        <v>9</v>
      </c>
      <c r="V21" s="2071"/>
      <c r="W21" s="2072"/>
      <c r="X21" s="2070">
        <v>8.5</v>
      </c>
      <c r="Y21" s="2071"/>
      <c r="Z21" s="2073"/>
      <c r="AA21" s="2074"/>
      <c r="AB21" s="2075"/>
      <c r="AC21" s="2075"/>
      <c r="AD21" s="2076"/>
      <c r="AE21" s="2077">
        <f>IF(AND(($AE$7)="1,4",ISNUMBER(R21)),R21*AA21/100,IF(AND(($AE$7)="1,5",ISNUMBER(U21)),U21*AA21/100,IF(AND(($AE$7)="1,6",ISNUMBER(X21)),X21*AA21/100,"erro")))</f>
        <v>0</v>
      </c>
      <c r="AF21" s="2078"/>
      <c r="AG21" s="2078"/>
      <c r="AH21" s="2079"/>
    </row>
    <row r="22" spans="1:34" ht="12" customHeight="1" x14ac:dyDescent="0.25">
      <c r="A22" s="218"/>
      <c r="B22" s="2048" t="s">
        <v>288</v>
      </c>
      <c r="C22" s="2049"/>
      <c r="D22" s="2049"/>
      <c r="E22" s="2049"/>
      <c r="F22" s="2049"/>
      <c r="G22" s="2049"/>
      <c r="H22" s="2049"/>
      <c r="I22" s="2049"/>
      <c r="J22" s="2049"/>
      <c r="K22" s="2049"/>
      <c r="L22" s="2049"/>
      <c r="M22" s="2049"/>
      <c r="N22" s="2049"/>
      <c r="O22" s="2049"/>
      <c r="P22" s="2049"/>
      <c r="Q22" s="2050"/>
      <c r="R22" s="2051">
        <v>5</v>
      </c>
      <c r="S22" s="2052"/>
      <c r="T22" s="2053"/>
      <c r="U22" s="2051">
        <v>5</v>
      </c>
      <c r="V22" s="2052"/>
      <c r="W22" s="2053"/>
      <c r="X22" s="2051">
        <v>4.9000000000000004</v>
      </c>
      <c r="Y22" s="2052"/>
      <c r="Z22" s="2054"/>
      <c r="AA22" s="2064"/>
      <c r="AB22" s="2065"/>
      <c r="AC22" s="2065"/>
      <c r="AD22" s="2066"/>
      <c r="AE22" s="2058">
        <f>IF(AE$21=0,IF(AND(($AE$7)="1,4",ISNUMBER(R22)),R22*AA22/100,IF(AND(($AE$7)="1,5",ISNUMBER(U22)),U22*AA22/100,IF(AND(($AE$7)="1,6",ISNUMBER(X22)),X22*AA22/100,"erro"))),0)</f>
        <v>0</v>
      </c>
      <c r="AF22" s="2059"/>
      <c r="AG22" s="2059"/>
      <c r="AH22" s="2060"/>
    </row>
    <row r="23" spans="1:34" ht="12" customHeight="1" x14ac:dyDescent="0.25">
      <c r="A23" s="219"/>
      <c r="B23" s="2048" t="s">
        <v>289</v>
      </c>
      <c r="C23" s="2049"/>
      <c r="D23" s="2049"/>
      <c r="E23" s="2049"/>
      <c r="F23" s="2049"/>
      <c r="G23" s="2049"/>
      <c r="H23" s="2049"/>
      <c r="I23" s="2049"/>
      <c r="J23" s="2049"/>
      <c r="K23" s="2049"/>
      <c r="L23" s="2049"/>
      <c r="M23" s="2049"/>
      <c r="N23" s="2049"/>
      <c r="O23" s="2049"/>
      <c r="P23" s="2049"/>
      <c r="Q23" s="2050"/>
      <c r="R23" s="2051">
        <v>5.5</v>
      </c>
      <c r="S23" s="2052"/>
      <c r="T23" s="2053"/>
      <c r="U23" s="2051">
        <v>4</v>
      </c>
      <c r="V23" s="2052"/>
      <c r="W23" s="2053"/>
      <c r="X23" s="2051">
        <v>3.6</v>
      </c>
      <c r="Y23" s="2052"/>
      <c r="Z23" s="2054"/>
      <c r="AA23" s="2055"/>
      <c r="AB23" s="2056"/>
      <c r="AC23" s="2056"/>
      <c r="AD23" s="2057"/>
      <c r="AE23" s="2058">
        <f>IF(AE$21=0,IF(AND(($AE$7)="1,4",ISNUMBER(R23)),R23*AA23/100,IF(AND(($AE$7)="1,5",ISNUMBER(U23)),U23*AA23/100,IF(AND(($AE$7)="1,6",ISNUMBER(X23)),X23*AA23/100,"erro"))),0)</f>
        <v>0</v>
      </c>
      <c r="AF23" s="2059"/>
      <c r="AG23" s="2059"/>
      <c r="AH23" s="2060"/>
    </row>
    <row r="24" spans="1:34" ht="15" customHeight="1" x14ac:dyDescent="0.25">
      <c r="A24" s="217">
        <v>5</v>
      </c>
      <c r="B24" s="2067" t="s">
        <v>290</v>
      </c>
      <c r="C24" s="2068"/>
      <c r="D24" s="2068"/>
      <c r="E24" s="2068"/>
      <c r="F24" s="2068"/>
      <c r="G24" s="2068"/>
      <c r="H24" s="2068"/>
      <c r="I24" s="2068"/>
      <c r="J24" s="2068"/>
      <c r="K24" s="2068"/>
      <c r="L24" s="2068"/>
      <c r="M24" s="2068"/>
      <c r="N24" s="2068"/>
      <c r="O24" s="2068"/>
      <c r="P24" s="2068"/>
      <c r="Q24" s="2069"/>
      <c r="R24" s="2070">
        <v>6.3</v>
      </c>
      <c r="S24" s="2071"/>
      <c r="T24" s="2072"/>
      <c r="U24" s="2070">
        <v>3.4</v>
      </c>
      <c r="V24" s="2071"/>
      <c r="W24" s="2072"/>
      <c r="X24" s="2070">
        <v>1.5</v>
      </c>
      <c r="Y24" s="2071"/>
      <c r="Z24" s="2073"/>
      <c r="AA24" s="2074"/>
      <c r="AB24" s="2075"/>
      <c r="AC24" s="2075"/>
      <c r="AD24" s="2076"/>
      <c r="AE24" s="2077">
        <f>IF(AND(($AE$7)="1,4",ISNUMBER(R24)),R24*AA24/100,IF(AND(($AE$7)="1,5",ISNUMBER(U24)),U24*AA24/100,IF(AND(($AE$7)="1,6",ISNUMBER(X24)),X24*AA24/100,"erro")))</f>
        <v>0</v>
      </c>
      <c r="AF24" s="2078"/>
      <c r="AG24" s="2078"/>
      <c r="AH24" s="2079"/>
    </row>
    <row r="25" spans="1:34" ht="12" customHeight="1" x14ac:dyDescent="0.25">
      <c r="A25" s="218"/>
      <c r="B25" s="2048" t="s">
        <v>291</v>
      </c>
      <c r="C25" s="2049"/>
      <c r="D25" s="2049"/>
      <c r="E25" s="2049"/>
      <c r="F25" s="2049"/>
      <c r="G25" s="2049"/>
      <c r="H25" s="2049"/>
      <c r="I25" s="2049"/>
      <c r="J25" s="2049"/>
      <c r="K25" s="2049"/>
      <c r="L25" s="2049"/>
      <c r="M25" s="2049"/>
      <c r="N25" s="2049"/>
      <c r="O25" s="2049"/>
      <c r="P25" s="2049"/>
      <c r="Q25" s="2050"/>
      <c r="R25" s="2051">
        <v>2.2999999999999998</v>
      </c>
      <c r="S25" s="2052"/>
      <c r="T25" s="2053"/>
      <c r="U25" s="2051">
        <v>1.5</v>
      </c>
      <c r="V25" s="2052"/>
      <c r="W25" s="2053"/>
      <c r="X25" s="2051">
        <v>0.5</v>
      </c>
      <c r="Y25" s="2052"/>
      <c r="Z25" s="2054"/>
      <c r="AA25" s="2064"/>
      <c r="AB25" s="2065"/>
      <c r="AC25" s="2065"/>
      <c r="AD25" s="2066"/>
      <c r="AE25" s="2058">
        <f>IF(AE$24=0,IF(AND(($AE$7)="1,4",ISNUMBER(R25)),R25*AA25/100,IF(AND(($AE$7)="1,5",ISNUMBER(U25)),U25*AA25/100,IF(AND(($AE$7)="1,6",ISNUMBER(X25)),X25*AA25/100,"erro"))),0)</f>
        <v>0</v>
      </c>
      <c r="AF25" s="2059"/>
      <c r="AG25" s="2059"/>
      <c r="AH25" s="2060"/>
    </row>
    <row r="26" spans="1:34" ht="12" customHeight="1" x14ac:dyDescent="0.25">
      <c r="A26" s="219"/>
      <c r="B26" s="2048" t="s">
        <v>292</v>
      </c>
      <c r="C26" s="2049"/>
      <c r="D26" s="2049"/>
      <c r="E26" s="2049"/>
      <c r="F26" s="2049"/>
      <c r="G26" s="2049"/>
      <c r="H26" s="2049"/>
      <c r="I26" s="2049"/>
      <c r="J26" s="2049"/>
      <c r="K26" s="2049"/>
      <c r="L26" s="2049"/>
      <c r="M26" s="2049"/>
      <c r="N26" s="2049"/>
      <c r="O26" s="2049"/>
      <c r="P26" s="2049"/>
      <c r="Q26" s="2050"/>
      <c r="R26" s="2051">
        <v>4</v>
      </c>
      <c r="S26" s="2052"/>
      <c r="T26" s="2053"/>
      <c r="U26" s="2051">
        <v>1.9</v>
      </c>
      <c r="V26" s="2052"/>
      <c r="W26" s="2053"/>
      <c r="X26" s="2051">
        <v>1</v>
      </c>
      <c r="Y26" s="2052"/>
      <c r="Z26" s="2054"/>
      <c r="AA26" s="2055"/>
      <c r="AB26" s="2056"/>
      <c r="AC26" s="2056"/>
      <c r="AD26" s="2057"/>
      <c r="AE26" s="2058">
        <f>IF(AE$24=0,IF(AND(($AE$7)="1,4",ISNUMBER(R26)),R26*AA26/100,IF(AND(($AE$7)="1,5",ISNUMBER(U26)),U26*AA26/100,IF(AND(($AE$7)="1,6",ISNUMBER(X26)),X26*AA26/100,"erro"))),0)</f>
        <v>0</v>
      </c>
      <c r="AF26" s="2059"/>
      <c r="AG26" s="2059"/>
      <c r="AH26" s="2060"/>
    </row>
    <row r="27" spans="1:34" ht="15" customHeight="1" x14ac:dyDescent="0.25">
      <c r="A27" s="217">
        <v>6</v>
      </c>
      <c r="B27" s="2067" t="s">
        <v>293</v>
      </c>
      <c r="C27" s="2068"/>
      <c r="D27" s="2068"/>
      <c r="E27" s="2068"/>
      <c r="F27" s="2068"/>
      <c r="G27" s="2068"/>
      <c r="H27" s="2068"/>
      <c r="I27" s="2068"/>
      <c r="J27" s="2068"/>
      <c r="K27" s="2068"/>
      <c r="L27" s="2068"/>
      <c r="M27" s="2068"/>
      <c r="N27" s="2068"/>
      <c r="O27" s="2068"/>
      <c r="P27" s="2068"/>
      <c r="Q27" s="2069"/>
      <c r="R27" s="2070">
        <v>7.3</v>
      </c>
      <c r="S27" s="2071"/>
      <c r="T27" s="2072"/>
      <c r="U27" s="2070">
        <v>8.3000000000000007</v>
      </c>
      <c r="V27" s="2071"/>
      <c r="W27" s="2072"/>
      <c r="X27" s="2070">
        <v>6</v>
      </c>
      <c r="Y27" s="2071"/>
      <c r="Z27" s="2073"/>
      <c r="AA27" s="2074"/>
      <c r="AB27" s="2075"/>
      <c r="AC27" s="2075"/>
      <c r="AD27" s="2076"/>
      <c r="AE27" s="2077">
        <f>IF(AND(($AE$7)="1,4",ISNUMBER(R27)),R27*AA27/100,IF(AND(($AE$7)="1,5",ISNUMBER(U27)),U27*AA27/100,IF(AND(($AE$7)="1,6",ISNUMBER(X27)),X27*AA27/100,"erro")))</f>
        <v>0</v>
      </c>
      <c r="AF27" s="2078"/>
      <c r="AG27" s="2078"/>
      <c r="AH27" s="2079"/>
    </row>
    <row r="28" spans="1:34" ht="12" customHeight="1" x14ac:dyDescent="0.25">
      <c r="A28" s="218"/>
      <c r="B28" s="2048" t="s">
        <v>294</v>
      </c>
      <c r="C28" s="2049"/>
      <c r="D28" s="2049"/>
      <c r="E28" s="2049"/>
      <c r="F28" s="2049"/>
      <c r="G28" s="2049"/>
      <c r="H28" s="2049"/>
      <c r="I28" s="2049"/>
      <c r="J28" s="2049"/>
      <c r="K28" s="2049"/>
      <c r="L28" s="2049"/>
      <c r="M28" s="2049"/>
      <c r="N28" s="2049"/>
      <c r="O28" s="2049"/>
      <c r="P28" s="2049"/>
      <c r="Q28" s="2050"/>
      <c r="R28" s="2051">
        <v>0.9</v>
      </c>
      <c r="S28" s="2052"/>
      <c r="T28" s="2053"/>
      <c r="U28" s="2051">
        <v>1</v>
      </c>
      <c r="V28" s="2052"/>
      <c r="W28" s="2053"/>
      <c r="X28" s="2051">
        <v>0.7</v>
      </c>
      <c r="Y28" s="2052"/>
      <c r="Z28" s="2054"/>
      <c r="AA28" s="2064"/>
      <c r="AB28" s="2065"/>
      <c r="AC28" s="2065"/>
      <c r="AD28" s="2066"/>
      <c r="AE28" s="2058">
        <f>IF(AE$27=0,IF(AND(($AE$7)="1,4",ISNUMBER(R28)),R28*AA28/100,IF(AND(($AE$7)="1,5",ISNUMBER(U28)),U28*AA28/100,IF(AND(($AE$7)="1,6",ISNUMBER(X28)),X28*AA28/100,"erro"))),0)</f>
        <v>0</v>
      </c>
      <c r="AF28" s="2059"/>
      <c r="AG28" s="2059"/>
      <c r="AH28" s="2060"/>
    </row>
    <row r="29" spans="1:34" ht="12" customHeight="1" x14ac:dyDescent="0.25">
      <c r="A29" s="218"/>
      <c r="B29" s="2048" t="s">
        <v>295</v>
      </c>
      <c r="C29" s="2049"/>
      <c r="D29" s="2049"/>
      <c r="E29" s="2049"/>
      <c r="F29" s="2049"/>
      <c r="G29" s="2049"/>
      <c r="H29" s="2049"/>
      <c r="I29" s="2049"/>
      <c r="J29" s="2049"/>
      <c r="K29" s="2049"/>
      <c r="L29" s="2049"/>
      <c r="M29" s="2049"/>
      <c r="N29" s="2049"/>
      <c r="O29" s="2049"/>
      <c r="P29" s="2049"/>
      <c r="Q29" s="2050"/>
      <c r="R29" s="2051">
        <v>4.2</v>
      </c>
      <c r="S29" s="2052"/>
      <c r="T29" s="2053"/>
      <c r="U29" s="2051">
        <v>4.5</v>
      </c>
      <c r="V29" s="2052"/>
      <c r="W29" s="2053"/>
      <c r="X29" s="2051">
        <v>3.3</v>
      </c>
      <c r="Y29" s="2052"/>
      <c r="Z29" s="2054"/>
      <c r="AA29" s="2061"/>
      <c r="AB29" s="2062"/>
      <c r="AC29" s="2062"/>
      <c r="AD29" s="2063"/>
      <c r="AE29" s="2058">
        <f>IF(AE$27=0,IF(AND(($AE$7)="1,4",ISNUMBER(R29)),R29*AA29/100,IF(AND(($AE$7)="1,5",ISNUMBER(U29)),U29*AA29/100,IF(AND(($AE$7)="1,6",ISNUMBER(X29)),X29*AA29/100,"erro"))),0)</f>
        <v>0</v>
      </c>
      <c r="AF29" s="2059"/>
      <c r="AG29" s="2059"/>
      <c r="AH29" s="2060"/>
    </row>
    <row r="30" spans="1:34" ht="12" customHeight="1" x14ac:dyDescent="0.25">
      <c r="A30" s="218"/>
      <c r="B30" s="2048" t="s">
        <v>296</v>
      </c>
      <c r="C30" s="2049"/>
      <c r="D30" s="2049"/>
      <c r="E30" s="2049"/>
      <c r="F30" s="2049"/>
      <c r="G30" s="2049"/>
      <c r="H30" s="2049"/>
      <c r="I30" s="2049"/>
      <c r="J30" s="2049"/>
      <c r="K30" s="2049"/>
      <c r="L30" s="2049"/>
      <c r="M30" s="2049"/>
      <c r="N30" s="2049"/>
      <c r="O30" s="2049"/>
      <c r="P30" s="2049"/>
      <c r="Q30" s="2050"/>
      <c r="R30" s="2051">
        <v>0.7</v>
      </c>
      <c r="S30" s="2052"/>
      <c r="T30" s="2053"/>
      <c r="U30" s="2051">
        <v>0.9</v>
      </c>
      <c r="V30" s="2052"/>
      <c r="W30" s="2053"/>
      <c r="X30" s="2051">
        <v>0.8</v>
      </c>
      <c r="Y30" s="2052"/>
      <c r="Z30" s="2054"/>
      <c r="AA30" s="2061"/>
      <c r="AB30" s="2062"/>
      <c r="AC30" s="2062"/>
      <c r="AD30" s="2063"/>
      <c r="AE30" s="2058">
        <f>IF(AE$27=0,IF(AND(($AE$7)="1,4",ISNUMBER(R30)),R30*AA30/100,IF(AND(($AE$7)="1,5",ISNUMBER(U30)),U30*AA30/100,IF(AND(($AE$7)="1,6",ISNUMBER(X30)),X30*AA30/100,"erro"))),0)</f>
        <v>0</v>
      </c>
      <c r="AF30" s="2059"/>
      <c r="AG30" s="2059"/>
      <c r="AH30" s="2060"/>
    </row>
    <row r="31" spans="1:34" ht="12" customHeight="1" x14ac:dyDescent="0.25">
      <c r="A31" s="219"/>
      <c r="B31" s="2048" t="s">
        <v>297</v>
      </c>
      <c r="C31" s="2049"/>
      <c r="D31" s="2049"/>
      <c r="E31" s="2049"/>
      <c r="F31" s="2049"/>
      <c r="G31" s="2049"/>
      <c r="H31" s="2049"/>
      <c r="I31" s="2049"/>
      <c r="J31" s="2049"/>
      <c r="K31" s="2049"/>
      <c r="L31" s="2049"/>
      <c r="M31" s="2049"/>
      <c r="N31" s="2049"/>
      <c r="O31" s="2049"/>
      <c r="P31" s="2049"/>
      <c r="Q31" s="2050"/>
      <c r="R31" s="2051">
        <v>1.5</v>
      </c>
      <c r="S31" s="2052"/>
      <c r="T31" s="2053"/>
      <c r="U31" s="2051">
        <v>1.9</v>
      </c>
      <c r="V31" s="2052"/>
      <c r="W31" s="2053"/>
      <c r="X31" s="2051">
        <v>1.2</v>
      </c>
      <c r="Y31" s="2052"/>
      <c r="Z31" s="2054"/>
      <c r="AA31" s="2055"/>
      <c r="AB31" s="2056"/>
      <c r="AC31" s="2056"/>
      <c r="AD31" s="2057"/>
      <c r="AE31" s="2058">
        <f>IF(AE$27=0,IF(AND(($AE$7)="1,4",ISNUMBER(R31)),R31*AA31/100,IF(AND(($AE$7)="1,5",ISNUMBER(U31)),U31*AA31/100,IF(AND(($AE$7)="1,6",ISNUMBER(X31)),X31*AA31/100,"erro"))),0)</f>
        <v>0</v>
      </c>
      <c r="AF31" s="2059"/>
      <c r="AG31" s="2059"/>
      <c r="AH31" s="2060"/>
    </row>
    <row r="32" spans="1:34" ht="15" customHeight="1" x14ac:dyDescent="0.25">
      <c r="A32" s="217">
        <v>7</v>
      </c>
      <c r="B32" s="2120" t="s">
        <v>298</v>
      </c>
      <c r="C32" s="2121"/>
      <c r="D32" s="2121"/>
      <c r="E32" s="2121"/>
      <c r="F32" s="2121"/>
      <c r="G32" s="2121"/>
      <c r="H32" s="2121"/>
      <c r="I32" s="2121"/>
      <c r="J32" s="2121"/>
      <c r="K32" s="2121"/>
      <c r="L32" s="2121"/>
      <c r="M32" s="2121"/>
      <c r="N32" s="2121"/>
      <c r="O32" s="2121"/>
      <c r="P32" s="2121"/>
      <c r="Q32" s="2122"/>
      <c r="R32" s="2123">
        <v>3.4</v>
      </c>
      <c r="S32" s="2124"/>
      <c r="T32" s="2125"/>
      <c r="U32" s="2123">
        <v>5</v>
      </c>
      <c r="V32" s="2124"/>
      <c r="W32" s="2125"/>
      <c r="X32" s="2123">
        <v>4.5</v>
      </c>
      <c r="Y32" s="2124"/>
      <c r="Z32" s="2126"/>
      <c r="AA32" s="2074"/>
      <c r="AB32" s="2075"/>
      <c r="AC32" s="2075"/>
      <c r="AD32" s="2076"/>
      <c r="AE32" s="2077">
        <f>IF(AND(($AE$7)="1,4",ISNUMBER(R32)),R32*AA32/100,IF(AND(($AE$7)="1,5",ISNUMBER(U32)),U32*AA32/100,IF(AND(($AE$7)="1,6",ISNUMBER(X32)),X32*AA32/100,"erro")))</f>
        <v>0</v>
      </c>
      <c r="AF32" s="2078"/>
      <c r="AG32" s="2078"/>
      <c r="AH32" s="2079"/>
    </row>
    <row r="33" spans="1:34" ht="12" customHeight="1" x14ac:dyDescent="0.25">
      <c r="A33" s="218"/>
      <c r="B33" s="2048" t="s">
        <v>299</v>
      </c>
      <c r="C33" s="2049"/>
      <c r="D33" s="2049"/>
      <c r="E33" s="2049"/>
      <c r="F33" s="2049"/>
      <c r="G33" s="2049"/>
      <c r="H33" s="2049"/>
      <c r="I33" s="2049"/>
      <c r="J33" s="2049"/>
      <c r="K33" s="2049"/>
      <c r="L33" s="2049"/>
      <c r="M33" s="2049"/>
      <c r="N33" s="2049"/>
      <c r="O33" s="2049"/>
      <c r="P33" s="2049"/>
      <c r="Q33" s="2050"/>
      <c r="R33" s="2051">
        <v>0.6</v>
      </c>
      <c r="S33" s="2052"/>
      <c r="T33" s="2053"/>
      <c r="U33" s="2051">
        <v>1</v>
      </c>
      <c r="V33" s="2052"/>
      <c r="W33" s="2053"/>
      <c r="X33" s="2051">
        <v>1.3</v>
      </c>
      <c r="Y33" s="2052"/>
      <c r="Z33" s="2054"/>
      <c r="AA33" s="2064"/>
      <c r="AB33" s="2065"/>
      <c r="AC33" s="2065"/>
      <c r="AD33" s="2066"/>
      <c r="AE33" s="2058">
        <f>IF(AE$32=0,IF(AND(($AE$7)="1,4",ISNUMBER(R33)),R33*AA33/100,IF(AND(($AE$7)="1,5",ISNUMBER(U33)),U33*AA33/100,IF(AND(($AE$7)="1,6",ISNUMBER(X33)),X33*AA33/100,"erro"))),0)</f>
        <v>0</v>
      </c>
      <c r="AF33" s="2059"/>
      <c r="AG33" s="2059"/>
      <c r="AH33" s="2060"/>
    </row>
    <row r="34" spans="1:34" ht="12" customHeight="1" x14ac:dyDescent="0.25">
      <c r="A34" s="219"/>
      <c r="B34" s="2048" t="s">
        <v>300</v>
      </c>
      <c r="C34" s="2049"/>
      <c r="D34" s="2049"/>
      <c r="E34" s="2049"/>
      <c r="F34" s="2049"/>
      <c r="G34" s="2049"/>
      <c r="H34" s="2049"/>
      <c r="I34" s="2049"/>
      <c r="J34" s="2049"/>
      <c r="K34" s="2049"/>
      <c r="L34" s="2049"/>
      <c r="M34" s="2049"/>
      <c r="N34" s="2049"/>
      <c r="O34" s="2049"/>
      <c r="P34" s="2049"/>
      <c r="Q34" s="2050"/>
      <c r="R34" s="2051">
        <v>2.8</v>
      </c>
      <c r="S34" s="2052"/>
      <c r="T34" s="2053"/>
      <c r="U34" s="2051">
        <v>4</v>
      </c>
      <c r="V34" s="2052"/>
      <c r="W34" s="2053"/>
      <c r="X34" s="2051">
        <v>3.2</v>
      </c>
      <c r="Y34" s="2052"/>
      <c r="Z34" s="2054"/>
      <c r="AA34" s="2055"/>
      <c r="AB34" s="2056"/>
      <c r="AC34" s="2056"/>
      <c r="AD34" s="2057"/>
      <c r="AE34" s="2058">
        <f>IF(AE$32=0,IF(AND(($AE$7)="1,4",ISNUMBER(R34)),R34*AA34/100,IF(AND(($AE$7)="1,5",ISNUMBER(U34)),U34*AA34/100,IF(AND(($AE$7)="1,6",ISNUMBER(X34)),X34*AA34/100,"erro"))),0)</f>
        <v>0</v>
      </c>
      <c r="AF34" s="2059"/>
      <c r="AG34" s="2059"/>
      <c r="AH34" s="2060"/>
    </row>
    <row r="35" spans="1:34" ht="15" customHeight="1" x14ac:dyDescent="0.25">
      <c r="A35" s="217">
        <v>8</v>
      </c>
      <c r="B35" s="2067" t="s">
        <v>301</v>
      </c>
      <c r="C35" s="2068"/>
      <c r="D35" s="2068"/>
      <c r="E35" s="2068"/>
      <c r="F35" s="2068"/>
      <c r="G35" s="2068"/>
      <c r="H35" s="2068"/>
      <c r="I35" s="2068"/>
      <c r="J35" s="2068"/>
      <c r="K35" s="2068"/>
      <c r="L35" s="2068"/>
      <c r="M35" s="2068"/>
      <c r="N35" s="2068"/>
      <c r="O35" s="2068"/>
      <c r="P35" s="2068"/>
      <c r="Q35" s="2069"/>
      <c r="R35" s="2070">
        <v>2.5</v>
      </c>
      <c r="S35" s="2071"/>
      <c r="T35" s="2072"/>
      <c r="U35" s="2070">
        <v>3.5</v>
      </c>
      <c r="V35" s="2071"/>
      <c r="W35" s="2072"/>
      <c r="X35" s="2070">
        <v>3.3</v>
      </c>
      <c r="Y35" s="2071"/>
      <c r="Z35" s="2073"/>
      <c r="AA35" s="2074"/>
      <c r="AB35" s="2075"/>
      <c r="AC35" s="2075"/>
      <c r="AD35" s="2076"/>
      <c r="AE35" s="2077">
        <f>IF(AND(($AE$7)="1,4",ISNUMBER(R35)),R35*AA35/100,IF(AND(($AE$7)="1,5",ISNUMBER(U35)),U35*AA35/100,IF(AND(($AE$7)="1,6",ISNUMBER(X35)),X35*AA35/100,"erro")))</f>
        <v>0</v>
      </c>
      <c r="AF35" s="2078"/>
      <c r="AG35" s="2078"/>
      <c r="AH35" s="2079"/>
    </row>
    <row r="36" spans="1:34" ht="12" customHeight="1" x14ac:dyDescent="0.25">
      <c r="A36" s="218"/>
      <c r="B36" s="2048" t="s">
        <v>302</v>
      </c>
      <c r="C36" s="2049"/>
      <c r="D36" s="2049"/>
      <c r="E36" s="2049"/>
      <c r="F36" s="2049"/>
      <c r="G36" s="2049"/>
      <c r="H36" s="2049"/>
      <c r="I36" s="2049"/>
      <c r="J36" s="2049"/>
      <c r="K36" s="2049"/>
      <c r="L36" s="2049"/>
      <c r="M36" s="2049"/>
      <c r="N36" s="2049"/>
      <c r="O36" s="2049"/>
      <c r="P36" s="2049"/>
      <c r="Q36" s="2050"/>
      <c r="R36" s="2051">
        <v>1.5</v>
      </c>
      <c r="S36" s="2052"/>
      <c r="T36" s="2053"/>
      <c r="U36" s="2051">
        <v>2.5</v>
      </c>
      <c r="V36" s="2052"/>
      <c r="W36" s="2053"/>
      <c r="X36" s="2051">
        <v>2.2999999999999998</v>
      </c>
      <c r="Y36" s="2052"/>
      <c r="Z36" s="2054"/>
      <c r="AA36" s="2064"/>
      <c r="AB36" s="2065"/>
      <c r="AC36" s="2065"/>
      <c r="AD36" s="2066"/>
      <c r="AE36" s="2058">
        <f>IF(AE$35=0,IF(AND(($AE$7)="1,4",ISNUMBER(R36)),R36*AA36/100,IF(AND(($AE$7)="1,5",ISNUMBER(U36)),U36*AA36/100,IF(AND(($AE$7)="1,6",ISNUMBER(X36)),X36*AA36/100,"erro"))),0)</f>
        <v>0</v>
      </c>
      <c r="AF36" s="2059"/>
      <c r="AG36" s="2059"/>
      <c r="AH36" s="2060"/>
    </row>
    <row r="37" spans="1:34" ht="12" customHeight="1" x14ac:dyDescent="0.25">
      <c r="A37" s="219"/>
      <c r="B37" s="2048" t="s">
        <v>303</v>
      </c>
      <c r="C37" s="2049"/>
      <c r="D37" s="2049"/>
      <c r="E37" s="2049"/>
      <c r="F37" s="2049"/>
      <c r="G37" s="2049"/>
      <c r="H37" s="2049"/>
      <c r="I37" s="2049"/>
      <c r="J37" s="2049"/>
      <c r="K37" s="2049"/>
      <c r="L37" s="2049"/>
      <c r="M37" s="2049"/>
      <c r="N37" s="2049"/>
      <c r="O37" s="2049"/>
      <c r="P37" s="2049"/>
      <c r="Q37" s="2050"/>
      <c r="R37" s="2051">
        <v>1</v>
      </c>
      <c r="S37" s="2052"/>
      <c r="T37" s="2053"/>
      <c r="U37" s="2051">
        <v>1</v>
      </c>
      <c r="V37" s="2052"/>
      <c r="W37" s="2053"/>
      <c r="X37" s="2051">
        <v>1</v>
      </c>
      <c r="Y37" s="2052"/>
      <c r="Z37" s="2054"/>
      <c r="AA37" s="2055"/>
      <c r="AB37" s="2056"/>
      <c r="AC37" s="2056"/>
      <c r="AD37" s="2057"/>
      <c r="AE37" s="2058">
        <f>IF(AE$35=0,IF(AND(($AE$7)="1,4",ISNUMBER(R37)),R37*AA37/100,IF(AND(($AE$7)="1,5",ISNUMBER(U37)),U37*AA37/100,IF(AND(($AE$7)="1,6",ISNUMBER(X37)),X37*AA37/100,"erro"))),0)</f>
        <v>0</v>
      </c>
      <c r="AF37" s="2059"/>
      <c r="AG37" s="2059"/>
      <c r="AH37" s="2060"/>
    </row>
    <row r="38" spans="1:34" ht="15" customHeight="1" x14ac:dyDescent="0.25">
      <c r="A38" s="217">
        <v>9</v>
      </c>
      <c r="B38" s="2067" t="s">
        <v>304</v>
      </c>
      <c r="C38" s="2068"/>
      <c r="D38" s="2068"/>
      <c r="E38" s="2068"/>
      <c r="F38" s="2068"/>
      <c r="G38" s="2068"/>
      <c r="H38" s="2068"/>
      <c r="I38" s="2068"/>
      <c r="J38" s="2068"/>
      <c r="K38" s="2068"/>
      <c r="L38" s="2068"/>
      <c r="M38" s="2068"/>
      <c r="N38" s="2068"/>
      <c r="O38" s="2068"/>
      <c r="P38" s="2068"/>
      <c r="Q38" s="2069"/>
      <c r="R38" s="2070">
        <v>3</v>
      </c>
      <c r="S38" s="2071"/>
      <c r="T38" s="2072"/>
      <c r="U38" s="2070">
        <v>2.5</v>
      </c>
      <c r="V38" s="2071"/>
      <c r="W38" s="2072"/>
      <c r="X38" s="2070">
        <v>2.7</v>
      </c>
      <c r="Y38" s="2071"/>
      <c r="Z38" s="2073"/>
      <c r="AA38" s="2074"/>
      <c r="AB38" s="2075"/>
      <c r="AC38" s="2075"/>
      <c r="AD38" s="2076"/>
      <c r="AE38" s="2077">
        <f>IF(AND(($AE$7)="1,4",ISNUMBER(R38)),R38*AA38/100,IF(AND(($AE$7)="1,5",ISNUMBER(U38)),U38*AA38/100,IF(AND(($AE$7)="1,6",ISNUMBER(X38)),X38*AA38/100,"erro")))</f>
        <v>0</v>
      </c>
      <c r="AF38" s="2078"/>
      <c r="AG38" s="2078"/>
      <c r="AH38" s="2079"/>
    </row>
    <row r="39" spans="1:34" ht="12" customHeight="1" x14ac:dyDescent="0.25">
      <c r="A39" s="218"/>
      <c r="B39" s="2048" t="s">
        <v>305</v>
      </c>
      <c r="C39" s="2049"/>
      <c r="D39" s="2049"/>
      <c r="E39" s="2049"/>
      <c r="F39" s="2049"/>
      <c r="G39" s="2049"/>
      <c r="H39" s="2049"/>
      <c r="I39" s="2049"/>
      <c r="J39" s="2049"/>
      <c r="K39" s="2049"/>
      <c r="L39" s="2049"/>
      <c r="M39" s="2049"/>
      <c r="N39" s="2049"/>
      <c r="O39" s="2049"/>
      <c r="P39" s="2049"/>
      <c r="Q39" s="2050"/>
      <c r="R39" s="2051" t="s">
        <v>285</v>
      </c>
      <c r="S39" s="2052"/>
      <c r="T39" s="2053"/>
      <c r="U39" s="2051" t="s">
        <v>285</v>
      </c>
      <c r="V39" s="2052"/>
      <c r="W39" s="2053"/>
      <c r="X39" s="2051" t="s">
        <v>285</v>
      </c>
      <c r="Y39" s="2052"/>
      <c r="Z39" s="2054"/>
      <c r="AA39" s="2064" t="s">
        <v>285</v>
      </c>
      <c r="AB39" s="2065"/>
      <c r="AC39" s="2065"/>
      <c r="AD39" s="2066"/>
      <c r="AE39" s="2058" t="s">
        <v>11</v>
      </c>
      <c r="AF39" s="2059"/>
      <c r="AG39" s="2059"/>
      <c r="AH39" s="2060"/>
    </row>
    <row r="40" spans="1:34" ht="12" customHeight="1" x14ac:dyDescent="0.25">
      <c r="A40" s="218"/>
      <c r="B40" s="2048" t="s">
        <v>306</v>
      </c>
      <c r="C40" s="2049"/>
      <c r="D40" s="2049"/>
      <c r="E40" s="2049"/>
      <c r="F40" s="2049"/>
      <c r="G40" s="2049"/>
      <c r="H40" s="2049"/>
      <c r="I40" s="2049"/>
      <c r="J40" s="2049"/>
      <c r="K40" s="2049"/>
      <c r="L40" s="2049"/>
      <c r="M40" s="2049"/>
      <c r="N40" s="2049"/>
      <c r="O40" s="2049"/>
      <c r="P40" s="2049"/>
      <c r="Q40" s="2050"/>
      <c r="R40" s="2051">
        <v>2.2000000000000002</v>
      </c>
      <c r="S40" s="2052"/>
      <c r="T40" s="2053"/>
      <c r="U40" s="2051">
        <v>1.9</v>
      </c>
      <c r="V40" s="2052"/>
      <c r="W40" s="2053"/>
      <c r="X40" s="2051">
        <v>2</v>
      </c>
      <c r="Y40" s="2052"/>
      <c r="Z40" s="2054"/>
      <c r="AA40" s="2061"/>
      <c r="AB40" s="2062"/>
      <c r="AC40" s="2062"/>
      <c r="AD40" s="2063"/>
      <c r="AE40" s="2058">
        <f>IF(AE$38=0,IF(AND(($AE$7)="1,4",ISNUMBER(R40)),R40*AA40/100,IF(AND(($AE$7)="1,5",ISNUMBER(U40)),U40*AA40/100,IF(AND(($AE$7)="1,6",ISNUMBER(X40)),X40*AA40/100,"erro"))),0)</f>
        <v>0</v>
      </c>
      <c r="AF40" s="2059"/>
      <c r="AG40" s="2059"/>
      <c r="AH40" s="2060"/>
    </row>
    <row r="41" spans="1:34" ht="12" customHeight="1" x14ac:dyDescent="0.25">
      <c r="A41" s="219"/>
      <c r="B41" s="2048" t="s">
        <v>307</v>
      </c>
      <c r="C41" s="2049"/>
      <c r="D41" s="2049"/>
      <c r="E41" s="2049"/>
      <c r="F41" s="2049"/>
      <c r="G41" s="2049"/>
      <c r="H41" s="2049"/>
      <c r="I41" s="2049"/>
      <c r="J41" s="2049"/>
      <c r="K41" s="2049"/>
      <c r="L41" s="2049"/>
      <c r="M41" s="2049"/>
      <c r="N41" s="2049"/>
      <c r="O41" s="2049"/>
      <c r="P41" s="2049"/>
      <c r="Q41" s="2050"/>
      <c r="R41" s="2051">
        <v>0.8</v>
      </c>
      <c r="S41" s="2052"/>
      <c r="T41" s="2053"/>
      <c r="U41" s="2051">
        <v>0.6</v>
      </c>
      <c r="V41" s="2052"/>
      <c r="W41" s="2053"/>
      <c r="X41" s="2051">
        <v>0.7</v>
      </c>
      <c r="Y41" s="2052"/>
      <c r="Z41" s="2054"/>
      <c r="AA41" s="2055"/>
      <c r="AB41" s="2056"/>
      <c r="AC41" s="2056"/>
      <c r="AD41" s="2057"/>
      <c r="AE41" s="2058">
        <f>IF(AE$38=0,IF(AND(($AE$7)="1,4",ISNUMBER(R41)),R41*AA41/100,IF(AND(($AE$7)="1,5",ISNUMBER(U41)),U41*AA41/100,IF(AND(($AE$7)="1,6",ISNUMBER(X41)),X41*AA41/100,"erro"))),0)</f>
        <v>0</v>
      </c>
      <c r="AF41" s="2059"/>
      <c r="AG41" s="2059"/>
      <c r="AH41" s="2060"/>
    </row>
    <row r="42" spans="1:34" ht="15" customHeight="1" x14ac:dyDescent="0.25">
      <c r="A42" s="217">
        <v>10</v>
      </c>
      <c r="B42" s="2067" t="s">
        <v>308</v>
      </c>
      <c r="C42" s="2068"/>
      <c r="D42" s="2068"/>
      <c r="E42" s="2068"/>
      <c r="F42" s="2068"/>
      <c r="G42" s="2068"/>
      <c r="H42" s="2068"/>
      <c r="I42" s="2068"/>
      <c r="J42" s="2068"/>
      <c r="K42" s="2068"/>
      <c r="L42" s="2068"/>
      <c r="M42" s="2068"/>
      <c r="N42" s="2068"/>
      <c r="O42" s="2068"/>
      <c r="P42" s="2068"/>
      <c r="Q42" s="2069"/>
      <c r="R42" s="2070">
        <v>5</v>
      </c>
      <c r="S42" s="2071"/>
      <c r="T42" s="2072"/>
      <c r="U42" s="2070">
        <v>5</v>
      </c>
      <c r="V42" s="2071"/>
      <c r="W42" s="2072"/>
      <c r="X42" s="2070">
        <v>4.3</v>
      </c>
      <c r="Y42" s="2071"/>
      <c r="Z42" s="2073"/>
      <c r="AA42" s="2074"/>
      <c r="AB42" s="2075"/>
      <c r="AC42" s="2075"/>
      <c r="AD42" s="2076"/>
      <c r="AE42" s="2077">
        <f>IF(AND(($AE$7)="1,4",ISNUMBER(R42)),R42*AA42/100,IF(AND(($AE$7)="1,5",ISNUMBER(U42)),U42*AA42/100,IF(AND(($AE$7)="1,6",ISNUMBER(X42)),X42*AA42/100,"erro")))</f>
        <v>0</v>
      </c>
      <c r="AF42" s="2078"/>
      <c r="AG42" s="2078"/>
      <c r="AH42" s="2079"/>
    </row>
    <row r="43" spans="1:34" ht="12" customHeight="1" x14ac:dyDescent="0.25">
      <c r="A43" s="218"/>
      <c r="B43" s="2048" t="s">
        <v>309</v>
      </c>
      <c r="C43" s="2049"/>
      <c r="D43" s="2049"/>
      <c r="E43" s="2049"/>
      <c r="F43" s="2049"/>
      <c r="G43" s="2049"/>
      <c r="H43" s="2049"/>
      <c r="I43" s="2049"/>
      <c r="J43" s="2049"/>
      <c r="K43" s="2049"/>
      <c r="L43" s="2049"/>
      <c r="M43" s="2049"/>
      <c r="N43" s="2049"/>
      <c r="O43" s="2049"/>
      <c r="P43" s="2049"/>
      <c r="Q43" s="2050"/>
      <c r="R43" s="2051">
        <v>1.5</v>
      </c>
      <c r="S43" s="2052"/>
      <c r="T43" s="2053"/>
      <c r="U43" s="2051">
        <v>1.9</v>
      </c>
      <c r="V43" s="2052"/>
      <c r="W43" s="2053"/>
      <c r="X43" s="2051">
        <v>1.5</v>
      </c>
      <c r="Y43" s="2052"/>
      <c r="Z43" s="2054"/>
      <c r="AA43" s="2064"/>
      <c r="AB43" s="2065"/>
      <c r="AC43" s="2065"/>
      <c r="AD43" s="2066"/>
      <c r="AE43" s="2058">
        <f>IF(AE$42=0,IF(AND(($AE$7)="1,4",ISNUMBER(R43)),R43*AA43/100,IF(AND(($AE$7)="1,5",ISNUMBER(U43)),U43*AA43/100,IF(AND(($AE$7)="1,6",ISNUMBER(X43)),X43*AA43/100,"erro"))),0)</f>
        <v>0</v>
      </c>
      <c r="AF43" s="2059"/>
      <c r="AG43" s="2059"/>
      <c r="AH43" s="2060"/>
    </row>
    <row r="44" spans="1:34" ht="12" customHeight="1" x14ac:dyDescent="0.25">
      <c r="A44" s="218"/>
      <c r="B44" s="2048" t="s">
        <v>310</v>
      </c>
      <c r="C44" s="2049"/>
      <c r="D44" s="2049"/>
      <c r="E44" s="2049"/>
      <c r="F44" s="2049"/>
      <c r="G44" s="2049"/>
      <c r="H44" s="2049"/>
      <c r="I44" s="2049"/>
      <c r="J44" s="2049"/>
      <c r="K44" s="2049"/>
      <c r="L44" s="2049"/>
      <c r="M44" s="2049"/>
      <c r="N44" s="2049"/>
      <c r="O44" s="2049"/>
      <c r="P44" s="2049"/>
      <c r="Q44" s="2050"/>
      <c r="R44" s="2051">
        <v>1.2</v>
      </c>
      <c r="S44" s="2052"/>
      <c r="T44" s="2053"/>
      <c r="U44" s="2051">
        <v>1.5</v>
      </c>
      <c r="V44" s="2052"/>
      <c r="W44" s="2053"/>
      <c r="X44" s="2051">
        <v>1.3</v>
      </c>
      <c r="Y44" s="2052"/>
      <c r="Z44" s="2054"/>
      <c r="AA44" s="2061"/>
      <c r="AB44" s="2062"/>
      <c r="AC44" s="2062"/>
      <c r="AD44" s="2063"/>
      <c r="AE44" s="2058">
        <f>IF(AE$42=0,IF(AND(($AE$7)="1,4",ISNUMBER(R44)),R44*AA44/100,IF(AND(($AE$7)="1,5",ISNUMBER(U44)),U44*AA44/100,IF(AND(($AE$7)="1,6",ISNUMBER(X44)),X44*AA44/100,"erro"))),0)</f>
        <v>0</v>
      </c>
      <c r="AF44" s="2059"/>
      <c r="AG44" s="2059"/>
      <c r="AH44" s="2060"/>
    </row>
    <row r="45" spans="1:34" ht="12" customHeight="1" x14ac:dyDescent="0.25">
      <c r="A45" s="219"/>
      <c r="B45" s="2048" t="s">
        <v>311</v>
      </c>
      <c r="C45" s="2049"/>
      <c r="D45" s="2049"/>
      <c r="E45" s="2049"/>
      <c r="F45" s="2049"/>
      <c r="G45" s="2049"/>
      <c r="H45" s="2049"/>
      <c r="I45" s="2049"/>
      <c r="J45" s="2049"/>
      <c r="K45" s="2049"/>
      <c r="L45" s="2049"/>
      <c r="M45" s="2049"/>
      <c r="N45" s="2049"/>
      <c r="O45" s="2049"/>
      <c r="P45" s="2049"/>
      <c r="Q45" s="2050"/>
      <c r="R45" s="2051">
        <v>2.2999999999999998</v>
      </c>
      <c r="S45" s="2052"/>
      <c r="T45" s="2053"/>
      <c r="U45" s="2051">
        <v>1.6</v>
      </c>
      <c r="V45" s="2052"/>
      <c r="W45" s="2053"/>
      <c r="X45" s="2051">
        <v>1.5</v>
      </c>
      <c r="Y45" s="2052"/>
      <c r="Z45" s="2054"/>
      <c r="AA45" s="2055"/>
      <c r="AB45" s="2056"/>
      <c r="AC45" s="2056"/>
      <c r="AD45" s="2057"/>
      <c r="AE45" s="2058">
        <f>IF(AE$42=0,IF(AND(($AE$7)="1,4",ISNUMBER(R45)),R45*AA45/100,IF(AND(($AE$7)="1,5",ISNUMBER(U45)),U45*AA45/100,IF(AND(($AE$7)="1,6",ISNUMBER(X45)),X45*AA45/100,"erro"))),0)</f>
        <v>0</v>
      </c>
      <c r="AF45" s="2059"/>
      <c r="AG45" s="2059"/>
      <c r="AH45" s="2060"/>
    </row>
    <row r="46" spans="1:34" ht="15" customHeight="1" x14ac:dyDescent="0.25">
      <c r="A46" s="217">
        <v>11</v>
      </c>
      <c r="B46" s="2067" t="s">
        <v>312</v>
      </c>
      <c r="C46" s="2068"/>
      <c r="D46" s="2068"/>
      <c r="E46" s="2068"/>
      <c r="F46" s="2068"/>
      <c r="G46" s="2068"/>
      <c r="H46" s="2068"/>
      <c r="I46" s="2068"/>
      <c r="J46" s="2068"/>
      <c r="K46" s="2068"/>
      <c r="L46" s="2068"/>
      <c r="M46" s="2068"/>
      <c r="N46" s="2068"/>
      <c r="O46" s="2068"/>
      <c r="P46" s="2068"/>
      <c r="Q46" s="2069"/>
      <c r="R46" s="2070" t="s">
        <v>285</v>
      </c>
      <c r="S46" s="2071"/>
      <c r="T46" s="2072"/>
      <c r="U46" s="2070" t="s">
        <v>285</v>
      </c>
      <c r="V46" s="2071"/>
      <c r="W46" s="2072"/>
      <c r="X46" s="2070">
        <v>6</v>
      </c>
      <c r="Y46" s="2071"/>
      <c r="Z46" s="2073"/>
      <c r="AA46" s="2074"/>
      <c r="AB46" s="2075"/>
      <c r="AC46" s="2075"/>
      <c r="AD46" s="2076"/>
      <c r="AE46" s="2077">
        <f>IF(($AE$7)="1,4","-",IF(($AE$7)="1,5","-",IF(AND(($AE$7)="1,6",ISNUMBER(X46)),X46*AA46/100,"erro")))</f>
        <v>0</v>
      </c>
      <c r="AF46" s="2078"/>
      <c r="AG46" s="2078"/>
      <c r="AH46" s="2079"/>
    </row>
    <row r="47" spans="1:34" ht="12" customHeight="1" x14ac:dyDescent="0.25">
      <c r="A47" s="218"/>
      <c r="B47" s="2048" t="s">
        <v>313</v>
      </c>
      <c r="C47" s="2049"/>
      <c r="D47" s="2049"/>
      <c r="E47" s="2049"/>
      <c r="F47" s="2049"/>
      <c r="G47" s="2049"/>
      <c r="H47" s="2049"/>
      <c r="I47" s="2049"/>
      <c r="J47" s="2049"/>
      <c r="K47" s="2049"/>
      <c r="L47" s="2049"/>
      <c r="M47" s="2049"/>
      <c r="N47" s="2049"/>
      <c r="O47" s="2049"/>
      <c r="P47" s="2049"/>
      <c r="Q47" s="2050"/>
      <c r="R47" s="2051" t="s">
        <v>285</v>
      </c>
      <c r="S47" s="2052"/>
      <c r="T47" s="2053"/>
      <c r="U47" s="2051" t="s">
        <v>285</v>
      </c>
      <c r="V47" s="2052"/>
      <c r="W47" s="2053"/>
      <c r="X47" s="2051">
        <v>2.7</v>
      </c>
      <c r="Y47" s="2052"/>
      <c r="Z47" s="2054"/>
      <c r="AA47" s="2064"/>
      <c r="AB47" s="2065"/>
      <c r="AC47" s="2065"/>
      <c r="AD47" s="2066"/>
      <c r="AE47" s="2058">
        <f>IF(AE$35=0,IF(($AE$7)="1,4","-",IF(($AE$7)="1,5","-",IF(AND(($AE$7)="1,6",ISNUMBER(X47)),X47*AA47/100,"erro"))),0)</f>
        <v>0</v>
      </c>
      <c r="AF47" s="2059"/>
      <c r="AG47" s="2059"/>
      <c r="AH47" s="2060"/>
    </row>
    <row r="48" spans="1:34" ht="12" customHeight="1" x14ac:dyDescent="0.25">
      <c r="A48" s="219"/>
      <c r="B48" s="2048" t="s">
        <v>314</v>
      </c>
      <c r="C48" s="2049"/>
      <c r="D48" s="2049"/>
      <c r="E48" s="2049"/>
      <c r="F48" s="2049"/>
      <c r="G48" s="2049"/>
      <c r="H48" s="2049"/>
      <c r="I48" s="2049"/>
      <c r="J48" s="2049"/>
      <c r="K48" s="2049"/>
      <c r="L48" s="2049"/>
      <c r="M48" s="2049"/>
      <c r="N48" s="2049"/>
      <c r="O48" s="2049"/>
      <c r="P48" s="2049"/>
      <c r="Q48" s="2050"/>
      <c r="R48" s="2051" t="s">
        <v>285</v>
      </c>
      <c r="S48" s="2052"/>
      <c r="T48" s="2053"/>
      <c r="U48" s="2051" t="s">
        <v>285</v>
      </c>
      <c r="V48" s="2052"/>
      <c r="W48" s="2053"/>
      <c r="X48" s="2051">
        <v>3.3</v>
      </c>
      <c r="Y48" s="2052"/>
      <c r="Z48" s="2054"/>
      <c r="AA48" s="2055"/>
      <c r="AB48" s="2056"/>
      <c r="AC48" s="2056"/>
      <c r="AD48" s="2057"/>
      <c r="AE48" s="2058">
        <f>IF(AE$35=0,IF(($AE$7)="1,4","-",IF(($AE$7)="1,5","-",IF(AND(($AE$7)="1,6",ISNUMBER(X48)),X48*AA48/100,"erro"))),0)</f>
        <v>0</v>
      </c>
      <c r="AF48" s="2059"/>
      <c r="AG48" s="2059"/>
      <c r="AH48" s="2060"/>
    </row>
    <row r="49" spans="1:34" ht="15" customHeight="1" x14ac:dyDescent="0.25">
      <c r="A49" s="217">
        <v>12</v>
      </c>
      <c r="B49" s="2067" t="s">
        <v>315</v>
      </c>
      <c r="C49" s="2068"/>
      <c r="D49" s="2068"/>
      <c r="E49" s="2068"/>
      <c r="F49" s="2068"/>
      <c r="G49" s="2068"/>
      <c r="H49" s="2068"/>
      <c r="I49" s="2068"/>
      <c r="J49" s="2068"/>
      <c r="K49" s="2068"/>
      <c r="L49" s="2068"/>
      <c r="M49" s="2068"/>
      <c r="N49" s="2068"/>
      <c r="O49" s="2068"/>
      <c r="P49" s="2068"/>
      <c r="Q49" s="2069"/>
      <c r="R49" s="2070">
        <v>2</v>
      </c>
      <c r="S49" s="2071"/>
      <c r="T49" s="2072"/>
      <c r="U49" s="2070">
        <v>2.7</v>
      </c>
      <c r="V49" s="2071"/>
      <c r="W49" s="2072"/>
      <c r="X49" s="2070">
        <v>2.6</v>
      </c>
      <c r="Y49" s="2071"/>
      <c r="Z49" s="2073"/>
      <c r="AA49" s="2074"/>
      <c r="AB49" s="2075"/>
      <c r="AC49" s="2075"/>
      <c r="AD49" s="2076"/>
      <c r="AE49" s="2077">
        <f>IF(AND(($AE$7)="1,4",ISNUMBER(R49)),R49*AA49/100,IF(AND(($AE$7)="1,5",ISNUMBER(U49)),U49*AA49/100,IF(AND(($AE$7)="1,6",ISNUMBER(X49)),X49*AA49/100,"erro")))</f>
        <v>0</v>
      </c>
      <c r="AF49" s="2078"/>
      <c r="AG49" s="2078"/>
      <c r="AH49" s="2079"/>
    </row>
    <row r="50" spans="1:34" ht="12" customHeight="1" x14ac:dyDescent="0.25">
      <c r="A50" s="218"/>
      <c r="B50" s="2048" t="s">
        <v>316</v>
      </c>
      <c r="C50" s="2049"/>
      <c r="D50" s="2049"/>
      <c r="E50" s="2049"/>
      <c r="F50" s="2049"/>
      <c r="G50" s="2049"/>
      <c r="H50" s="2049"/>
      <c r="I50" s="2049"/>
      <c r="J50" s="2049"/>
      <c r="K50" s="2049"/>
      <c r="L50" s="2049"/>
      <c r="M50" s="2049"/>
      <c r="N50" s="2049"/>
      <c r="O50" s="2049"/>
      <c r="P50" s="2049"/>
      <c r="Q50" s="2050"/>
      <c r="R50" s="2051">
        <v>1.2</v>
      </c>
      <c r="S50" s="2052"/>
      <c r="T50" s="2053"/>
      <c r="U50" s="2051">
        <v>1.5</v>
      </c>
      <c r="V50" s="2052"/>
      <c r="W50" s="2053"/>
      <c r="X50" s="2051">
        <v>1.3</v>
      </c>
      <c r="Y50" s="2052"/>
      <c r="Z50" s="2054"/>
      <c r="AA50" s="2064"/>
      <c r="AB50" s="2065"/>
      <c r="AC50" s="2065"/>
      <c r="AD50" s="2066"/>
      <c r="AE50" s="2058">
        <f>IF(AE$49=0,IF(AND(($AE$7)="1,4",ISNUMBER(R50)),R50*AA50/100,IF(AND(($AE$7)="1,5",ISNUMBER(U50)),U50*AA50/100,IF(AND(($AE$7)="1,6",ISNUMBER(X50)),X50*AA50/100,"erro"))),0)</f>
        <v>0</v>
      </c>
      <c r="AF50" s="2059"/>
      <c r="AG50" s="2059"/>
      <c r="AH50" s="2060"/>
    </row>
    <row r="51" spans="1:34" ht="12" customHeight="1" x14ac:dyDescent="0.25">
      <c r="A51" s="218"/>
      <c r="B51" s="2048" t="s">
        <v>317</v>
      </c>
      <c r="C51" s="2049"/>
      <c r="D51" s="2049"/>
      <c r="E51" s="2049"/>
      <c r="F51" s="2049"/>
      <c r="G51" s="2049"/>
      <c r="H51" s="2049"/>
      <c r="I51" s="2049"/>
      <c r="J51" s="2049"/>
      <c r="K51" s="2049"/>
      <c r="L51" s="2049"/>
      <c r="M51" s="2049"/>
      <c r="N51" s="2049"/>
      <c r="O51" s="2049"/>
      <c r="P51" s="2049"/>
      <c r="Q51" s="2050"/>
      <c r="R51" s="2051">
        <v>0.4</v>
      </c>
      <c r="S51" s="2052"/>
      <c r="T51" s="2053"/>
      <c r="U51" s="2051">
        <v>0.5</v>
      </c>
      <c r="V51" s="2052"/>
      <c r="W51" s="2053"/>
      <c r="X51" s="2051">
        <v>0.5</v>
      </c>
      <c r="Y51" s="2052"/>
      <c r="Z51" s="2054"/>
      <c r="AA51" s="2061"/>
      <c r="AB51" s="2062"/>
      <c r="AC51" s="2062"/>
      <c r="AD51" s="2063"/>
      <c r="AE51" s="2058">
        <f>IF(AE$49=0,IF(AND(($AE$7)="1,4",ISNUMBER(R51)),R51*AA51/100,IF(AND(($AE$7)="1,5",ISNUMBER(U51)),U51*AA51/100,IF(AND(($AE$7)="1,6",ISNUMBER(X51)),X51*AA51/100,"erro"))),0)</f>
        <v>0</v>
      </c>
      <c r="AF51" s="2059"/>
      <c r="AG51" s="2059"/>
      <c r="AH51" s="2060"/>
    </row>
    <row r="52" spans="1:34" ht="12" customHeight="1" x14ac:dyDescent="0.25">
      <c r="A52" s="219"/>
      <c r="B52" s="2048" t="s">
        <v>318</v>
      </c>
      <c r="C52" s="2049"/>
      <c r="D52" s="2049"/>
      <c r="E52" s="2049"/>
      <c r="F52" s="2049"/>
      <c r="G52" s="2049"/>
      <c r="H52" s="2049"/>
      <c r="I52" s="2049"/>
      <c r="J52" s="2049"/>
      <c r="K52" s="2049"/>
      <c r="L52" s="2049"/>
      <c r="M52" s="2049"/>
      <c r="N52" s="2049"/>
      <c r="O52" s="2049"/>
      <c r="P52" s="2049"/>
      <c r="Q52" s="2050"/>
      <c r="R52" s="2051">
        <v>0.4</v>
      </c>
      <c r="S52" s="2052"/>
      <c r="T52" s="2053"/>
      <c r="U52" s="2051">
        <v>0.7</v>
      </c>
      <c r="V52" s="2052"/>
      <c r="W52" s="2053"/>
      <c r="X52" s="2051">
        <v>0.8</v>
      </c>
      <c r="Y52" s="2052"/>
      <c r="Z52" s="2054"/>
      <c r="AA52" s="2055"/>
      <c r="AB52" s="2056"/>
      <c r="AC52" s="2056"/>
      <c r="AD52" s="2057"/>
      <c r="AE52" s="2058">
        <f>IF(AE$49=0,IF(AND(($AE$7)="1,4",ISNUMBER(R52)),R52*AA52/100,IF(AND(($AE$7)="1,5",ISNUMBER(U52)),U52*AA52/100,IF(AND(($AE$7)="1,6",ISNUMBER(X52)),X52*AA52/100,"erro"))),0)</f>
        <v>0</v>
      </c>
      <c r="AF52" s="2059"/>
      <c r="AG52" s="2059"/>
      <c r="AH52" s="2060"/>
    </row>
    <row r="53" spans="1:34" ht="15" customHeight="1" x14ac:dyDescent="0.25">
      <c r="A53" s="217">
        <v>13</v>
      </c>
      <c r="B53" s="2067" t="s">
        <v>319</v>
      </c>
      <c r="C53" s="2068"/>
      <c r="D53" s="2068"/>
      <c r="E53" s="2068"/>
      <c r="F53" s="2068"/>
      <c r="G53" s="2068"/>
      <c r="H53" s="2068"/>
      <c r="I53" s="2068"/>
      <c r="J53" s="2068"/>
      <c r="K53" s="2068"/>
      <c r="L53" s="2068"/>
      <c r="M53" s="2068"/>
      <c r="N53" s="2068"/>
      <c r="O53" s="2068"/>
      <c r="P53" s="2068"/>
      <c r="Q53" s="2069"/>
      <c r="R53" s="2070">
        <v>8.3000000000000007</v>
      </c>
      <c r="S53" s="2071"/>
      <c r="T53" s="2072"/>
      <c r="U53" s="2070">
        <v>6</v>
      </c>
      <c r="V53" s="2071"/>
      <c r="W53" s="2072"/>
      <c r="X53" s="2070">
        <v>5.4</v>
      </c>
      <c r="Y53" s="2071"/>
      <c r="Z53" s="2073"/>
      <c r="AA53" s="2074"/>
      <c r="AB53" s="2075"/>
      <c r="AC53" s="2075"/>
      <c r="AD53" s="2076"/>
      <c r="AE53" s="2077">
        <f>IF(AND(($AE$7)="1,4",ISNUMBER(R53)),R53*AA53/100,IF(AND(($AE$7)="1,5",ISNUMBER(U53)),U53*AA53/100,IF(AND(($AE$7)="1,6",ISNUMBER(X53)),X53*AA53/100,"erro")))</f>
        <v>0</v>
      </c>
      <c r="AF53" s="2078"/>
      <c r="AG53" s="2078"/>
      <c r="AH53" s="2079"/>
    </row>
    <row r="54" spans="1:34" ht="12" customHeight="1" x14ac:dyDescent="0.25">
      <c r="A54" s="218"/>
      <c r="B54" s="2048" t="s">
        <v>320</v>
      </c>
      <c r="C54" s="2049"/>
      <c r="D54" s="2049"/>
      <c r="E54" s="2049"/>
      <c r="F54" s="2049"/>
      <c r="G54" s="2049"/>
      <c r="H54" s="2049"/>
      <c r="I54" s="2049"/>
      <c r="J54" s="2049"/>
      <c r="K54" s="2049"/>
      <c r="L54" s="2049"/>
      <c r="M54" s="2049"/>
      <c r="N54" s="2049"/>
      <c r="O54" s="2049"/>
      <c r="P54" s="2049"/>
      <c r="Q54" s="2050"/>
      <c r="R54" s="2051">
        <v>6</v>
      </c>
      <c r="S54" s="2052"/>
      <c r="T54" s="2053"/>
      <c r="U54" s="2051">
        <v>4.8</v>
      </c>
      <c r="V54" s="2052"/>
      <c r="W54" s="2053"/>
      <c r="X54" s="2051">
        <v>4.0999999999999996</v>
      </c>
      <c r="Y54" s="2052"/>
      <c r="Z54" s="2054"/>
      <c r="AA54" s="2064"/>
      <c r="AB54" s="2065"/>
      <c r="AC54" s="2065"/>
      <c r="AD54" s="2066"/>
      <c r="AE54" s="2058">
        <f>IF(AE$53=0,IF(AND(($AE$7)="1,4",ISNUMBER(R54)),R54*AA54/100,IF(AND(($AE$7)="1,5",ISNUMBER(U54)),U54*AA54/100,IF(AND(($AE$7)="1,6",ISNUMBER(X54)),X54*AA54/100,"erro"))),0)</f>
        <v>0</v>
      </c>
      <c r="AF54" s="2059"/>
      <c r="AG54" s="2059"/>
      <c r="AH54" s="2060"/>
    </row>
    <row r="55" spans="1:34" ht="12" customHeight="1" x14ac:dyDescent="0.25">
      <c r="A55" s="219"/>
      <c r="B55" s="2048" t="s">
        <v>321</v>
      </c>
      <c r="C55" s="2049"/>
      <c r="D55" s="2049"/>
      <c r="E55" s="2049"/>
      <c r="F55" s="2049"/>
      <c r="G55" s="2049"/>
      <c r="H55" s="2049"/>
      <c r="I55" s="2049"/>
      <c r="J55" s="2049"/>
      <c r="K55" s="2049"/>
      <c r="L55" s="2049"/>
      <c r="M55" s="2049"/>
      <c r="N55" s="2049"/>
      <c r="O55" s="2049"/>
      <c r="P55" s="2049"/>
      <c r="Q55" s="2050"/>
      <c r="R55" s="2051">
        <v>2.2999999999999998</v>
      </c>
      <c r="S55" s="2052"/>
      <c r="T55" s="2053"/>
      <c r="U55" s="2051">
        <v>1.2</v>
      </c>
      <c r="V55" s="2052"/>
      <c r="W55" s="2053"/>
      <c r="X55" s="2051">
        <v>1.3</v>
      </c>
      <c r="Y55" s="2052"/>
      <c r="Z55" s="2054"/>
      <c r="AA55" s="2055"/>
      <c r="AB55" s="2056"/>
      <c r="AC55" s="2056"/>
      <c r="AD55" s="2057"/>
      <c r="AE55" s="2058">
        <f>IF(AE$53=0,IF(AND(($AE$7)="1,4",ISNUMBER(R55)),R55*AA55/100,IF(AND(($AE$7)="1,5",ISNUMBER(U55)),U55*AA55/100,IF(AND(($AE$7)="1,6",ISNUMBER(X55)),X55*AA55/100,"erro"))),0)</f>
        <v>0</v>
      </c>
      <c r="AF55" s="2059"/>
      <c r="AG55" s="2059"/>
      <c r="AH55" s="2060"/>
    </row>
    <row r="56" spans="1:34" ht="15" customHeight="1" x14ac:dyDescent="0.25">
      <c r="A56" s="217">
        <v>14</v>
      </c>
      <c r="B56" s="2080" t="s">
        <v>322</v>
      </c>
      <c r="C56" s="2081"/>
      <c r="D56" s="2081"/>
      <c r="E56" s="2081"/>
      <c r="F56" s="2081"/>
      <c r="G56" s="2081"/>
      <c r="H56" s="2081"/>
      <c r="I56" s="2081"/>
      <c r="J56" s="2081"/>
      <c r="K56" s="2081"/>
      <c r="L56" s="2081"/>
      <c r="M56" s="2081"/>
      <c r="N56" s="2081"/>
      <c r="O56" s="2081"/>
      <c r="P56" s="2081"/>
      <c r="Q56" s="2082"/>
      <c r="R56" s="2070">
        <v>5</v>
      </c>
      <c r="S56" s="2071"/>
      <c r="T56" s="2072"/>
      <c r="U56" s="2070">
        <v>5.2</v>
      </c>
      <c r="V56" s="2071"/>
      <c r="W56" s="2072"/>
      <c r="X56" s="2070">
        <v>5.5</v>
      </c>
      <c r="Y56" s="2071"/>
      <c r="Z56" s="2073"/>
      <c r="AA56" s="2074"/>
      <c r="AB56" s="2075"/>
      <c r="AC56" s="2075"/>
      <c r="AD56" s="2076"/>
      <c r="AE56" s="2077">
        <f>IF(AND(($AE$7)="1,4",ISNUMBER(R56)),R56*AA56/100,IF(AND(($AE$7)="1,5",ISNUMBER(U56)),U56*AA56/100,IF(AND(($AE$7)="1,6",ISNUMBER(X56)),X56*AA56/100,"erro")))</f>
        <v>0</v>
      </c>
      <c r="AF56" s="2078"/>
      <c r="AG56" s="2078"/>
      <c r="AH56" s="2079"/>
    </row>
    <row r="57" spans="1:34" ht="12" customHeight="1" x14ac:dyDescent="0.25">
      <c r="A57" s="218"/>
      <c r="B57" s="2048" t="s">
        <v>323</v>
      </c>
      <c r="C57" s="2049"/>
      <c r="D57" s="2049"/>
      <c r="E57" s="2049"/>
      <c r="F57" s="2049"/>
      <c r="G57" s="2049"/>
      <c r="H57" s="2049"/>
      <c r="I57" s="2049"/>
      <c r="J57" s="2049"/>
      <c r="K57" s="2049"/>
      <c r="L57" s="2049"/>
      <c r="M57" s="2049"/>
      <c r="N57" s="2049"/>
      <c r="O57" s="2049"/>
      <c r="P57" s="2049"/>
      <c r="Q57" s="2050"/>
      <c r="R57" s="2051">
        <v>2.7</v>
      </c>
      <c r="S57" s="2052"/>
      <c r="T57" s="2053"/>
      <c r="U57" s="2051">
        <v>2.9</v>
      </c>
      <c r="V57" s="2052"/>
      <c r="W57" s="2053"/>
      <c r="X57" s="2051">
        <v>2.7</v>
      </c>
      <c r="Y57" s="2052"/>
      <c r="Z57" s="2054"/>
      <c r="AA57" s="2064"/>
      <c r="AB57" s="2065"/>
      <c r="AC57" s="2065"/>
      <c r="AD57" s="2066"/>
      <c r="AE57" s="2058">
        <f>IF(AE$56=0,IF(AND(($AE$7)="1,4",ISNUMBER(R57)),R57*AA57/100,IF(AND(($AE$7)="1,5",ISNUMBER(U57)),U57*AA57/100,IF(AND(($AE$7)="1,6",ISNUMBER(X57)),X57*AA57/100,"erro"))),0)</f>
        <v>0</v>
      </c>
      <c r="AF57" s="2059"/>
      <c r="AG57" s="2059"/>
      <c r="AH57" s="2060"/>
    </row>
    <row r="58" spans="1:34" ht="12" customHeight="1" x14ac:dyDescent="0.25">
      <c r="A58" s="219"/>
      <c r="B58" s="2048" t="s">
        <v>324</v>
      </c>
      <c r="C58" s="2049"/>
      <c r="D58" s="2049"/>
      <c r="E58" s="2049"/>
      <c r="F58" s="2049"/>
      <c r="G58" s="2049"/>
      <c r="H58" s="2049"/>
      <c r="I58" s="2049"/>
      <c r="J58" s="2049"/>
      <c r="K58" s="2049"/>
      <c r="L58" s="2049"/>
      <c r="M58" s="2049"/>
      <c r="N58" s="2049"/>
      <c r="O58" s="2049"/>
      <c r="P58" s="2049"/>
      <c r="Q58" s="2050"/>
      <c r="R58" s="2051">
        <v>2.2999999999999998</v>
      </c>
      <c r="S58" s="2052"/>
      <c r="T58" s="2053"/>
      <c r="U58" s="2051">
        <v>2.2999999999999998</v>
      </c>
      <c r="V58" s="2052"/>
      <c r="W58" s="2053"/>
      <c r="X58" s="2051">
        <v>2.8</v>
      </c>
      <c r="Y58" s="2052"/>
      <c r="Z58" s="2054"/>
      <c r="AA58" s="2055"/>
      <c r="AB58" s="2056"/>
      <c r="AC58" s="2056"/>
      <c r="AD58" s="2057"/>
      <c r="AE58" s="2058">
        <f>IF(AE$56=0,IF(AND(($AE$7)="1,4",ISNUMBER(R58)),R58*AA58/100,IF(AND(($AE$7)="1,5",ISNUMBER(U58)),U58*AA58/100,IF(AND(($AE$7)="1,6",ISNUMBER(X58)),X58*AA58/100,"erro"))),0)</f>
        <v>0</v>
      </c>
      <c r="AF58" s="2059"/>
      <c r="AG58" s="2059"/>
      <c r="AH58" s="2060"/>
    </row>
    <row r="59" spans="1:34" ht="15" customHeight="1" x14ac:dyDescent="0.25">
      <c r="A59" s="216">
        <v>15</v>
      </c>
      <c r="B59" s="2067" t="s">
        <v>325</v>
      </c>
      <c r="C59" s="2068"/>
      <c r="D59" s="2068"/>
      <c r="E59" s="2068"/>
      <c r="F59" s="2068"/>
      <c r="G59" s="2068"/>
      <c r="H59" s="2068"/>
      <c r="I59" s="2068"/>
      <c r="J59" s="2068"/>
      <c r="K59" s="2068"/>
      <c r="L59" s="2068"/>
      <c r="M59" s="2068"/>
      <c r="N59" s="2068"/>
      <c r="O59" s="2068"/>
      <c r="P59" s="2068"/>
      <c r="Q59" s="2069"/>
      <c r="R59" s="2070">
        <v>1.5</v>
      </c>
      <c r="S59" s="2071"/>
      <c r="T59" s="2072"/>
      <c r="U59" s="2070">
        <v>1.3</v>
      </c>
      <c r="V59" s="2071"/>
      <c r="W59" s="2072"/>
      <c r="X59" s="2070">
        <v>1.3</v>
      </c>
      <c r="Y59" s="2071"/>
      <c r="Z59" s="2073"/>
      <c r="AA59" s="2074"/>
      <c r="AB59" s="2075"/>
      <c r="AC59" s="2075"/>
      <c r="AD59" s="2076"/>
      <c r="AE59" s="2077">
        <f t="shared" ref="AE59:AE66" si="0">IF(AND(($AE$7)="1,4",ISNUMBER(R59)),R59*AA59/100,IF(AND(($AE$7)="1,5",ISNUMBER(U59)),U59*AA59/100,IF(AND(($AE$7)="1,6",ISNUMBER(X59)),X59*AA59/100,"erro")))</f>
        <v>0</v>
      </c>
      <c r="AF59" s="2078"/>
      <c r="AG59" s="2078"/>
      <c r="AH59" s="2079"/>
    </row>
    <row r="60" spans="1:34" ht="15" customHeight="1" x14ac:dyDescent="0.25">
      <c r="A60" s="216">
        <v>16</v>
      </c>
      <c r="B60" s="2067" t="s">
        <v>326</v>
      </c>
      <c r="C60" s="2068"/>
      <c r="D60" s="2068"/>
      <c r="E60" s="2068"/>
      <c r="F60" s="2068"/>
      <c r="G60" s="2068"/>
      <c r="H60" s="2068"/>
      <c r="I60" s="2068"/>
      <c r="J60" s="2068"/>
      <c r="K60" s="2068"/>
      <c r="L60" s="2068"/>
      <c r="M60" s="2068"/>
      <c r="N60" s="2068"/>
      <c r="O60" s="2068"/>
      <c r="P60" s="2068"/>
      <c r="Q60" s="2069"/>
      <c r="R60" s="2070">
        <v>2.2000000000000002</v>
      </c>
      <c r="S60" s="2071"/>
      <c r="T60" s="2072"/>
      <c r="U60" s="2070">
        <v>1.1000000000000001</v>
      </c>
      <c r="V60" s="2071"/>
      <c r="W60" s="2072"/>
      <c r="X60" s="2070">
        <v>1.5</v>
      </c>
      <c r="Y60" s="2071"/>
      <c r="Z60" s="2073"/>
      <c r="AA60" s="2074"/>
      <c r="AB60" s="2075"/>
      <c r="AC60" s="2075"/>
      <c r="AD60" s="2076"/>
      <c r="AE60" s="2077">
        <f t="shared" si="0"/>
        <v>0</v>
      </c>
      <c r="AF60" s="2078"/>
      <c r="AG60" s="2078"/>
      <c r="AH60" s="2079"/>
    </row>
    <row r="61" spans="1:34" ht="15" customHeight="1" x14ac:dyDescent="0.25">
      <c r="A61" s="216">
        <v>17</v>
      </c>
      <c r="B61" s="2067" t="s">
        <v>327</v>
      </c>
      <c r="C61" s="2068"/>
      <c r="D61" s="2068"/>
      <c r="E61" s="2068"/>
      <c r="F61" s="2068"/>
      <c r="G61" s="2068"/>
      <c r="H61" s="2068"/>
      <c r="I61" s="2068"/>
      <c r="J61" s="2068"/>
      <c r="K61" s="2068"/>
      <c r="L61" s="2068"/>
      <c r="M61" s="2068"/>
      <c r="N61" s="2068"/>
      <c r="O61" s="2068"/>
      <c r="P61" s="2068"/>
      <c r="Q61" s="2069"/>
      <c r="R61" s="2070">
        <v>0.8</v>
      </c>
      <c r="S61" s="2071"/>
      <c r="T61" s="2072"/>
      <c r="U61" s="2070">
        <v>1</v>
      </c>
      <c r="V61" s="2071"/>
      <c r="W61" s="2072"/>
      <c r="X61" s="2070">
        <v>1</v>
      </c>
      <c r="Y61" s="2071"/>
      <c r="Z61" s="2073"/>
      <c r="AA61" s="2074"/>
      <c r="AB61" s="2075"/>
      <c r="AC61" s="2075"/>
      <c r="AD61" s="2076"/>
      <c r="AE61" s="2077">
        <f t="shared" si="0"/>
        <v>0</v>
      </c>
      <c r="AF61" s="2078"/>
      <c r="AG61" s="2078"/>
      <c r="AH61" s="2079"/>
    </row>
    <row r="62" spans="1:34" ht="15" customHeight="1" x14ac:dyDescent="0.25">
      <c r="A62" s="216">
        <v>18</v>
      </c>
      <c r="B62" s="2067" t="s">
        <v>328</v>
      </c>
      <c r="C62" s="2068"/>
      <c r="D62" s="2068"/>
      <c r="E62" s="2068"/>
      <c r="F62" s="2068"/>
      <c r="G62" s="2068"/>
      <c r="H62" s="2068"/>
      <c r="I62" s="2068"/>
      <c r="J62" s="2068"/>
      <c r="K62" s="2068"/>
      <c r="L62" s="2068"/>
      <c r="M62" s="2068"/>
      <c r="N62" s="2068"/>
      <c r="O62" s="2068"/>
      <c r="P62" s="2068"/>
      <c r="Q62" s="2069"/>
      <c r="R62" s="2070">
        <v>3</v>
      </c>
      <c r="S62" s="2071"/>
      <c r="T62" s="2072"/>
      <c r="U62" s="2070">
        <v>3</v>
      </c>
      <c r="V62" s="2071"/>
      <c r="W62" s="2072"/>
      <c r="X62" s="2070">
        <v>3</v>
      </c>
      <c r="Y62" s="2071"/>
      <c r="Z62" s="2073"/>
      <c r="AA62" s="2074"/>
      <c r="AB62" s="2075"/>
      <c r="AC62" s="2075"/>
      <c r="AD62" s="2076"/>
      <c r="AE62" s="2077">
        <f t="shared" si="0"/>
        <v>0</v>
      </c>
      <c r="AF62" s="2078"/>
      <c r="AG62" s="2078"/>
      <c r="AH62" s="2079"/>
    </row>
    <row r="63" spans="1:34" ht="15" customHeight="1" x14ac:dyDescent="0.25">
      <c r="A63" s="216">
        <v>19</v>
      </c>
      <c r="B63" s="2067" t="s">
        <v>329</v>
      </c>
      <c r="C63" s="2068"/>
      <c r="D63" s="2068"/>
      <c r="E63" s="2068"/>
      <c r="F63" s="2068"/>
      <c r="G63" s="2068"/>
      <c r="H63" s="2068"/>
      <c r="I63" s="2068"/>
      <c r="J63" s="2068"/>
      <c r="K63" s="2068"/>
      <c r="L63" s="2068"/>
      <c r="M63" s="2068"/>
      <c r="N63" s="2068"/>
      <c r="O63" s="2068"/>
      <c r="P63" s="2068"/>
      <c r="Q63" s="2069"/>
      <c r="R63" s="2070">
        <v>1.4</v>
      </c>
      <c r="S63" s="2071"/>
      <c r="T63" s="2072"/>
      <c r="U63" s="2070">
        <v>1.2</v>
      </c>
      <c r="V63" s="2071"/>
      <c r="W63" s="2072"/>
      <c r="X63" s="2070">
        <v>1</v>
      </c>
      <c r="Y63" s="2071"/>
      <c r="Z63" s="2073"/>
      <c r="AA63" s="2074"/>
      <c r="AB63" s="2075"/>
      <c r="AC63" s="2075"/>
      <c r="AD63" s="2076"/>
      <c r="AE63" s="2077">
        <f t="shared" si="0"/>
        <v>0</v>
      </c>
      <c r="AF63" s="2078"/>
      <c r="AG63" s="2078"/>
      <c r="AH63" s="2079"/>
    </row>
    <row r="64" spans="1:34" ht="15" customHeight="1" x14ac:dyDescent="0.25">
      <c r="A64" s="216">
        <v>20</v>
      </c>
      <c r="B64" s="2067" t="s">
        <v>330</v>
      </c>
      <c r="C64" s="2068"/>
      <c r="D64" s="2068"/>
      <c r="E64" s="2068"/>
      <c r="F64" s="2068"/>
      <c r="G64" s="2068"/>
      <c r="H64" s="2068"/>
      <c r="I64" s="2068"/>
      <c r="J64" s="2068"/>
      <c r="K64" s="2068"/>
      <c r="L64" s="2068"/>
      <c r="M64" s="2068"/>
      <c r="N64" s="2068"/>
      <c r="O64" s="2068"/>
      <c r="P64" s="2068"/>
      <c r="Q64" s="2069"/>
      <c r="R64" s="2070">
        <v>2.5</v>
      </c>
      <c r="S64" s="2071"/>
      <c r="T64" s="2072"/>
      <c r="U64" s="2070">
        <v>2.9</v>
      </c>
      <c r="V64" s="2071"/>
      <c r="W64" s="2072"/>
      <c r="X64" s="2070">
        <v>2.5</v>
      </c>
      <c r="Y64" s="2071"/>
      <c r="Z64" s="2073"/>
      <c r="AA64" s="2074"/>
      <c r="AB64" s="2075"/>
      <c r="AC64" s="2075"/>
      <c r="AD64" s="2076"/>
      <c r="AE64" s="2077">
        <f t="shared" si="0"/>
        <v>0</v>
      </c>
      <c r="AF64" s="2078"/>
      <c r="AG64" s="2078"/>
      <c r="AH64" s="2079"/>
    </row>
    <row r="65" spans="1:34" ht="15" customHeight="1" x14ac:dyDescent="0.25">
      <c r="A65" s="216">
        <v>21</v>
      </c>
      <c r="B65" s="2067" t="s">
        <v>331</v>
      </c>
      <c r="C65" s="2068"/>
      <c r="D65" s="2068"/>
      <c r="E65" s="2068"/>
      <c r="F65" s="2068"/>
      <c r="G65" s="2068"/>
      <c r="H65" s="2068"/>
      <c r="I65" s="2068"/>
      <c r="J65" s="2068"/>
      <c r="K65" s="2068"/>
      <c r="L65" s="2068"/>
      <c r="M65" s="2068"/>
      <c r="N65" s="2068"/>
      <c r="O65" s="2068"/>
      <c r="P65" s="2068"/>
      <c r="Q65" s="2069"/>
      <c r="R65" s="2070">
        <v>2</v>
      </c>
      <c r="S65" s="2071"/>
      <c r="T65" s="2072"/>
      <c r="U65" s="2070">
        <v>2.2999999999999998</v>
      </c>
      <c r="V65" s="2071"/>
      <c r="W65" s="2072"/>
      <c r="X65" s="2070">
        <v>2</v>
      </c>
      <c r="Y65" s="2071"/>
      <c r="Z65" s="2073"/>
      <c r="AA65" s="2074"/>
      <c r="AB65" s="2075"/>
      <c r="AC65" s="2075"/>
      <c r="AD65" s="2076"/>
      <c r="AE65" s="2077">
        <f t="shared" si="0"/>
        <v>0</v>
      </c>
      <c r="AF65" s="2078"/>
      <c r="AG65" s="2078"/>
      <c r="AH65" s="2079"/>
    </row>
    <row r="66" spans="1:34" ht="15" customHeight="1" x14ac:dyDescent="0.25">
      <c r="A66" s="217">
        <v>22</v>
      </c>
      <c r="B66" s="2067" t="s">
        <v>332</v>
      </c>
      <c r="C66" s="2068"/>
      <c r="D66" s="2068"/>
      <c r="E66" s="2068"/>
      <c r="F66" s="2068"/>
      <c r="G66" s="2068"/>
      <c r="H66" s="2068"/>
      <c r="I66" s="2068"/>
      <c r="J66" s="2068"/>
      <c r="K66" s="2068"/>
      <c r="L66" s="2068"/>
      <c r="M66" s="2068"/>
      <c r="N66" s="2068"/>
      <c r="O66" s="2068"/>
      <c r="P66" s="2068"/>
      <c r="Q66" s="2069"/>
      <c r="R66" s="2070">
        <v>4</v>
      </c>
      <c r="S66" s="2071"/>
      <c r="T66" s="2072"/>
      <c r="U66" s="2070">
        <v>3.4</v>
      </c>
      <c r="V66" s="2071"/>
      <c r="W66" s="2072"/>
      <c r="X66" s="2070">
        <v>3.9</v>
      </c>
      <c r="Y66" s="2071"/>
      <c r="Z66" s="2073"/>
      <c r="AA66" s="2074"/>
      <c r="AB66" s="2075"/>
      <c r="AC66" s="2075"/>
      <c r="AD66" s="2076"/>
      <c r="AE66" s="2077">
        <f t="shared" si="0"/>
        <v>0</v>
      </c>
      <c r="AF66" s="2078"/>
      <c r="AG66" s="2078"/>
      <c r="AH66" s="2079"/>
    </row>
    <row r="67" spans="1:34" ht="12" customHeight="1" x14ac:dyDescent="0.25">
      <c r="A67" s="218"/>
      <c r="B67" s="2048" t="s">
        <v>333</v>
      </c>
      <c r="C67" s="2049"/>
      <c r="D67" s="2049"/>
      <c r="E67" s="2049"/>
      <c r="F67" s="2049"/>
      <c r="G67" s="2049"/>
      <c r="H67" s="2049"/>
      <c r="I67" s="2049"/>
      <c r="J67" s="2049"/>
      <c r="K67" s="2049"/>
      <c r="L67" s="2049"/>
      <c r="M67" s="2049"/>
      <c r="N67" s="2049"/>
      <c r="O67" s="2049"/>
      <c r="P67" s="2049"/>
      <c r="Q67" s="2050"/>
      <c r="R67" s="2051">
        <v>0.4</v>
      </c>
      <c r="S67" s="2052"/>
      <c r="T67" s="2053"/>
      <c r="U67" s="2051">
        <v>0.4</v>
      </c>
      <c r="V67" s="2052"/>
      <c r="W67" s="2053"/>
      <c r="X67" s="2051">
        <v>0.5</v>
      </c>
      <c r="Y67" s="2052"/>
      <c r="Z67" s="2054"/>
      <c r="AA67" s="2064"/>
      <c r="AB67" s="2065"/>
      <c r="AC67" s="2065"/>
      <c r="AD67" s="2066"/>
      <c r="AE67" s="2058">
        <f>IF(AE$66=0,IF(AND(($AE$7)="1,4",ISNUMBER(R67)),R67*AA67/100,IF(AND(($AE$7)="1,5",ISNUMBER(U67)),U67*AA67/100,IF(AND(($AE$7)="1,6",ISNUMBER(X67)),X67*AA67/100,"erro"))),0)</f>
        <v>0</v>
      </c>
      <c r="AF67" s="2059"/>
      <c r="AG67" s="2059"/>
      <c r="AH67" s="2060"/>
    </row>
    <row r="68" spans="1:34" ht="12" customHeight="1" x14ac:dyDescent="0.25">
      <c r="A68" s="218"/>
      <c r="B68" s="2048" t="s">
        <v>334</v>
      </c>
      <c r="C68" s="2049"/>
      <c r="D68" s="2049"/>
      <c r="E68" s="2049"/>
      <c r="F68" s="2049"/>
      <c r="G68" s="2049"/>
      <c r="H68" s="2049"/>
      <c r="I68" s="2049"/>
      <c r="J68" s="2049"/>
      <c r="K68" s="2049"/>
      <c r="L68" s="2049"/>
      <c r="M68" s="2049"/>
      <c r="N68" s="2049"/>
      <c r="O68" s="2049"/>
      <c r="P68" s="2049"/>
      <c r="Q68" s="2050"/>
      <c r="R68" s="2051">
        <v>1.5</v>
      </c>
      <c r="S68" s="2052"/>
      <c r="T68" s="2053"/>
      <c r="U68" s="2051">
        <v>0.8</v>
      </c>
      <c r="V68" s="2052"/>
      <c r="W68" s="2053"/>
      <c r="X68" s="2051">
        <v>0.6</v>
      </c>
      <c r="Y68" s="2052"/>
      <c r="Z68" s="2054"/>
      <c r="AA68" s="2061"/>
      <c r="AB68" s="2062"/>
      <c r="AC68" s="2062"/>
      <c r="AD68" s="2063"/>
      <c r="AE68" s="2058">
        <f>IF(AE$66=0,IF(AND(($AE$7)="1,4",ISNUMBER(R68)),R68*AA68/100,IF(AND(($AE$7)="1,5",ISNUMBER(U68)),U68*AA68/100,IF(AND(($AE$7)="1,6",ISNUMBER(X68)),X68*AA68/100,"erro"))),0)</f>
        <v>0</v>
      </c>
      <c r="AF68" s="2059"/>
      <c r="AG68" s="2059"/>
      <c r="AH68" s="2060"/>
    </row>
    <row r="69" spans="1:34" ht="12" customHeight="1" x14ac:dyDescent="0.25">
      <c r="A69" s="218"/>
      <c r="B69" s="2048" t="s">
        <v>335</v>
      </c>
      <c r="C69" s="2049"/>
      <c r="D69" s="2049"/>
      <c r="E69" s="2049"/>
      <c r="F69" s="2049"/>
      <c r="G69" s="2049"/>
      <c r="H69" s="2049"/>
      <c r="I69" s="2049"/>
      <c r="J69" s="2049"/>
      <c r="K69" s="2049"/>
      <c r="L69" s="2049"/>
      <c r="M69" s="2049"/>
      <c r="N69" s="2049"/>
      <c r="O69" s="2049"/>
      <c r="P69" s="2049"/>
      <c r="Q69" s="2050"/>
      <c r="R69" s="2051">
        <v>0.2</v>
      </c>
      <c r="S69" s="2052"/>
      <c r="T69" s="2053"/>
      <c r="U69" s="2051">
        <v>0.1</v>
      </c>
      <c r="V69" s="2052"/>
      <c r="W69" s="2053"/>
      <c r="X69" s="2051">
        <v>0.1</v>
      </c>
      <c r="Y69" s="2052"/>
      <c r="Z69" s="2054"/>
      <c r="AA69" s="2061"/>
      <c r="AB69" s="2062"/>
      <c r="AC69" s="2062"/>
      <c r="AD69" s="2063"/>
      <c r="AE69" s="2058">
        <f>IF(AE$66=0,IF(AND(($AE$7)="1,4",ISNUMBER(R69)),R69*AA69/100,IF(AND(($AE$7)="1,5",ISNUMBER(U69)),U69*AA69/100,IF(AND(($AE$7)="1,6",ISNUMBER(X69)),X69*AA69/100,"erro"))),0)</f>
        <v>0</v>
      </c>
      <c r="AF69" s="2059"/>
      <c r="AG69" s="2059"/>
      <c r="AH69" s="2060"/>
    </row>
    <row r="70" spans="1:34" ht="12" customHeight="1" x14ac:dyDescent="0.25">
      <c r="A70" s="218"/>
      <c r="B70" s="2048" t="s">
        <v>336</v>
      </c>
      <c r="C70" s="2049"/>
      <c r="D70" s="2049"/>
      <c r="E70" s="2049"/>
      <c r="F70" s="2049"/>
      <c r="G70" s="2049"/>
      <c r="H70" s="2049"/>
      <c r="I70" s="2049"/>
      <c r="J70" s="2049"/>
      <c r="K70" s="2049"/>
      <c r="L70" s="2049"/>
      <c r="M70" s="2049"/>
      <c r="N70" s="2049"/>
      <c r="O70" s="2049"/>
      <c r="P70" s="2049"/>
      <c r="Q70" s="2050"/>
      <c r="R70" s="2051">
        <v>1</v>
      </c>
      <c r="S70" s="2052"/>
      <c r="T70" s="2053"/>
      <c r="U70" s="2051">
        <v>0.7</v>
      </c>
      <c r="V70" s="2052"/>
      <c r="W70" s="2053"/>
      <c r="X70" s="2051">
        <v>1</v>
      </c>
      <c r="Y70" s="2052"/>
      <c r="Z70" s="2054"/>
      <c r="AA70" s="2061"/>
      <c r="AB70" s="2062"/>
      <c r="AC70" s="2062"/>
      <c r="AD70" s="2063"/>
      <c r="AE70" s="2058">
        <f>IF(AE$66=0,IF(AND(($AE$7)="1,4",ISNUMBER(R70)),R70*AA70/100,IF(AND(($AE$7)="1,5",ISNUMBER(U70)),U70*AA70/100,IF(AND(($AE$7)="1,6",ISNUMBER(X70)),X70*AA70/100,"erro"))),0)</f>
        <v>0</v>
      </c>
      <c r="AF70" s="2059"/>
      <c r="AG70" s="2059"/>
      <c r="AH70" s="2060"/>
    </row>
    <row r="71" spans="1:34" ht="12" customHeight="1" x14ac:dyDescent="0.25">
      <c r="A71" s="218"/>
      <c r="B71" s="2048" t="s">
        <v>337</v>
      </c>
      <c r="C71" s="2049"/>
      <c r="D71" s="2049"/>
      <c r="E71" s="2049"/>
      <c r="F71" s="2049"/>
      <c r="G71" s="2049"/>
      <c r="H71" s="2049"/>
      <c r="I71" s="2049"/>
      <c r="J71" s="2049"/>
      <c r="K71" s="2049"/>
      <c r="L71" s="2049"/>
      <c r="M71" s="2049"/>
      <c r="N71" s="2049"/>
      <c r="O71" s="2049"/>
      <c r="P71" s="2049"/>
      <c r="Q71" s="2050"/>
      <c r="R71" s="2051" t="s">
        <v>285</v>
      </c>
      <c r="S71" s="2052"/>
      <c r="T71" s="2053"/>
      <c r="U71" s="2051">
        <v>0.4</v>
      </c>
      <c r="V71" s="2052"/>
      <c r="W71" s="2053"/>
      <c r="X71" s="2051">
        <v>0.2</v>
      </c>
      <c r="Y71" s="2052"/>
      <c r="Z71" s="2054"/>
      <c r="AA71" s="2061"/>
      <c r="AB71" s="2062"/>
      <c r="AC71" s="2062"/>
      <c r="AD71" s="2063"/>
      <c r="AE71" s="2058">
        <f>IF(AE$66=0,IF(($AE$7)="1,4","-",IF(AND(($AE$7)="1,5",ISNUMBER(U71)),U71*AA71/100,IF(AND(($AE$7)="1,6",ISNUMBER(X71)),X71*AA71/100,"erro"))),0)</f>
        <v>0</v>
      </c>
      <c r="AF71" s="2059"/>
      <c r="AG71" s="2059"/>
      <c r="AH71" s="2060"/>
    </row>
    <row r="72" spans="1:34" ht="12" customHeight="1" x14ac:dyDescent="0.25">
      <c r="A72" s="218"/>
      <c r="B72" s="2048" t="s">
        <v>338</v>
      </c>
      <c r="C72" s="2049"/>
      <c r="D72" s="2049"/>
      <c r="E72" s="2049"/>
      <c r="F72" s="2049"/>
      <c r="G72" s="2049"/>
      <c r="H72" s="2049"/>
      <c r="I72" s="2049"/>
      <c r="J72" s="2049"/>
      <c r="K72" s="2049"/>
      <c r="L72" s="2049"/>
      <c r="M72" s="2049"/>
      <c r="N72" s="2049"/>
      <c r="O72" s="2049"/>
      <c r="P72" s="2049"/>
      <c r="Q72" s="2050"/>
      <c r="R72" s="2051">
        <v>0.6</v>
      </c>
      <c r="S72" s="2052"/>
      <c r="T72" s="2053"/>
      <c r="U72" s="2051">
        <v>0.8</v>
      </c>
      <c r="V72" s="2052"/>
      <c r="W72" s="2053"/>
      <c r="X72" s="2051">
        <v>1</v>
      </c>
      <c r="Y72" s="2052"/>
      <c r="Z72" s="2054"/>
      <c r="AA72" s="2061"/>
      <c r="AB72" s="2062"/>
      <c r="AC72" s="2062"/>
      <c r="AD72" s="2063"/>
      <c r="AE72" s="2058">
        <f>IF(AE$66=0,IF(AND(($AE$7)="1,4",ISNUMBER(R72)),R72*AA72/100,IF(AND(($AE$7)="1,5",ISNUMBER(U72)),U72*AA72/100,IF(AND(($AE$7)="1,6",ISNUMBER(X72)),X72*AA72/100,"erro"))),0)</f>
        <v>0</v>
      </c>
      <c r="AF72" s="2059"/>
      <c r="AG72" s="2059"/>
      <c r="AH72" s="2060"/>
    </row>
    <row r="73" spans="1:34" ht="12" customHeight="1" x14ac:dyDescent="0.25">
      <c r="A73" s="219"/>
      <c r="B73" s="2048" t="s">
        <v>339</v>
      </c>
      <c r="C73" s="2049"/>
      <c r="D73" s="2049"/>
      <c r="E73" s="2049"/>
      <c r="F73" s="2049"/>
      <c r="G73" s="2049"/>
      <c r="H73" s="2049"/>
      <c r="I73" s="2049"/>
      <c r="J73" s="2049"/>
      <c r="K73" s="2049"/>
      <c r="L73" s="2049"/>
      <c r="M73" s="2049"/>
      <c r="N73" s="2049"/>
      <c r="O73" s="2049"/>
      <c r="P73" s="2049"/>
      <c r="Q73" s="2050"/>
      <c r="R73" s="2051">
        <v>0.3</v>
      </c>
      <c r="S73" s="2052"/>
      <c r="T73" s="2053"/>
      <c r="U73" s="2051">
        <v>0.2</v>
      </c>
      <c r="V73" s="2052"/>
      <c r="W73" s="2053"/>
      <c r="X73" s="2051">
        <v>0.5</v>
      </c>
      <c r="Y73" s="2052"/>
      <c r="Z73" s="2054"/>
      <c r="AA73" s="2055"/>
      <c r="AB73" s="2056"/>
      <c r="AC73" s="2056"/>
      <c r="AD73" s="2057"/>
      <c r="AE73" s="2058">
        <f>IF(AE$66=0,IF(AND(($AE$7)="1,4",ISNUMBER(R73)),R73*AA73/100,IF(AND(($AE$7)="1,5",ISNUMBER(U73)),U73*AA73/100,IF(AND(($AE$7)="1,6",ISNUMBER(X73)),X73*AA73/100,"erro"))),0)</f>
        <v>0</v>
      </c>
      <c r="AF73" s="2059"/>
      <c r="AG73" s="2059"/>
      <c r="AH73" s="2060"/>
    </row>
    <row r="74" spans="1:34" ht="15" customHeight="1" thickBot="1" x14ac:dyDescent="0.3">
      <c r="A74" s="220">
        <v>23</v>
      </c>
      <c r="B74" s="2114" t="s">
        <v>340</v>
      </c>
      <c r="C74" s="2115"/>
      <c r="D74" s="2115"/>
      <c r="E74" s="2115"/>
      <c r="F74" s="2115"/>
      <c r="G74" s="2115"/>
      <c r="H74" s="2115"/>
      <c r="I74" s="2115"/>
      <c r="J74" s="2115"/>
      <c r="K74" s="2115"/>
      <c r="L74" s="2115"/>
      <c r="M74" s="2115"/>
      <c r="N74" s="2115"/>
      <c r="O74" s="2115"/>
      <c r="P74" s="2115"/>
      <c r="Q74" s="2116"/>
      <c r="R74" s="2038">
        <v>1.5</v>
      </c>
      <c r="S74" s="2039"/>
      <c r="T74" s="2040"/>
      <c r="U74" s="2117">
        <v>0.4</v>
      </c>
      <c r="V74" s="2118"/>
      <c r="W74" s="2119"/>
      <c r="X74" s="2038">
        <v>0.5</v>
      </c>
      <c r="Y74" s="2039"/>
      <c r="Z74" s="2041"/>
      <c r="AA74" s="2042"/>
      <c r="AB74" s="2043"/>
      <c r="AC74" s="2043"/>
      <c r="AD74" s="2044"/>
      <c r="AE74" s="2045">
        <f>IF(AND(($AE$7)="1,4",ISNUMBER(R74)),R74*AA74/100,IF(AND(($AE$7)="1,5",ISNUMBER(U74)),U74*AA74/100,IF(AND(($AE$7)="1,6",ISNUMBER(X74)),X74*AA74/100,"erro")))</f>
        <v>0</v>
      </c>
      <c r="AF74" s="2046"/>
      <c r="AG74" s="2046"/>
      <c r="AH74" s="2047"/>
    </row>
    <row r="75" spans="1:34" ht="20.100000000000001" customHeight="1" thickBot="1" x14ac:dyDescent="0.3">
      <c r="A75" s="2024" t="s">
        <v>10</v>
      </c>
      <c r="B75" s="2025"/>
      <c r="C75" s="2025"/>
      <c r="D75" s="2025"/>
      <c r="E75" s="2025"/>
      <c r="F75" s="2025"/>
      <c r="G75" s="2025"/>
      <c r="H75" s="2025"/>
      <c r="I75" s="2025"/>
      <c r="J75" s="2025"/>
      <c r="K75" s="2025"/>
      <c r="L75" s="2025"/>
      <c r="M75" s="2025"/>
      <c r="N75" s="2025"/>
      <c r="O75" s="2025"/>
      <c r="P75" s="2025"/>
      <c r="Q75" s="2026"/>
      <c r="R75" s="2027">
        <f>R74+R66+R65+R64+R63+R62+R61+R60+R59+R56+R53+R49+R42+R38+R35+R32+R27+R24+R21+R16+R12+R11</f>
        <v>99.999999999999986</v>
      </c>
      <c r="S75" s="2028"/>
      <c r="T75" s="2029"/>
      <c r="U75" s="2027">
        <f>U74+U66+U65+U64+U63+U62+U61+U60+U59+U56+U53+U49+U42+U38+U35+U32+U27+U24+U21+U16+U12+U11</f>
        <v>99.999999999999986</v>
      </c>
      <c r="V75" s="2028"/>
      <c r="W75" s="2029"/>
      <c r="X75" s="2027">
        <f>X74+X66+X65+X64+X63+X62+X61+X60+X59+X56+X53+X49+X46+X42+X38+X35+X32+X27+X24+X21+X16+X12+X11</f>
        <v>100</v>
      </c>
      <c r="Y75" s="2028"/>
      <c r="Z75" s="2029"/>
      <c r="AA75" s="2030" t="s">
        <v>10</v>
      </c>
      <c r="AB75" s="2031"/>
      <c r="AC75" s="2031"/>
      <c r="AD75" s="2113"/>
      <c r="AE75" s="2032">
        <f>ROUND(SUM(AE11:AE74),1)</f>
        <v>0</v>
      </c>
      <c r="AF75" s="2033"/>
      <c r="AG75" s="2033"/>
      <c r="AH75" s="2034"/>
    </row>
    <row r="77" spans="1:34" ht="15" customHeight="1" x14ac:dyDescent="0.25">
      <c r="A77" s="2023" t="s">
        <v>341</v>
      </c>
      <c r="B77" s="2023"/>
      <c r="C77" s="2023"/>
      <c r="D77" s="2023"/>
      <c r="E77" s="2023"/>
      <c r="F77" s="2023"/>
      <c r="G77" s="2023"/>
      <c r="H77" s="2023"/>
      <c r="I77" s="2023"/>
      <c r="J77" s="2023"/>
      <c r="K77" s="2023"/>
      <c r="L77" s="2023"/>
      <c r="M77" s="2023"/>
      <c r="N77" s="2023"/>
      <c r="O77" s="2023"/>
      <c r="P77" s="2023"/>
      <c r="Q77" s="2023"/>
      <c r="R77" s="2023"/>
      <c r="S77" s="2023"/>
      <c r="T77" s="2023"/>
      <c r="U77" s="2023"/>
      <c r="V77" s="2023"/>
      <c r="W77" s="2023"/>
      <c r="X77" s="2023"/>
      <c r="Y77" s="2023"/>
      <c r="Z77" s="2023"/>
      <c r="AA77" s="2023"/>
      <c r="AB77" s="2023"/>
      <c r="AC77" s="2023"/>
      <c r="AD77" s="2023"/>
      <c r="AE77" s="2023"/>
      <c r="AF77" s="2023"/>
      <c r="AG77" s="2023"/>
      <c r="AH77" s="2023"/>
    </row>
    <row r="78" spans="1:34" ht="15" customHeight="1" x14ac:dyDescent="0.25">
      <c r="A78" s="2023"/>
      <c r="B78" s="2023"/>
      <c r="C78" s="2023"/>
      <c r="D78" s="2023"/>
      <c r="E78" s="2023"/>
      <c r="F78" s="2023"/>
      <c r="G78" s="2023"/>
      <c r="H78" s="2023"/>
      <c r="I78" s="2023"/>
      <c r="J78" s="2023"/>
      <c r="K78" s="2023"/>
      <c r="L78" s="2023"/>
      <c r="M78" s="2023"/>
      <c r="N78" s="2023"/>
      <c r="O78" s="2023"/>
      <c r="P78" s="2023"/>
      <c r="Q78" s="2023"/>
      <c r="R78" s="2023"/>
      <c r="S78" s="2023"/>
      <c r="T78" s="2023"/>
      <c r="U78" s="2023"/>
      <c r="V78" s="2023"/>
      <c r="W78" s="2023"/>
      <c r="X78" s="2023"/>
      <c r="Y78" s="2023"/>
      <c r="Z78" s="2023"/>
      <c r="AA78" s="2023"/>
      <c r="AB78" s="2023"/>
      <c r="AC78" s="2023"/>
      <c r="AD78" s="2023"/>
      <c r="AE78" s="2023"/>
      <c r="AF78" s="2023"/>
      <c r="AG78" s="2023"/>
      <c r="AH78" s="2023"/>
    </row>
    <row r="79" spans="1:34" ht="15" customHeight="1" x14ac:dyDescent="0.25">
      <c r="A79" s="2023"/>
      <c r="B79" s="2023"/>
      <c r="C79" s="2023"/>
      <c r="D79" s="2023"/>
      <c r="E79" s="2023"/>
      <c r="F79" s="2023"/>
      <c r="G79" s="2023"/>
      <c r="H79" s="2023"/>
      <c r="I79" s="2023"/>
      <c r="J79" s="2023"/>
      <c r="K79" s="2023"/>
      <c r="L79" s="2023"/>
      <c r="M79" s="2023"/>
      <c r="N79" s="2023"/>
      <c r="O79" s="2023"/>
      <c r="P79" s="2023"/>
      <c r="Q79" s="2023"/>
      <c r="R79" s="2023"/>
      <c r="S79" s="2023"/>
      <c r="T79" s="2023"/>
      <c r="U79" s="2023"/>
      <c r="V79" s="2023"/>
      <c r="W79" s="2023"/>
      <c r="X79" s="2023"/>
      <c r="Y79" s="2023"/>
      <c r="Z79" s="2023"/>
      <c r="AA79" s="2023"/>
      <c r="AB79" s="2023"/>
      <c r="AC79" s="2023"/>
      <c r="AD79" s="2023"/>
      <c r="AE79" s="2023"/>
      <c r="AF79" s="2023"/>
      <c r="AG79" s="2023"/>
      <c r="AH79" s="2023"/>
    </row>
    <row r="80" spans="1:34" ht="15" customHeight="1" x14ac:dyDescent="0.25">
      <c r="A80" s="2023"/>
      <c r="B80" s="2023"/>
      <c r="C80" s="2023"/>
      <c r="D80" s="2023"/>
      <c r="E80" s="2023"/>
      <c r="F80" s="2023"/>
      <c r="G80" s="2023"/>
      <c r="H80" s="2023"/>
      <c r="I80" s="2023"/>
      <c r="J80" s="2023"/>
      <c r="K80" s="2023"/>
      <c r="L80" s="2023"/>
      <c r="M80" s="2023"/>
      <c r="N80" s="2023"/>
      <c r="O80" s="2023"/>
      <c r="P80" s="2023"/>
      <c r="Q80" s="2023"/>
      <c r="R80" s="2023"/>
      <c r="S80" s="2023"/>
      <c r="T80" s="2023"/>
      <c r="U80" s="2023"/>
      <c r="V80" s="2023"/>
      <c r="W80" s="2023"/>
      <c r="X80" s="2023"/>
      <c r="Y80" s="2023"/>
      <c r="Z80" s="2023"/>
      <c r="AA80" s="2023"/>
      <c r="AB80" s="2023"/>
      <c r="AC80" s="2023"/>
      <c r="AD80" s="2023"/>
      <c r="AE80" s="2023"/>
      <c r="AF80" s="2023"/>
      <c r="AG80" s="2023"/>
      <c r="AH80" s="2023"/>
    </row>
    <row r="81" spans="1:34" ht="15" customHeight="1" x14ac:dyDescent="0.25">
      <c r="A81" s="2023"/>
      <c r="B81" s="2023"/>
      <c r="C81" s="2023"/>
      <c r="D81" s="2023"/>
      <c r="E81" s="2023"/>
      <c r="F81" s="2023"/>
      <c r="G81" s="2023"/>
      <c r="H81" s="2023"/>
      <c r="I81" s="2023"/>
      <c r="J81" s="2023"/>
      <c r="K81" s="2023"/>
      <c r="L81" s="2023"/>
      <c r="M81" s="2023"/>
      <c r="N81" s="2023"/>
      <c r="O81" s="2023"/>
      <c r="P81" s="2023"/>
      <c r="Q81" s="2023"/>
      <c r="R81" s="2023"/>
      <c r="S81" s="2023"/>
      <c r="T81" s="2023"/>
      <c r="U81" s="2023"/>
      <c r="V81" s="2023"/>
      <c r="W81" s="2023"/>
      <c r="X81" s="2023"/>
      <c r="Y81" s="2023"/>
      <c r="Z81" s="2023"/>
      <c r="AA81" s="2023"/>
      <c r="AB81" s="2023"/>
      <c r="AC81" s="2023"/>
      <c r="AD81" s="2023"/>
      <c r="AE81" s="2023"/>
      <c r="AF81" s="2023"/>
      <c r="AG81" s="2023"/>
      <c r="AH81" s="2023"/>
    </row>
    <row r="82" spans="1:34" ht="15" customHeight="1" x14ac:dyDescent="0.25">
      <c r="A82" s="2023"/>
      <c r="B82" s="2023"/>
      <c r="C82" s="2023"/>
      <c r="D82" s="2023"/>
      <c r="E82" s="2023"/>
      <c r="F82" s="2023"/>
      <c r="G82" s="2023"/>
      <c r="H82" s="2023"/>
      <c r="I82" s="2023"/>
      <c r="J82" s="2023"/>
      <c r="K82" s="2023"/>
      <c r="L82" s="2023"/>
      <c r="M82" s="2023"/>
      <c r="N82" s="2023"/>
      <c r="O82" s="2023"/>
      <c r="P82" s="2023"/>
      <c r="Q82" s="2023"/>
      <c r="R82" s="2023"/>
      <c r="S82" s="2023"/>
      <c r="T82" s="2023"/>
      <c r="U82" s="2023"/>
      <c r="V82" s="2023"/>
      <c r="W82" s="2023"/>
      <c r="X82" s="2023"/>
      <c r="Y82" s="2023"/>
      <c r="Z82" s="2023"/>
      <c r="AA82" s="2023"/>
      <c r="AB82" s="2023"/>
      <c r="AC82" s="2023"/>
      <c r="AD82" s="2023"/>
      <c r="AE82" s="2023"/>
      <c r="AF82" s="2023"/>
      <c r="AG82" s="2023"/>
      <c r="AH82" s="2023"/>
    </row>
    <row r="83" spans="1:34" ht="15" customHeight="1" x14ac:dyDescent="0.25">
      <c r="A83" s="2023"/>
      <c r="B83" s="2023"/>
      <c r="C83" s="2023"/>
      <c r="D83" s="2023"/>
      <c r="E83" s="2023"/>
      <c r="F83" s="2023"/>
      <c r="G83" s="2023"/>
      <c r="H83" s="2023"/>
      <c r="I83" s="2023"/>
      <c r="J83" s="2023"/>
      <c r="K83" s="2023"/>
      <c r="L83" s="2023"/>
      <c r="M83" s="2023"/>
      <c r="N83" s="2023"/>
      <c r="O83" s="2023"/>
      <c r="P83" s="2023"/>
      <c r="Q83" s="2023"/>
      <c r="R83" s="2023"/>
      <c r="S83" s="2023"/>
      <c r="T83" s="2023"/>
      <c r="U83" s="2023"/>
      <c r="V83" s="2023"/>
      <c r="W83" s="2023"/>
      <c r="X83" s="2023"/>
      <c r="Y83" s="2023"/>
      <c r="Z83" s="2023"/>
      <c r="AA83" s="2023"/>
      <c r="AB83" s="2023"/>
      <c r="AC83" s="2023"/>
      <c r="AD83" s="2023"/>
      <c r="AE83" s="2023"/>
      <c r="AF83" s="2023"/>
      <c r="AG83" s="2023"/>
      <c r="AH83" s="2023"/>
    </row>
    <row r="84" spans="1:34" ht="15" customHeight="1" x14ac:dyDescent="0.25">
      <c r="A84" s="2023"/>
      <c r="B84" s="2023"/>
      <c r="C84" s="2023"/>
      <c r="D84" s="2023"/>
      <c r="E84" s="2023"/>
      <c r="F84" s="2023"/>
      <c r="G84" s="2023"/>
      <c r="H84" s="2023"/>
      <c r="I84" s="2023"/>
      <c r="J84" s="2023"/>
      <c r="K84" s="2023"/>
      <c r="L84" s="2023"/>
      <c r="M84" s="2023"/>
      <c r="N84" s="2023"/>
      <c r="O84" s="2023"/>
      <c r="P84" s="2023"/>
      <c r="Q84" s="2023"/>
      <c r="R84" s="2023"/>
      <c r="S84" s="2023"/>
      <c r="T84" s="2023"/>
      <c r="U84" s="2023"/>
      <c r="V84" s="2023"/>
      <c r="W84" s="2023"/>
      <c r="X84" s="2023"/>
      <c r="Y84" s="2023"/>
      <c r="Z84" s="2023"/>
      <c r="AA84" s="2023"/>
      <c r="AB84" s="2023"/>
      <c r="AC84" s="2023"/>
      <c r="AD84" s="2023"/>
      <c r="AE84" s="2023"/>
      <c r="AF84" s="2023"/>
      <c r="AG84" s="2023"/>
      <c r="AH84" s="2023"/>
    </row>
  </sheetData>
  <sheetProtection password="EE35" sheet="1" objects="1" scenarios="1" selectLockedCells="1"/>
  <mergeCells count="403">
    <mergeCell ref="AE11:AH11"/>
    <mergeCell ref="B12:Q12"/>
    <mergeCell ref="R12:T12"/>
    <mergeCell ref="U12:W12"/>
    <mergeCell ref="X12:Z12"/>
    <mergeCell ref="B2:Y2"/>
    <mergeCell ref="AA2:AD2"/>
    <mergeCell ref="AE2:AH2"/>
    <mergeCell ref="B4:Y4"/>
    <mergeCell ref="AA6:AH6"/>
    <mergeCell ref="AA7:AD7"/>
    <mergeCell ref="AE7:AH7"/>
    <mergeCell ref="R10:T10"/>
    <mergeCell ref="U10:W10"/>
    <mergeCell ref="X10:Z10"/>
    <mergeCell ref="AA10:AD10"/>
    <mergeCell ref="AE10:AH10"/>
    <mergeCell ref="AE12:AH12"/>
    <mergeCell ref="B15:Q15"/>
    <mergeCell ref="R15:T15"/>
    <mergeCell ref="U15:W15"/>
    <mergeCell ref="X15:Z15"/>
    <mergeCell ref="AA15:AD15"/>
    <mergeCell ref="AE15:AH15"/>
    <mergeCell ref="B14:Q14"/>
    <mergeCell ref="R14:T14"/>
    <mergeCell ref="U14:W14"/>
    <mergeCell ref="X14:Z14"/>
    <mergeCell ref="AA14:AD14"/>
    <mergeCell ref="AE14:AH14"/>
    <mergeCell ref="B17:Q17"/>
    <mergeCell ref="R17:T17"/>
    <mergeCell ref="U17:W17"/>
    <mergeCell ref="X17:Z17"/>
    <mergeCell ref="AA17:AD17"/>
    <mergeCell ref="AA12:AD12"/>
    <mergeCell ref="AA11:AD11"/>
    <mergeCell ref="AE17:AH17"/>
    <mergeCell ref="B16:Q16"/>
    <mergeCell ref="R16:T16"/>
    <mergeCell ref="U16:W16"/>
    <mergeCell ref="X16:Z16"/>
    <mergeCell ref="AA16:AD16"/>
    <mergeCell ref="AE16:AH16"/>
    <mergeCell ref="B13:Q13"/>
    <mergeCell ref="R13:T13"/>
    <mergeCell ref="U13:W13"/>
    <mergeCell ref="X13:Z13"/>
    <mergeCell ref="AA13:AD13"/>
    <mergeCell ref="AE13:AH13"/>
    <mergeCell ref="B11:Q11"/>
    <mergeCell ref="R11:T11"/>
    <mergeCell ref="U11:W11"/>
    <mergeCell ref="X11:Z11"/>
    <mergeCell ref="B19:Q19"/>
    <mergeCell ref="R19:T19"/>
    <mergeCell ref="U19:W19"/>
    <mergeCell ref="X19:Z19"/>
    <mergeCell ref="AA19:AD19"/>
    <mergeCell ref="AE19:AH19"/>
    <mergeCell ref="B18:Q18"/>
    <mergeCell ref="R18:T18"/>
    <mergeCell ref="U18:W18"/>
    <mergeCell ref="X18:Z18"/>
    <mergeCell ref="AA18:AD18"/>
    <mergeCell ref="AE18:AH18"/>
    <mergeCell ref="B21:Q21"/>
    <mergeCell ref="R21:T21"/>
    <mergeCell ref="U21:W21"/>
    <mergeCell ref="X21:Z21"/>
    <mergeCell ref="AA21:AD21"/>
    <mergeCell ref="AE21:AH21"/>
    <mergeCell ref="B20:Q20"/>
    <mergeCell ref="R20:T20"/>
    <mergeCell ref="U20:W20"/>
    <mergeCell ref="X20:Z20"/>
    <mergeCell ref="AA20:AD20"/>
    <mergeCell ref="AE20:AH20"/>
    <mergeCell ref="B23:Q23"/>
    <mergeCell ref="R23:T23"/>
    <mergeCell ref="U23:W23"/>
    <mergeCell ref="X23:Z23"/>
    <mergeCell ref="AA23:AD23"/>
    <mergeCell ref="AE23:AH23"/>
    <mergeCell ref="B22:Q22"/>
    <mergeCell ref="R22:T22"/>
    <mergeCell ref="U22:W22"/>
    <mergeCell ref="X22:Z22"/>
    <mergeCell ref="AA22:AD22"/>
    <mergeCell ref="AE22:AH22"/>
    <mergeCell ref="B25:Q25"/>
    <mergeCell ref="R25:T25"/>
    <mergeCell ref="U25:W25"/>
    <mergeCell ref="X25:Z25"/>
    <mergeCell ref="AA25:AD25"/>
    <mergeCell ref="AE25:AH25"/>
    <mergeCell ref="B24:Q24"/>
    <mergeCell ref="R24:T24"/>
    <mergeCell ref="U24:W24"/>
    <mergeCell ref="X24:Z24"/>
    <mergeCell ref="AA24:AD24"/>
    <mergeCell ref="AE24:AH24"/>
    <mergeCell ref="B27:Q27"/>
    <mergeCell ref="R27:T27"/>
    <mergeCell ref="U27:W27"/>
    <mergeCell ref="X27:Z27"/>
    <mergeCell ref="AA27:AD27"/>
    <mergeCell ref="AE27:AH27"/>
    <mergeCell ref="B26:Q26"/>
    <mergeCell ref="R26:T26"/>
    <mergeCell ref="U26:W26"/>
    <mergeCell ref="X26:Z26"/>
    <mergeCell ref="AA26:AD26"/>
    <mergeCell ref="AE26:AH26"/>
    <mergeCell ref="B29:Q29"/>
    <mergeCell ref="R29:T29"/>
    <mergeCell ref="U29:W29"/>
    <mergeCell ref="X29:Z29"/>
    <mergeCell ref="AA29:AD29"/>
    <mergeCell ref="AE29:AH29"/>
    <mergeCell ref="B28:Q28"/>
    <mergeCell ref="R28:T28"/>
    <mergeCell ref="U28:W28"/>
    <mergeCell ref="X28:Z28"/>
    <mergeCell ref="AA28:AD28"/>
    <mergeCell ref="AE28:AH28"/>
    <mergeCell ref="B31:Q31"/>
    <mergeCell ref="R31:T31"/>
    <mergeCell ref="U31:W31"/>
    <mergeCell ref="X31:Z31"/>
    <mergeCell ref="AA31:AD31"/>
    <mergeCell ref="AE31:AH31"/>
    <mergeCell ref="B30:Q30"/>
    <mergeCell ref="R30:T30"/>
    <mergeCell ref="U30:W30"/>
    <mergeCell ref="X30:Z30"/>
    <mergeCell ref="AA30:AD30"/>
    <mergeCell ref="AE30:AH30"/>
    <mergeCell ref="B33:Q33"/>
    <mergeCell ref="R33:T33"/>
    <mergeCell ref="U33:W33"/>
    <mergeCell ref="X33:Z33"/>
    <mergeCell ref="AA33:AD33"/>
    <mergeCell ref="AE33:AH33"/>
    <mergeCell ref="B32:Q32"/>
    <mergeCell ref="R32:T32"/>
    <mergeCell ref="U32:W32"/>
    <mergeCell ref="X32:Z32"/>
    <mergeCell ref="AA32:AD32"/>
    <mergeCell ref="AE32:AH32"/>
    <mergeCell ref="B35:Q35"/>
    <mergeCell ref="R35:T35"/>
    <mergeCell ref="U35:W35"/>
    <mergeCell ref="X35:Z35"/>
    <mergeCell ref="AA35:AD35"/>
    <mergeCell ref="AE35:AH35"/>
    <mergeCell ref="B34:Q34"/>
    <mergeCell ref="R34:T34"/>
    <mergeCell ref="U34:W34"/>
    <mergeCell ref="X34:Z34"/>
    <mergeCell ref="AA34:AD34"/>
    <mergeCell ref="AE34:AH34"/>
    <mergeCell ref="B37:Q37"/>
    <mergeCell ref="R37:T37"/>
    <mergeCell ref="U37:W37"/>
    <mergeCell ref="X37:Z37"/>
    <mergeCell ref="AA37:AD37"/>
    <mergeCell ref="AE37:AH37"/>
    <mergeCell ref="B36:Q36"/>
    <mergeCell ref="R36:T36"/>
    <mergeCell ref="U36:W36"/>
    <mergeCell ref="X36:Z36"/>
    <mergeCell ref="AA36:AD36"/>
    <mergeCell ref="AE36:AH36"/>
    <mergeCell ref="B39:Q39"/>
    <mergeCell ref="R39:T39"/>
    <mergeCell ref="U39:W39"/>
    <mergeCell ref="X39:Z39"/>
    <mergeCell ref="AA39:AD39"/>
    <mergeCell ref="AE39:AH39"/>
    <mergeCell ref="B38:Q38"/>
    <mergeCell ref="R38:T38"/>
    <mergeCell ref="U38:W38"/>
    <mergeCell ref="X38:Z38"/>
    <mergeCell ref="AA38:AD38"/>
    <mergeCell ref="AE38:AH38"/>
    <mergeCell ref="B41:Q41"/>
    <mergeCell ref="R41:T41"/>
    <mergeCell ref="U41:W41"/>
    <mergeCell ref="X41:Z41"/>
    <mergeCell ref="AA41:AD41"/>
    <mergeCell ref="AE41:AH41"/>
    <mergeCell ref="B40:Q40"/>
    <mergeCell ref="R40:T40"/>
    <mergeCell ref="U40:W40"/>
    <mergeCell ref="X40:Z40"/>
    <mergeCell ref="AA40:AD40"/>
    <mergeCell ref="AE40:AH40"/>
    <mergeCell ref="B43:Q43"/>
    <mergeCell ref="R43:T43"/>
    <mergeCell ref="U43:W43"/>
    <mergeCell ref="X43:Z43"/>
    <mergeCell ref="AA43:AD43"/>
    <mergeCell ref="AE43:AH43"/>
    <mergeCell ref="B42:Q42"/>
    <mergeCell ref="R42:T42"/>
    <mergeCell ref="U42:W42"/>
    <mergeCell ref="X42:Z42"/>
    <mergeCell ref="AA42:AD42"/>
    <mergeCell ref="AE42:AH42"/>
    <mergeCell ref="B45:Q45"/>
    <mergeCell ref="R45:T45"/>
    <mergeCell ref="U45:W45"/>
    <mergeCell ref="X45:Z45"/>
    <mergeCell ref="AA45:AD45"/>
    <mergeCell ref="AE45:AH45"/>
    <mergeCell ref="B44:Q44"/>
    <mergeCell ref="R44:T44"/>
    <mergeCell ref="U44:W44"/>
    <mergeCell ref="X44:Z44"/>
    <mergeCell ref="AA44:AD44"/>
    <mergeCell ref="AE44:AH44"/>
    <mergeCell ref="B47:Q47"/>
    <mergeCell ref="R47:T47"/>
    <mergeCell ref="U47:W47"/>
    <mergeCell ref="X47:Z47"/>
    <mergeCell ref="AA47:AD47"/>
    <mergeCell ref="AE47:AH47"/>
    <mergeCell ref="B46:Q46"/>
    <mergeCell ref="R46:T46"/>
    <mergeCell ref="U46:W46"/>
    <mergeCell ref="X46:Z46"/>
    <mergeCell ref="AA46:AD46"/>
    <mergeCell ref="AE46:AH46"/>
    <mergeCell ref="B49:Q49"/>
    <mergeCell ref="R49:T49"/>
    <mergeCell ref="U49:W49"/>
    <mergeCell ref="X49:Z49"/>
    <mergeCell ref="AA49:AD49"/>
    <mergeCell ref="AE49:AH49"/>
    <mergeCell ref="B48:Q48"/>
    <mergeCell ref="R48:T48"/>
    <mergeCell ref="U48:W48"/>
    <mergeCell ref="X48:Z48"/>
    <mergeCell ref="AA48:AD48"/>
    <mergeCell ref="AE48:AH48"/>
    <mergeCell ref="B51:Q51"/>
    <mergeCell ref="R51:T51"/>
    <mergeCell ref="U51:W51"/>
    <mergeCell ref="X51:Z51"/>
    <mergeCell ref="AA51:AD51"/>
    <mergeCell ref="AE51:AH51"/>
    <mergeCell ref="B50:Q50"/>
    <mergeCell ref="R50:T50"/>
    <mergeCell ref="U50:W50"/>
    <mergeCell ref="X50:Z50"/>
    <mergeCell ref="AA50:AD50"/>
    <mergeCell ref="AE50:AH50"/>
    <mergeCell ref="B53:Q53"/>
    <mergeCell ref="R53:T53"/>
    <mergeCell ref="U53:W53"/>
    <mergeCell ref="X53:Z53"/>
    <mergeCell ref="AA53:AD53"/>
    <mergeCell ref="AE53:AH53"/>
    <mergeCell ref="B52:Q52"/>
    <mergeCell ref="R52:T52"/>
    <mergeCell ref="U52:W52"/>
    <mergeCell ref="X52:Z52"/>
    <mergeCell ref="AA52:AD52"/>
    <mergeCell ref="AE52:AH52"/>
    <mergeCell ref="B55:Q55"/>
    <mergeCell ref="R55:T55"/>
    <mergeCell ref="U55:W55"/>
    <mergeCell ref="X55:Z55"/>
    <mergeCell ref="AA55:AD55"/>
    <mergeCell ref="AE55:AH55"/>
    <mergeCell ref="B54:Q54"/>
    <mergeCell ref="R54:T54"/>
    <mergeCell ref="U54:W54"/>
    <mergeCell ref="X54:Z54"/>
    <mergeCell ref="AA54:AD54"/>
    <mergeCell ref="AE54:AH54"/>
    <mergeCell ref="B57:Q57"/>
    <mergeCell ref="R57:T57"/>
    <mergeCell ref="U57:W57"/>
    <mergeCell ref="X57:Z57"/>
    <mergeCell ref="AA57:AD57"/>
    <mergeCell ref="AE57:AH57"/>
    <mergeCell ref="B56:Q56"/>
    <mergeCell ref="R56:T56"/>
    <mergeCell ref="U56:W56"/>
    <mergeCell ref="X56:Z56"/>
    <mergeCell ref="AA56:AD56"/>
    <mergeCell ref="AE56:AH56"/>
    <mergeCell ref="B59:Q59"/>
    <mergeCell ref="R59:T59"/>
    <mergeCell ref="U59:W59"/>
    <mergeCell ref="X59:Z59"/>
    <mergeCell ref="AA59:AD59"/>
    <mergeCell ref="AE59:AH59"/>
    <mergeCell ref="B58:Q58"/>
    <mergeCell ref="R58:T58"/>
    <mergeCell ref="U58:W58"/>
    <mergeCell ref="X58:Z58"/>
    <mergeCell ref="AA58:AD58"/>
    <mergeCell ref="AE58:AH58"/>
    <mergeCell ref="B61:Q61"/>
    <mergeCell ref="R61:T61"/>
    <mergeCell ref="U61:W61"/>
    <mergeCell ref="X61:Z61"/>
    <mergeCell ref="AA61:AD61"/>
    <mergeCell ref="AE61:AH61"/>
    <mergeCell ref="B60:Q60"/>
    <mergeCell ref="R60:T60"/>
    <mergeCell ref="U60:W60"/>
    <mergeCell ref="X60:Z60"/>
    <mergeCell ref="AA60:AD60"/>
    <mergeCell ref="AE60:AH60"/>
    <mergeCell ref="B63:Q63"/>
    <mergeCell ref="R63:T63"/>
    <mergeCell ref="U63:W63"/>
    <mergeCell ref="X63:Z63"/>
    <mergeCell ref="AA63:AD63"/>
    <mergeCell ref="AE63:AH63"/>
    <mergeCell ref="B62:Q62"/>
    <mergeCell ref="R62:T62"/>
    <mergeCell ref="U62:W62"/>
    <mergeCell ref="X62:Z62"/>
    <mergeCell ref="AA62:AD62"/>
    <mergeCell ref="AE62:AH62"/>
    <mergeCell ref="B65:Q65"/>
    <mergeCell ref="R65:T65"/>
    <mergeCell ref="U65:W65"/>
    <mergeCell ref="X65:Z65"/>
    <mergeCell ref="AA65:AD65"/>
    <mergeCell ref="AE65:AH65"/>
    <mergeCell ref="B64:Q64"/>
    <mergeCell ref="R64:T64"/>
    <mergeCell ref="U64:W64"/>
    <mergeCell ref="X64:Z64"/>
    <mergeCell ref="AA64:AD64"/>
    <mergeCell ref="AE64:AH64"/>
    <mergeCell ref="B67:Q67"/>
    <mergeCell ref="R67:T67"/>
    <mergeCell ref="U67:W67"/>
    <mergeCell ref="X67:Z67"/>
    <mergeCell ref="AA67:AD67"/>
    <mergeCell ref="AE67:AH67"/>
    <mergeCell ref="B66:Q66"/>
    <mergeCell ref="R66:T66"/>
    <mergeCell ref="U66:W66"/>
    <mergeCell ref="X66:Z66"/>
    <mergeCell ref="AA66:AD66"/>
    <mergeCell ref="AE66:AH66"/>
    <mergeCell ref="B69:Q69"/>
    <mergeCell ref="R69:T69"/>
    <mergeCell ref="U69:W69"/>
    <mergeCell ref="X69:Z69"/>
    <mergeCell ref="AA69:AD69"/>
    <mergeCell ref="AE69:AH69"/>
    <mergeCell ref="B68:Q68"/>
    <mergeCell ref="R68:T68"/>
    <mergeCell ref="U68:W68"/>
    <mergeCell ref="X68:Z68"/>
    <mergeCell ref="AA68:AD68"/>
    <mergeCell ref="AE68:AH68"/>
    <mergeCell ref="B71:Q71"/>
    <mergeCell ref="R71:T71"/>
    <mergeCell ref="U71:W71"/>
    <mergeCell ref="X71:Z71"/>
    <mergeCell ref="AA71:AD71"/>
    <mergeCell ref="AE71:AH71"/>
    <mergeCell ref="B70:Q70"/>
    <mergeCell ref="R70:T70"/>
    <mergeCell ref="U70:W70"/>
    <mergeCell ref="X70:Z70"/>
    <mergeCell ref="AA70:AD70"/>
    <mergeCell ref="AE70:AH70"/>
    <mergeCell ref="B73:Q73"/>
    <mergeCell ref="R73:T73"/>
    <mergeCell ref="U73:W73"/>
    <mergeCell ref="X73:Z73"/>
    <mergeCell ref="AA73:AD73"/>
    <mergeCell ref="AE73:AH73"/>
    <mergeCell ref="B72:Q72"/>
    <mergeCell ref="R72:T72"/>
    <mergeCell ref="U72:W72"/>
    <mergeCell ref="X72:Z72"/>
    <mergeCell ref="AA72:AD72"/>
    <mergeCell ref="AE72:AH72"/>
    <mergeCell ref="A77:AH84"/>
    <mergeCell ref="A75:Q75"/>
    <mergeCell ref="R75:T75"/>
    <mergeCell ref="U75:W75"/>
    <mergeCell ref="X75:Z75"/>
    <mergeCell ref="AA75:AD75"/>
    <mergeCell ref="AE75:AH75"/>
    <mergeCell ref="B74:Q74"/>
    <mergeCell ref="R74:T74"/>
    <mergeCell ref="U74:W74"/>
    <mergeCell ref="X74:Z74"/>
    <mergeCell ref="AA74:AD74"/>
    <mergeCell ref="AE74:AH74"/>
  </mergeCells>
  <dataValidations disablePrompts="1" count="2">
    <dataValidation type="decimal" allowBlank="1" showInputMessage="1" showErrorMessage="1" errorTitle="Atenção!!!" error="O valor introduzido tem de estar compreendido entre 0 e 100" sqref="AA36:AA37 AA67:AA74 AA57:AA65 AA54:AA55 AA50:AA52 AA47:AA48 AA43:AA45 AA40:AA41 AA33:AA34 AA28:AA31 AA25:AA26 AA22:AA23 AA17:AA20 AA13:AA15 AA11" xr:uid="{9DFDCCDF-61D6-4B4F-B7C4-280356989CEC}">
      <formula1>0</formula1>
      <formula2>100</formula2>
    </dataValidation>
    <dataValidation type="decimal" operator="equal" allowBlank="1" showInputMessage="1" showErrorMessage="1" errorTitle="Atenção!!!" error="Preencher unicamente quando o capítulo estiver concluído" sqref="AA66:AD66 AA12:AD12 AA16:AD16 AA21:AD21 AA24:AD24 AA27:AD27 AA32:AD32 AA35:AD35 AA38:AD38 AA42:AD42 AA46:AD46 AA49:AD49 AA53:AD53 AA56:AD56" xr:uid="{1C19424A-020C-4FF3-9D5B-46B5B08EA31F}">
      <formula1>100</formula1>
    </dataValidation>
  </dataValidations>
  <printOptions horizontalCentered="1" verticalCentered="1"/>
  <pageMargins left="0.19685039370078741" right="0.19685039370078741" top="0.19685039370078741" bottom="0.19685039370078741" header="0" footer="0"/>
  <pageSetup paperSize="9" scale="82" orientation="portrait" r:id="rId1"/>
  <headerFooter alignWithMargins="0">
    <oddFooter>&amp;R&amp;9&amp;P/&amp;N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4EB51-1937-473F-B82F-CA49632F9E8E}">
  <sheetPr>
    <tabColor rgb="FFFF0000"/>
  </sheetPr>
  <dimension ref="A1:AL53"/>
  <sheetViews>
    <sheetView showGridLines="0" showZeros="0" zoomScale="85" zoomScaleNormal="85" workbookViewId="0">
      <selection activeCell="L6" sqref="L6:M6"/>
    </sheetView>
  </sheetViews>
  <sheetFormatPr defaultRowHeight="12.75" x14ac:dyDescent="0.2"/>
  <cols>
    <col min="1" max="1" width="7.5703125" style="339" customWidth="1"/>
    <col min="2" max="2" width="2.5703125" style="340" customWidth="1"/>
    <col min="3" max="3" width="6.42578125" style="340" customWidth="1"/>
    <col min="4" max="4" width="9.85546875" style="340" customWidth="1"/>
    <col min="5" max="5" width="9" style="340" customWidth="1"/>
    <col min="6" max="6" width="14.7109375" style="340" customWidth="1"/>
    <col min="7" max="7" width="4.28515625" style="340" customWidth="1"/>
    <col min="8" max="8" width="7.42578125" style="340" customWidth="1"/>
    <col min="9" max="9" width="4.7109375" style="340" customWidth="1"/>
    <col min="10" max="11" width="5.7109375" style="339" customWidth="1"/>
    <col min="12" max="12" width="7.7109375" style="339" customWidth="1"/>
    <col min="13" max="13" width="6" style="339" customWidth="1"/>
    <col min="14" max="14" width="13.42578125" style="339" customWidth="1"/>
    <col min="15" max="15" width="15" style="339" customWidth="1"/>
    <col min="16" max="16" width="9.140625" style="340"/>
    <col min="17" max="17" width="11.28515625" style="341" bestFit="1" customWidth="1"/>
    <col min="18" max="18" width="10.28515625" style="340" bestFit="1" customWidth="1"/>
    <col min="19" max="19" width="10.42578125" style="342" bestFit="1" customWidth="1"/>
    <col min="20" max="20" width="9.28515625" style="340" bestFit="1" customWidth="1"/>
    <col min="21" max="256" width="9.140625" style="340"/>
    <col min="257" max="257" width="7.5703125" style="340" customWidth="1"/>
    <col min="258" max="258" width="2.5703125" style="340" customWidth="1"/>
    <col min="259" max="259" width="6.42578125" style="340" customWidth="1"/>
    <col min="260" max="260" width="9.85546875" style="340" customWidth="1"/>
    <col min="261" max="261" width="9" style="340" customWidth="1"/>
    <col min="262" max="262" width="14.7109375" style="340" customWidth="1"/>
    <col min="263" max="263" width="4.28515625" style="340" customWidth="1"/>
    <col min="264" max="264" width="7.42578125" style="340" customWidth="1"/>
    <col min="265" max="265" width="4.7109375" style="340" customWidth="1"/>
    <col min="266" max="267" width="5.7109375" style="340" customWidth="1"/>
    <col min="268" max="268" width="7.7109375" style="340" customWidth="1"/>
    <col min="269" max="269" width="6" style="340" customWidth="1"/>
    <col min="270" max="270" width="13.42578125" style="340" customWidth="1"/>
    <col min="271" max="271" width="15" style="340" customWidth="1"/>
    <col min="272" max="272" width="9.140625" style="340"/>
    <col min="273" max="273" width="11.28515625" style="340" bestFit="1" customWidth="1"/>
    <col min="274" max="274" width="10.28515625" style="340" bestFit="1" customWidth="1"/>
    <col min="275" max="275" width="10.42578125" style="340" bestFit="1" customWidth="1"/>
    <col min="276" max="276" width="9.28515625" style="340" bestFit="1" customWidth="1"/>
    <col min="277" max="512" width="9.140625" style="340"/>
    <col min="513" max="513" width="7.5703125" style="340" customWidth="1"/>
    <col min="514" max="514" width="2.5703125" style="340" customWidth="1"/>
    <col min="515" max="515" width="6.42578125" style="340" customWidth="1"/>
    <col min="516" max="516" width="9.85546875" style="340" customWidth="1"/>
    <col min="517" max="517" width="9" style="340" customWidth="1"/>
    <col min="518" max="518" width="14.7109375" style="340" customWidth="1"/>
    <col min="519" max="519" width="4.28515625" style="340" customWidth="1"/>
    <col min="520" max="520" width="7.42578125" style="340" customWidth="1"/>
    <col min="521" max="521" width="4.7109375" style="340" customWidth="1"/>
    <col min="522" max="523" width="5.7109375" style="340" customWidth="1"/>
    <col min="524" max="524" width="7.7109375" style="340" customWidth="1"/>
    <col min="525" max="525" width="6" style="340" customWidth="1"/>
    <col min="526" max="526" width="13.42578125" style="340" customWidth="1"/>
    <col min="527" max="527" width="15" style="340" customWidth="1"/>
    <col min="528" max="528" width="9.140625" style="340"/>
    <col min="529" max="529" width="11.28515625" style="340" bestFit="1" customWidth="1"/>
    <col min="530" max="530" width="10.28515625" style="340" bestFit="1" customWidth="1"/>
    <col min="531" max="531" width="10.42578125" style="340" bestFit="1" customWidth="1"/>
    <col min="532" max="532" width="9.28515625" style="340" bestFit="1" customWidth="1"/>
    <col min="533" max="768" width="9.140625" style="340"/>
    <col min="769" max="769" width="7.5703125" style="340" customWidth="1"/>
    <col min="770" max="770" width="2.5703125" style="340" customWidth="1"/>
    <col min="771" max="771" width="6.42578125" style="340" customWidth="1"/>
    <col min="772" max="772" width="9.85546875" style="340" customWidth="1"/>
    <col min="773" max="773" width="9" style="340" customWidth="1"/>
    <col min="774" max="774" width="14.7109375" style="340" customWidth="1"/>
    <col min="775" max="775" width="4.28515625" style="340" customWidth="1"/>
    <col min="776" max="776" width="7.42578125" style="340" customWidth="1"/>
    <col min="777" max="777" width="4.7109375" style="340" customWidth="1"/>
    <col min="778" max="779" width="5.7109375" style="340" customWidth="1"/>
    <col min="780" max="780" width="7.7109375" style="340" customWidth="1"/>
    <col min="781" max="781" width="6" style="340" customWidth="1"/>
    <col min="782" max="782" width="13.42578125" style="340" customWidth="1"/>
    <col min="783" max="783" width="15" style="340" customWidth="1"/>
    <col min="784" max="784" width="9.140625" style="340"/>
    <col min="785" max="785" width="11.28515625" style="340" bestFit="1" customWidth="1"/>
    <col min="786" max="786" width="10.28515625" style="340" bestFit="1" customWidth="1"/>
    <col min="787" max="787" width="10.42578125" style="340" bestFit="1" customWidth="1"/>
    <col min="788" max="788" width="9.28515625" style="340" bestFit="1" customWidth="1"/>
    <col min="789" max="1024" width="9.140625" style="340"/>
    <col min="1025" max="1025" width="7.5703125" style="340" customWidth="1"/>
    <col min="1026" max="1026" width="2.5703125" style="340" customWidth="1"/>
    <col min="1027" max="1027" width="6.42578125" style="340" customWidth="1"/>
    <col min="1028" max="1028" width="9.85546875" style="340" customWidth="1"/>
    <col min="1029" max="1029" width="9" style="340" customWidth="1"/>
    <col min="1030" max="1030" width="14.7109375" style="340" customWidth="1"/>
    <col min="1031" max="1031" width="4.28515625" style="340" customWidth="1"/>
    <col min="1032" max="1032" width="7.42578125" style="340" customWidth="1"/>
    <col min="1033" max="1033" width="4.7109375" style="340" customWidth="1"/>
    <col min="1034" max="1035" width="5.7109375" style="340" customWidth="1"/>
    <col min="1036" max="1036" width="7.7109375" style="340" customWidth="1"/>
    <col min="1037" max="1037" width="6" style="340" customWidth="1"/>
    <col min="1038" max="1038" width="13.42578125" style="340" customWidth="1"/>
    <col min="1039" max="1039" width="15" style="340" customWidth="1"/>
    <col min="1040" max="1040" width="9.140625" style="340"/>
    <col min="1041" max="1041" width="11.28515625" style="340" bestFit="1" customWidth="1"/>
    <col min="1042" max="1042" width="10.28515625" style="340" bestFit="1" customWidth="1"/>
    <col min="1043" max="1043" width="10.42578125" style="340" bestFit="1" customWidth="1"/>
    <col min="1044" max="1044" width="9.28515625" style="340" bestFit="1" customWidth="1"/>
    <col min="1045" max="1280" width="9.140625" style="340"/>
    <col min="1281" max="1281" width="7.5703125" style="340" customWidth="1"/>
    <col min="1282" max="1282" width="2.5703125" style="340" customWidth="1"/>
    <col min="1283" max="1283" width="6.42578125" style="340" customWidth="1"/>
    <col min="1284" max="1284" width="9.85546875" style="340" customWidth="1"/>
    <col min="1285" max="1285" width="9" style="340" customWidth="1"/>
    <col min="1286" max="1286" width="14.7109375" style="340" customWidth="1"/>
    <col min="1287" max="1287" width="4.28515625" style="340" customWidth="1"/>
    <col min="1288" max="1288" width="7.42578125" style="340" customWidth="1"/>
    <col min="1289" max="1289" width="4.7109375" style="340" customWidth="1"/>
    <col min="1290" max="1291" width="5.7109375" style="340" customWidth="1"/>
    <col min="1292" max="1292" width="7.7109375" style="340" customWidth="1"/>
    <col min="1293" max="1293" width="6" style="340" customWidth="1"/>
    <col min="1294" max="1294" width="13.42578125" style="340" customWidth="1"/>
    <col min="1295" max="1295" width="15" style="340" customWidth="1"/>
    <col min="1296" max="1296" width="9.140625" style="340"/>
    <col min="1297" max="1297" width="11.28515625" style="340" bestFit="1" customWidth="1"/>
    <col min="1298" max="1298" width="10.28515625" style="340" bestFit="1" customWidth="1"/>
    <col min="1299" max="1299" width="10.42578125" style="340" bestFit="1" customWidth="1"/>
    <col min="1300" max="1300" width="9.28515625" style="340" bestFit="1" customWidth="1"/>
    <col min="1301" max="1536" width="9.140625" style="340"/>
    <col min="1537" max="1537" width="7.5703125" style="340" customWidth="1"/>
    <col min="1538" max="1538" width="2.5703125" style="340" customWidth="1"/>
    <col min="1539" max="1539" width="6.42578125" style="340" customWidth="1"/>
    <col min="1540" max="1540" width="9.85546875" style="340" customWidth="1"/>
    <col min="1541" max="1541" width="9" style="340" customWidth="1"/>
    <col min="1542" max="1542" width="14.7109375" style="340" customWidth="1"/>
    <col min="1543" max="1543" width="4.28515625" style="340" customWidth="1"/>
    <col min="1544" max="1544" width="7.42578125" style="340" customWidth="1"/>
    <col min="1545" max="1545" width="4.7109375" style="340" customWidth="1"/>
    <col min="1546" max="1547" width="5.7109375" style="340" customWidth="1"/>
    <col min="1548" max="1548" width="7.7109375" style="340" customWidth="1"/>
    <col min="1549" max="1549" width="6" style="340" customWidth="1"/>
    <col min="1550" max="1550" width="13.42578125" style="340" customWidth="1"/>
    <col min="1551" max="1551" width="15" style="340" customWidth="1"/>
    <col min="1552" max="1552" width="9.140625" style="340"/>
    <col min="1553" max="1553" width="11.28515625" style="340" bestFit="1" customWidth="1"/>
    <col min="1554" max="1554" width="10.28515625" style="340" bestFit="1" customWidth="1"/>
    <col min="1555" max="1555" width="10.42578125" style="340" bestFit="1" customWidth="1"/>
    <col min="1556" max="1556" width="9.28515625" style="340" bestFit="1" customWidth="1"/>
    <col min="1557" max="1792" width="9.140625" style="340"/>
    <col min="1793" max="1793" width="7.5703125" style="340" customWidth="1"/>
    <col min="1794" max="1794" width="2.5703125" style="340" customWidth="1"/>
    <col min="1795" max="1795" width="6.42578125" style="340" customWidth="1"/>
    <col min="1796" max="1796" width="9.85546875" style="340" customWidth="1"/>
    <col min="1797" max="1797" width="9" style="340" customWidth="1"/>
    <col min="1798" max="1798" width="14.7109375" style="340" customWidth="1"/>
    <col min="1799" max="1799" width="4.28515625" style="340" customWidth="1"/>
    <col min="1800" max="1800" width="7.42578125" style="340" customWidth="1"/>
    <col min="1801" max="1801" width="4.7109375" style="340" customWidth="1"/>
    <col min="1802" max="1803" width="5.7109375" style="340" customWidth="1"/>
    <col min="1804" max="1804" width="7.7109375" style="340" customWidth="1"/>
    <col min="1805" max="1805" width="6" style="340" customWidth="1"/>
    <col min="1806" max="1806" width="13.42578125" style="340" customWidth="1"/>
    <col min="1807" max="1807" width="15" style="340" customWidth="1"/>
    <col min="1808" max="1808" width="9.140625" style="340"/>
    <col min="1809" max="1809" width="11.28515625" style="340" bestFit="1" customWidth="1"/>
    <col min="1810" max="1810" width="10.28515625" style="340" bestFit="1" customWidth="1"/>
    <col min="1811" max="1811" width="10.42578125" style="340" bestFit="1" customWidth="1"/>
    <col min="1812" max="1812" width="9.28515625" style="340" bestFit="1" customWidth="1"/>
    <col min="1813" max="2048" width="9.140625" style="340"/>
    <col min="2049" max="2049" width="7.5703125" style="340" customWidth="1"/>
    <col min="2050" max="2050" width="2.5703125" style="340" customWidth="1"/>
    <col min="2051" max="2051" width="6.42578125" style="340" customWidth="1"/>
    <col min="2052" max="2052" width="9.85546875" style="340" customWidth="1"/>
    <col min="2053" max="2053" width="9" style="340" customWidth="1"/>
    <col min="2054" max="2054" width="14.7109375" style="340" customWidth="1"/>
    <col min="2055" max="2055" width="4.28515625" style="340" customWidth="1"/>
    <col min="2056" max="2056" width="7.42578125" style="340" customWidth="1"/>
    <col min="2057" max="2057" width="4.7109375" style="340" customWidth="1"/>
    <col min="2058" max="2059" width="5.7109375" style="340" customWidth="1"/>
    <col min="2060" max="2060" width="7.7109375" style="340" customWidth="1"/>
    <col min="2061" max="2061" width="6" style="340" customWidth="1"/>
    <col min="2062" max="2062" width="13.42578125" style="340" customWidth="1"/>
    <col min="2063" max="2063" width="15" style="340" customWidth="1"/>
    <col min="2064" max="2064" width="9.140625" style="340"/>
    <col min="2065" max="2065" width="11.28515625" style="340" bestFit="1" customWidth="1"/>
    <col min="2066" max="2066" width="10.28515625" style="340" bestFit="1" customWidth="1"/>
    <col min="2067" max="2067" width="10.42578125" style="340" bestFit="1" customWidth="1"/>
    <col min="2068" max="2068" width="9.28515625" style="340" bestFit="1" customWidth="1"/>
    <col min="2069" max="2304" width="9.140625" style="340"/>
    <col min="2305" max="2305" width="7.5703125" style="340" customWidth="1"/>
    <col min="2306" max="2306" width="2.5703125" style="340" customWidth="1"/>
    <col min="2307" max="2307" width="6.42578125" style="340" customWidth="1"/>
    <col min="2308" max="2308" width="9.85546875" style="340" customWidth="1"/>
    <col min="2309" max="2309" width="9" style="340" customWidth="1"/>
    <col min="2310" max="2310" width="14.7109375" style="340" customWidth="1"/>
    <col min="2311" max="2311" width="4.28515625" style="340" customWidth="1"/>
    <col min="2312" max="2312" width="7.42578125" style="340" customWidth="1"/>
    <col min="2313" max="2313" width="4.7109375" style="340" customWidth="1"/>
    <col min="2314" max="2315" width="5.7109375" style="340" customWidth="1"/>
    <col min="2316" max="2316" width="7.7109375" style="340" customWidth="1"/>
    <col min="2317" max="2317" width="6" style="340" customWidth="1"/>
    <col min="2318" max="2318" width="13.42578125" style="340" customWidth="1"/>
    <col min="2319" max="2319" width="15" style="340" customWidth="1"/>
    <col min="2320" max="2320" width="9.140625" style="340"/>
    <col min="2321" max="2321" width="11.28515625" style="340" bestFit="1" customWidth="1"/>
    <col min="2322" max="2322" width="10.28515625" style="340" bestFit="1" customWidth="1"/>
    <col min="2323" max="2323" width="10.42578125" style="340" bestFit="1" customWidth="1"/>
    <col min="2324" max="2324" width="9.28515625" style="340" bestFit="1" customWidth="1"/>
    <col min="2325" max="2560" width="9.140625" style="340"/>
    <col min="2561" max="2561" width="7.5703125" style="340" customWidth="1"/>
    <col min="2562" max="2562" width="2.5703125" style="340" customWidth="1"/>
    <col min="2563" max="2563" width="6.42578125" style="340" customWidth="1"/>
    <col min="2564" max="2564" width="9.85546875" style="340" customWidth="1"/>
    <col min="2565" max="2565" width="9" style="340" customWidth="1"/>
    <col min="2566" max="2566" width="14.7109375" style="340" customWidth="1"/>
    <col min="2567" max="2567" width="4.28515625" style="340" customWidth="1"/>
    <col min="2568" max="2568" width="7.42578125" style="340" customWidth="1"/>
    <col min="2569" max="2569" width="4.7109375" style="340" customWidth="1"/>
    <col min="2570" max="2571" width="5.7109375" style="340" customWidth="1"/>
    <col min="2572" max="2572" width="7.7109375" style="340" customWidth="1"/>
    <col min="2573" max="2573" width="6" style="340" customWidth="1"/>
    <col min="2574" max="2574" width="13.42578125" style="340" customWidth="1"/>
    <col min="2575" max="2575" width="15" style="340" customWidth="1"/>
    <col min="2576" max="2576" width="9.140625" style="340"/>
    <col min="2577" max="2577" width="11.28515625" style="340" bestFit="1" customWidth="1"/>
    <col min="2578" max="2578" width="10.28515625" style="340" bestFit="1" customWidth="1"/>
    <col min="2579" max="2579" width="10.42578125" style="340" bestFit="1" customWidth="1"/>
    <col min="2580" max="2580" width="9.28515625" style="340" bestFit="1" customWidth="1"/>
    <col min="2581" max="2816" width="9.140625" style="340"/>
    <col min="2817" max="2817" width="7.5703125" style="340" customWidth="1"/>
    <col min="2818" max="2818" width="2.5703125" style="340" customWidth="1"/>
    <col min="2819" max="2819" width="6.42578125" style="340" customWidth="1"/>
    <col min="2820" max="2820" width="9.85546875" style="340" customWidth="1"/>
    <col min="2821" max="2821" width="9" style="340" customWidth="1"/>
    <col min="2822" max="2822" width="14.7109375" style="340" customWidth="1"/>
    <col min="2823" max="2823" width="4.28515625" style="340" customWidth="1"/>
    <col min="2824" max="2824" width="7.42578125" style="340" customWidth="1"/>
    <col min="2825" max="2825" width="4.7109375" style="340" customWidth="1"/>
    <col min="2826" max="2827" width="5.7109375" style="340" customWidth="1"/>
    <col min="2828" max="2828" width="7.7109375" style="340" customWidth="1"/>
    <col min="2829" max="2829" width="6" style="340" customWidth="1"/>
    <col min="2830" max="2830" width="13.42578125" style="340" customWidth="1"/>
    <col min="2831" max="2831" width="15" style="340" customWidth="1"/>
    <col min="2832" max="2832" width="9.140625" style="340"/>
    <col min="2833" max="2833" width="11.28515625" style="340" bestFit="1" customWidth="1"/>
    <col min="2834" max="2834" width="10.28515625" style="340" bestFit="1" customWidth="1"/>
    <col min="2835" max="2835" width="10.42578125" style="340" bestFit="1" customWidth="1"/>
    <col min="2836" max="2836" width="9.28515625" style="340" bestFit="1" customWidth="1"/>
    <col min="2837" max="3072" width="9.140625" style="340"/>
    <col min="3073" max="3073" width="7.5703125" style="340" customWidth="1"/>
    <col min="3074" max="3074" width="2.5703125" style="340" customWidth="1"/>
    <col min="3075" max="3075" width="6.42578125" style="340" customWidth="1"/>
    <col min="3076" max="3076" width="9.85546875" style="340" customWidth="1"/>
    <col min="3077" max="3077" width="9" style="340" customWidth="1"/>
    <col min="3078" max="3078" width="14.7109375" style="340" customWidth="1"/>
    <col min="3079" max="3079" width="4.28515625" style="340" customWidth="1"/>
    <col min="3080" max="3080" width="7.42578125" style="340" customWidth="1"/>
    <col min="3081" max="3081" width="4.7109375" style="340" customWidth="1"/>
    <col min="3082" max="3083" width="5.7109375" style="340" customWidth="1"/>
    <col min="3084" max="3084" width="7.7109375" style="340" customWidth="1"/>
    <col min="3085" max="3085" width="6" style="340" customWidth="1"/>
    <col min="3086" max="3086" width="13.42578125" style="340" customWidth="1"/>
    <col min="3087" max="3087" width="15" style="340" customWidth="1"/>
    <col min="3088" max="3088" width="9.140625" style="340"/>
    <col min="3089" max="3089" width="11.28515625" style="340" bestFit="1" customWidth="1"/>
    <col min="3090" max="3090" width="10.28515625" style="340" bestFit="1" customWidth="1"/>
    <col min="3091" max="3091" width="10.42578125" style="340" bestFit="1" customWidth="1"/>
    <col min="3092" max="3092" width="9.28515625" style="340" bestFit="1" customWidth="1"/>
    <col min="3093" max="3328" width="9.140625" style="340"/>
    <col min="3329" max="3329" width="7.5703125" style="340" customWidth="1"/>
    <col min="3330" max="3330" width="2.5703125" style="340" customWidth="1"/>
    <col min="3331" max="3331" width="6.42578125" style="340" customWidth="1"/>
    <col min="3332" max="3332" width="9.85546875" style="340" customWidth="1"/>
    <col min="3333" max="3333" width="9" style="340" customWidth="1"/>
    <col min="3334" max="3334" width="14.7109375" style="340" customWidth="1"/>
    <col min="3335" max="3335" width="4.28515625" style="340" customWidth="1"/>
    <col min="3336" max="3336" width="7.42578125" style="340" customWidth="1"/>
    <col min="3337" max="3337" width="4.7109375" style="340" customWidth="1"/>
    <col min="3338" max="3339" width="5.7109375" style="340" customWidth="1"/>
    <col min="3340" max="3340" width="7.7109375" style="340" customWidth="1"/>
    <col min="3341" max="3341" width="6" style="340" customWidth="1"/>
    <col min="3342" max="3342" width="13.42578125" style="340" customWidth="1"/>
    <col min="3343" max="3343" width="15" style="340" customWidth="1"/>
    <col min="3344" max="3344" width="9.140625" style="340"/>
    <col min="3345" max="3345" width="11.28515625" style="340" bestFit="1" customWidth="1"/>
    <col min="3346" max="3346" width="10.28515625" style="340" bestFit="1" customWidth="1"/>
    <col min="3347" max="3347" width="10.42578125" style="340" bestFit="1" customWidth="1"/>
    <col min="3348" max="3348" width="9.28515625" style="340" bestFit="1" customWidth="1"/>
    <col min="3349" max="3584" width="9.140625" style="340"/>
    <col min="3585" max="3585" width="7.5703125" style="340" customWidth="1"/>
    <col min="3586" max="3586" width="2.5703125" style="340" customWidth="1"/>
    <col min="3587" max="3587" width="6.42578125" style="340" customWidth="1"/>
    <col min="3588" max="3588" width="9.85546875" style="340" customWidth="1"/>
    <col min="3589" max="3589" width="9" style="340" customWidth="1"/>
    <col min="3590" max="3590" width="14.7109375" style="340" customWidth="1"/>
    <col min="3591" max="3591" width="4.28515625" style="340" customWidth="1"/>
    <col min="3592" max="3592" width="7.42578125" style="340" customWidth="1"/>
    <col min="3593" max="3593" width="4.7109375" style="340" customWidth="1"/>
    <col min="3594" max="3595" width="5.7109375" style="340" customWidth="1"/>
    <col min="3596" max="3596" width="7.7109375" style="340" customWidth="1"/>
    <col min="3597" max="3597" width="6" style="340" customWidth="1"/>
    <col min="3598" max="3598" width="13.42578125" style="340" customWidth="1"/>
    <col min="3599" max="3599" width="15" style="340" customWidth="1"/>
    <col min="3600" max="3600" width="9.140625" style="340"/>
    <col min="3601" max="3601" width="11.28515625" style="340" bestFit="1" customWidth="1"/>
    <col min="3602" max="3602" width="10.28515625" style="340" bestFit="1" customWidth="1"/>
    <col min="3603" max="3603" width="10.42578125" style="340" bestFit="1" customWidth="1"/>
    <col min="3604" max="3604" width="9.28515625" style="340" bestFit="1" customWidth="1"/>
    <col min="3605" max="3840" width="9.140625" style="340"/>
    <col min="3841" max="3841" width="7.5703125" style="340" customWidth="1"/>
    <col min="3842" max="3842" width="2.5703125" style="340" customWidth="1"/>
    <col min="3843" max="3843" width="6.42578125" style="340" customWidth="1"/>
    <col min="3844" max="3844" width="9.85546875" style="340" customWidth="1"/>
    <col min="3845" max="3845" width="9" style="340" customWidth="1"/>
    <col min="3846" max="3846" width="14.7109375" style="340" customWidth="1"/>
    <col min="3847" max="3847" width="4.28515625" style="340" customWidth="1"/>
    <col min="3848" max="3848" width="7.42578125" style="340" customWidth="1"/>
    <col min="3849" max="3849" width="4.7109375" style="340" customWidth="1"/>
    <col min="3850" max="3851" width="5.7109375" style="340" customWidth="1"/>
    <col min="3852" max="3852" width="7.7109375" style="340" customWidth="1"/>
    <col min="3853" max="3853" width="6" style="340" customWidth="1"/>
    <col min="3854" max="3854" width="13.42578125" style="340" customWidth="1"/>
    <col min="3855" max="3855" width="15" style="340" customWidth="1"/>
    <col min="3856" max="3856" width="9.140625" style="340"/>
    <col min="3857" max="3857" width="11.28515625" style="340" bestFit="1" customWidth="1"/>
    <col min="3858" max="3858" width="10.28515625" style="340" bestFit="1" customWidth="1"/>
    <col min="3859" max="3859" width="10.42578125" style="340" bestFit="1" customWidth="1"/>
    <col min="3860" max="3860" width="9.28515625" style="340" bestFit="1" customWidth="1"/>
    <col min="3861" max="4096" width="9.140625" style="340"/>
    <col min="4097" max="4097" width="7.5703125" style="340" customWidth="1"/>
    <col min="4098" max="4098" width="2.5703125" style="340" customWidth="1"/>
    <col min="4099" max="4099" width="6.42578125" style="340" customWidth="1"/>
    <col min="4100" max="4100" width="9.85546875" style="340" customWidth="1"/>
    <col min="4101" max="4101" width="9" style="340" customWidth="1"/>
    <col min="4102" max="4102" width="14.7109375" style="340" customWidth="1"/>
    <col min="4103" max="4103" width="4.28515625" style="340" customWidth="1"/>
    <col min="4104" max="4104" width="7.42578125" style="340" customWidth="1"/>
    <col min="4105" max="4105" width="4.7109375" style="340" customWidth="1"/>
    <col min="4106" max="4107" width="5.7109375" style="340" customWidth="1"/>
    <col min="4108" max="4108" width="7.7109375" style="340" customWidth="1"/>
    <col min="4109" max="4109" width="6" style="340" customWidth="1"/>
    <col min="4110" max="4110" width="13.42578125" style="340" customWidth="1"/>
    <col min="4111" max="4111" width="15" style="340" customWidth="1"/>
    <col min="4112" max="4112" width="9.140625" style="340"/>
    <col min="4113" max="4113" width="11.28515625" style="340" bestFit="1" customWidth="1"/>
    <col min="4114" max="4114" width="10.28515625" style="340" bestFit="1" customWidth="1"/>
    <col min="4115" max="4115" width="10.42578125" style="340" bestFit="1" customWidth="1"/>
    <col min="4116" max="4116" width="9.28515625" style="340" bestFit="1" customWidth="1"/>
    <col min="4117" max="4352" width="9.140625" style="340"/>
    <col min="4353" max="4353" width="7.5703125" style="340" customWidth="1"/>
    <col min="4354" max="4354" width="2.5703125" style="340" customWidth="1"/>
    <col min="4355" max="4355" width="6.42578125" style="340" customWidth="1"/>
    <col min="4356" max="4356" width="9.85546875" style="340" customWidth="1"/>
    <col min="4357" max="4357" width="9" style="340" customWidth="1"/>
    <col min="4358" max="4358" width="14.7109375" style="340" customWidth="1"/>
    <col min="4359" max="4359" width="4.28515625" style="340" customWidth="1"/>
    <col min="4360" max="4360" width="7.42578125" style="340" customWidth="1"/>
    <col min="4361" max="4361" width="4.7109375" style="340" customWidth="1"/>
    <col min="4362" max="4363" width="5.7109375" style="340" customWidth="1"/>
    <col min="4364" max="4364" width="7.7109375" style="340" customWidth="1"/>
    <col min="4365" max="4365" width="6" style="340" customWidth="1"/>
    <col min="4366" max="4366" width="13.42578125" style="340" customWidth="1"/>
    <col min="4367" max="4367" width="15" style="340" customWidth="1"/>
    <col min="4368" max="4368" width="9.140625" style="340"/>
    <col min="4369" max="4369" width="11.28515625" style="340" bestFit="1" customWidth="1"/>
    <col min="4370" max="4370" width="10.28515625" style="340" bestFit="1" customWidth="1"/>
    <col min="4371" max="4371" width="10.42578125" style="340" bestFit="1" customWidth="1"/>
    <col min="4372" max="4372" width="9.28515625" style="340" bestFit="1" customWidth="1"/>
    <col min="4373" max="4608" width="9.140625" style="340"/>
    <col min="4609" max="4609" width="7.5703125" style="340" customWidth="1"/>
    <col min="4610" max="4610" width="2.5703125" style="340" customWidth="1"/>
    <col min="4611" max="4611" width="6.42578125" style="340" customWidth="1"/>
    <col min="4612" max="4612" width="9.85546875" style="340" customWidth="1"/>
    <col min="4613" max="4613" width="9" style="340" customWidth="1"/>
    <col min="4614" max="4614" width="14.7109375" style="340" customWidth="1"/>
    <col min="4615" max="4615" width="4.28515625" style="340" customWidth="1"/>
    <col min="4616" max="4616" width="7.42578125" style="340" customWidth="1"/>
    <col min="4617" max="4617" width="4.7109375" style="340" customWidth="1"/>
    <col min="4618" max="4619" width="5.7109375" style="340" customWidth="1"/>
    <col min="4620" max="4620" width="7.7109375" style="340" customWidth="1"/>
    <col min="4621" max="4621" width="6" style="340" customWidth="1"/>
    <col min="4622" max="4622" width="13.42578125" style="340" customWidth="1"/>
    <col min="4623" max="4623" width="15" style="340" customWidth="1"/>
    <col min="4624" max="4624" width="9.140625" style="340"/>
    <col min="4625" max="4625" width="11.28515625" style="340" bestFit="1" customWidth="1"/>
    <col min="4626" max="4626" width="10.28515625" style="340" bestFit="1" customWidth="1"/>
    <col min="4627" max="4627" width="10.42578125" style="340" bestFit="1" customWidth="1"/>
    <col min="4628" max="4628" width="9.28515625" style="340" bestFit="1" customWidth="1"/>
    <col min="4629" max="4864" width="9.140625" style="340"/>
    <col min="4865" max="4865" width="7.5703125" style="340" customWidth="1"/>
    <col min="4866" max="4866" width="2.5703125" style="340" customWidth="1"/>
    <col min="4867" max="4867" width="6.42578125" style="340" customWidth="1"/>
    <col min="4868" max="4868" width="9.85546875" style="340" customWidth="1"/>
    <col min="4869" max="4869" width="9" style="340" customWidth="1"/>
    <col min="4870" max="4870" width="14.7109375" style="340" customWidth="1"/>
    <col min="4871" max="4871" width="4.28515625" style="340" customWidth="1"/>
    <col min="4872" max="4872" width="7.42578125" style="340" customWidth="1"/>
    <col min="4873" max="4873" width="4.7109375" style="340" customWidth="1"/>
    <col min="4874" max="4875" width="5.7109375" style="340" customWidth="1"/>
    <col min="4876" max="4876" width="7.7109375" style="340" customWidth="1"/>
    <col min="4877" max="4877" width="6" style="340" customWidth="1"/>
    <col min="4878" max="4878" width="13.42578125" style="340" customWidth="1"/>
    <col min="4879" max="4879" width="15" style="340" customWidth="1"/>
    <col min="4880" max="4880" width="9.140625" style="340"/>
    <col min="4881" max="4881" width="11.28515625" style="340" bestFit="1" customWidth="1"/>
    <col min="4882" max="4882" width="10.28515625" style="340" bestFit="1" customWidth="1"/>
    <col min="4883" max="4883" width="10.42578125" style="340" bestFit="1" customWidth="1"/>
    <col min="4884" max="4884" width="9.28515625" style="340" bestFit="1" customWidth="1"/>
    <col min="4885" max="5120" width="9.140625" style="340"/>
    <col min="5121" max="5121" width="7.5703125" style="340" customWidth="1"/>
    <col min="5122" max="5122" width="2.5703125" style="340" customWidth="1"/>
    <col min="5123" max="5123" width="6.42578125" style="340" customWidth="1"/>
    <col min="5124" max="5124" width="9.85546875" style="340" customWidth="1"/>
    <col min="5125" max="5125" width="9" style="340" customWidth="1"/>
    <col min="5126" max="5126" width="14.7109375" style="340" customWidth="1"/>
    <col min="5127" max="5127" width="4.28515625" style="340" customWidth="1"/>
    <col min="5128" max="5128" width="7.42578125" style="340" customWidth="1"/>
    <col min="5129" max="5129" width="4.7109375" style="340" customWidth="1"/>
    <col min="5130" max="5131" width="5.7109375" style="340" customWidth="1"/>
    <col min="5132" max="5132" width="7.7109375" style="340" customWidth="1"/>
    <col min="5133" max="5133" width="6" style="340" customWidth="1"/>
    <col min="5134" max="5134" width="13.42578125" style="340" customWidth="1"/>
    <col min="5135" max="5135" width="15" style="340" customWidth="1"/>
    <col min="5136" max="5136" width="9.140625" style="340"/>
    <col min="5137" max="5137" width="11.28515625" style="340" bestFit="1" customWidth="1"/>
    <col min="5138" max="5138" width="10.28515625" style="340" bestFit="1" customWidth="1"/>
    <col min="5139" max="5139" width="10.42578125" style="340" bestFit="1" customWidth="1"/>
    <col min="5140" max="5140" width="9.28515625" style="340" bestFit="1" customWidth="1"/>
    <col min="5141" max="5376" width="9.140625" style="340"/>
    <col min="5377" max="5377" width="7.5703125" style="340" customWidth="1"/>
    <col min="5378" max="5378" width="2.5703125" style="340" customWidth="1"/>
    <col min="5379" max="5379" width="6.42578125" style="340" customWidth="1"/>
    <col min="5380" max="5380" width="9.85546875" style="340" customWidth="1"/>
    <col min="5381" max="5381" width="9" style="340" customWidth="1"/>
    <col min="5382" max="5382" width="14.7109375" style="340" customWidth="1"/>
    <col min="5383" max="5383" width="4.28515625" style="340" customWidth="1"/>
    <col min="5384" max="5384" width="7.42578125" style="340" customWidth="1"/>
    <col min="5385" max="5385" width="4.7109375" style="340" customWidth="1"/>
    <col min="5386" max="5387" width="5.7109375" style="340" customWidth="1"/>
    <col min="5388" max="5388" width="7.7109375" style="340" customWidth="1"/>
    <col min="5389" max="5389" width="6" style="340" customWidth="1"/>
    <col min="5390" max="5390" width="13.42578125" style="340" customWidth="1"/>
    <col min="5391" max="5391" width="15" style="340" customWidth="1"/>
    <col min="5392" max="5392" width="9.140625" style="340"/>
    <col min="5393" max="5393" width="11.28515625" style="340" bestFit="1" customWidth="1"/>
    <col min="5394" max="5394" width="10.28515625" style="340" bestFit="1" customWidth="1"/>
    <col min="5395" max="5395" width="10.42578125" style="340" bestFit="1" customWidth="1"/>
    <col min="5396" max="5396" width="9.28515625" style="340" bestFit="1" customWidth="1"/>
    <col min="5397" max="5632" width="9.140625" style="340"/>
    <col min="5633" max="5633" width="7.5703125" style="340" customWidth="1"/>
    <col min="5634" max="5634" width="2.5703125" style="340" customWidth="1"/>
    <col min="5635" max="5635" width="6.42578125" style="340" customWidth="1"/>
    <col min="5636" max="5636" width="9.85546875" style="340" customWidth="1"/>
    <col min="5637" max="5637" width="9" style="340" customWidth="1"/>
    <col min="5638" max="5638" width="14.7109375" style="340" customWidth="1"/>
    <col min="5639" max="5639" width="4.28515625" style="340" customWidth="1"/>
    <col min="5640" max="5640" width="7.42578125" style="340" customWidth="1"/>
    <col min="5641" max="5641" width="4.7109375" style="340" customWidth="1"/>
    <col min="5642" max="5643" width="5.7109375" style="340" customWidth="1"/>
    <col min="5644" max="5644" width="7.7109375" style="340" customWidth="1"/>
    <col min="5645" max="5645" width="6" style="340" customWidth="1"/>
    <col min="5646" max="5646" width="13.42578125" style="340" customWidth="1"/>
    <col min="5647" max="5647" width="15" style="340" customWidth="1"/>
    <col min="5648" max="5648" width="9.140625" style="340"/>
    <col min="5649" max="5649" width="11.28515625" style="340" bestFit="1" customWidth="1"/>
    <col min="5650" max="5650" width="10.28515625" style="340" bestFit="1" customWidth="1"/>
    <col min="5651" max="5651" width="10.42578125" style="340" bestFit="1" customWidth="1"/>
    <col min="5652" max="5652" width="9.28515625" style="340" bestFit="1" customWidth="1"/>
    <col min="5653" max="5888" width="9.140625" style="340"/>
    <col min="5889" max="5889" width="7.5703125" style="340" customWidth="1"/>
    <col min="5890" max="5890" width="2.5703125" style="340" customWidth="1"/>
    <col min="5891" max="5891" width="6.42578125" style="340" customWidth="1"/>
    <col min="5892" max="5892" width="9.85546875" style="340" customWidth="1"/>
    <col min="5893" max="5893" width="9" style="340" customWidth="1"/>
    <col min="5894" max="5894" width="14.7109375" style="340" customWidth="1"/>
    <col min="5895" max="5895" width="4.28515625" style="340" customWidth="1"/>
    <col min="5896" max="5896" width="7.42578125" style="340" customWidth="1"/>
    <col min="5897" max="5897" width="4.7109375" style="340" customWidth="1"/>
    <col min="5898" max="5899" width="5.7109375" style="340" customWidth="1"/>
    <col min="5900" max="5900" width="7.7109375" style="340" customWidth="1"/>
    <col min="5901" max="5901" width="6" style="340" customWidth="1"/>
    <col min="5902" max="5902" width="13.42578125" style="340" customWidth="1"/>
    <col min="5903" max="5903" width="15" style="340" customWidth="1"/>
    <col min="5904" max="5904" width="9.140625" style="340"/>
    <col min="5905" max="5905" width="11.28515625" style="340" bestFit="1" customWidth="1"/>
    <col min="5906" max="5906" width="10.28515625" style="340" bestFit="1" customWidth="1"/>
    <col min="5907" max="5907" width="10.42578125" style="340" bestFit="1" customWidth="1"/>
    <col min="5908" max="5908" width="9.28515625" style="340" bestFit="1" customWidth="1"/>
    <col min="5909" max="6144" width="9.140625" style="340"/>
    <col min="6145" max="6145" width="7.5703125" style="340" customWidth="1"/>
    <col min="6146" max="6146" width="2.5703125" style="340" customWidth="1"/>
    <col min="6147" max="6147" width="6.42578125" style="340" customWidth="1"/>
    <col min="6148" max="6148" width="9.85546875" style="340" customWidth="1"/>
    <col min="6149" max="6149" width="9" style="340" customWidth="1"/>
    <col min="6150" max="6150" width="14.7109375" style="340" customWidth="1"/>
    <col min="6151" max="6151" width="4.28515625" style="340" customWidth="1"/>
    <col min="6152" max="6152" width="7.42578125" style="340" customWidth="1"/>
    <col min="6153" max="6153" width="4.7109375" style="340" customWidth="1"/>
    <col min="6154" max="6155" width="5.7109375" style="340" customWidth="1"/>
    <col min="6156" max="6156" width="7.7109375" style="340" customWidth="1"/>
    <col min="6157" max="6157" width="6" style="340" customWidth="1"/>
    <col min="6158" max="6158" width="13.42578125" style="340" customWidth="1"/>
    <col min="6159" max="6159" width="15" style="340" customWidth="1"/>
    <col min="6160" max="6160" width="9.140625" style="340"/>
    <col min="6161" max="6161" width="11.28515625" style="340" bestFit="1" customWidth="1"/>
    <col min="6162" max="6162" width="10.28515625" style="340" bestFit="1" customWidth="1"/>
    <col min="6163" max="6163" width="10.42578125" style="340" bestFit="1" customWidth="1"/>
    <col min="6164" max="6164" width="9.28515625" style="340" bestFit="1" customWidth="1"/>
    <col min="6165" max="6400" width="9.140625" style="340"/>
    <col min="6401" max="6401" width="7.5703125" style="340" customWidth="1"/>
    <col min="6402" max="6402" width="2.5703125" style="340" customWidth="1"/>
    <col min="6403" max="6403" width="6.42578125" style="340" customWidth="1"/>
    <col min="6404" max="6404" width="9.85546875" style="340" customWidth="1"/>
    <col min="6405" max="6405" width="9" style="340" customWidth="1"/>
    <col min="6406" max="6406" width="14.7109375" style="340" customWidth="1"/>
    <col min="6407" max="6407" width="4.28515625" style="340" customWidth="1"/>
    <col min="6408" max="6408" width="7.42578125" style="340" customWidth="1"/>
    <col min="6409" max="6409" width="4.7109375" style="340" customWidth="1"/>
    <col min="6410" max="6411" width="5.7109375" style="340" customWidth="1"/>
    <col min="6412" max="6412" width="7.7109375" style="340" customWidth="1"/>
    <col min="6413" max="6413" width="6" style="340" customWidth="1"/>
    <col min="6414" max="6414" width="13.42578125" style="340" customWidth="1"/>
    <col min="6415" max="6415" width="15" style="340" customWidth="1"/>
    <col min="6416" max="6416" width="9.140625" style="340"/>
    <col min="6417" max="6417" width="11.28515625" style="340" bestFit="1" customWidth="1"/>
    <col min="6418" max="6418" width="10.28515625" style="340" bestFit="1" customWidth="1"/>
    <col min="6419" max="6419" width="10.42578125" style="340" bestFit="1" customWidth="1"/>
    <col min="6420" max="6420" width="9.28515625" style="340" bestFit="1" customWidth="1"/>
    <col min="6421" max="6656" width="9.140625" style="340"/>
    <col min="6657" max="6657" width="7.5703125" style="340" customWidth="1"/>
    <col min="6658" max="6658" width="2.5703125" style="340" customWidth="1"/>
    <col min="6659" max="6659" width="6.42578125" style="340" customWidth="1"/>
    <col min="6660" max="6660" width="9.85546875" style="340" customWidth="1"/>
    <col min="6661" max="6661" width="9" style="340" customWidth="1"/>
    <col min="6662" max="6662" width="14.7109375" style="340" customWidth="1"/>
    <col min="6663" max="6663" width="4.28515625" style="340" customWidth="1"/>
    <col min="6664" max="6664" width="7.42578125" style="340" customWidth="1"/>
    <col min="6665" max="6665" width="4.7109375" style="340" customWidth="1"/>
    <col min="6666" max="6667" width="5.7109375" style="340" customWidth="1"/>
    <col min="6668" max="6668" width="7.7109375" style="340" customWidth="1"/>
    <col min="6669" max="6669" width="6" style="340" customWidth="1"/>
    <col min="6670" max="6670" width="13.42578125" style="340" customWidth="1"/>
    <col min="6671" max="6671" width="15" style="340" customWidth="1"/>
    <col min="6672" max="6672" width="9.140625" style="340"/>
    <col min="6673" max="6673" width="11.28515625" style="340" bestFit="1" customWidth="1"/>
    <col min="6674" max="6674" width="10.28515625" style="340" bestFit="1" customWidth="1"/>
    <col min="6675" max="6675" width="10.42578125" style="340" bestFit="1" customWidth="1"/>
    <col min="6676" max="6676" width="9.28515625" style="340" bestFit="1" customWidth="1"/>
    <col min="6677" max="6912" width="9.140625" style="340"/>
    <col min="6913" max="6913" width="7.5703125" style="340" customWidth="1"/>
    <col min="6914" max="6914" width="2.5703125" style="340" customWidth="1"/>
    <col min="6915" max="6915" width="6.42578125" style="340" customWidth="1"/>
    <col min="6916" max="6916" width="9.85546875" style="340" customWidth="1"/>
    <col min="6917" max="6917" width="9" style="340" customWidth="1"/>
    <col min="6918" max="6918" width="14.7109375" style="340" customWidth="1"/>
    <col min="6919" max="6919" width="4.28515625" style="340" customWidth="1"/>
    <col min="6920" max="6920" width="7.42578125" style="340" customWidth="1"/>
    <col min="6921" max="6921" width="4.7109375" style="340" customWidth="1"/>
    <col min="6922" max="6923" width="5.7109375" style="340" customWidth="1"/>
    <col min="6924" max="6924" width="7.7109375" style="340" customWidth="1"/>
    <col min="6925" max="6925" width="6" style="340" customWidth="1"/>
    <col min="6926" max="6926" width="13.42578125" style="340" customWidth="1"/>
    <col min="6927" max="6927" width="15" style="340" customWidth="1"/>
    <col min="6928" max="6928" width="9.140625" style="340"/>
    <col min="6929" max="6929" width="11.28515625" style="340" bestFit="1" customWidth="1"/>
    <col min="6930" max="6930" width="10.28515625" style="340" bestFit="1" customWidth="1"/>
    <col min="6931" max="6931" width="10.42578125" style="340" bestFit="1" customWidth="1"/>
    <col min="6932" max="6932" width="9.28515625" style="340" bestFit="1" customWidth="1"/>
    <col min="6933" max="7168" width="9.140625" style="340"/>
    <col min="7169" max="7169" width="7.5703125" style="340" customWidth="1"/>
    <col min="7170" max="7170" width="2.5703125" style="340" customWidth="1"/>
    <col min="7171" max="7171" width="6.42578125" style="340" customWidth="1"/>
    <col min="7172" max="7172" width="9.85546875" style="340" customWidth="1"/>
    <col min="7173" max="7173" width="9" style="340" customWidth="1"/>
    <col min="7174" max="7174" width="14.7109375" style="340" customWidth="1"/>
    <col min="7175" max="7175" width="4.28515625" style="340" customWidth="1"/>
    <col min="7176" max="7176" width="7.42578125" style="340" customWidth="1"/>
    <col min="7177" max="7177" width="4.7109375" style="340" customWidth="1"/>
    <col min="7178" max="7179" width="5.7109375" style="340" customWidth="1"/>
    <col min="7180" max="7180" width="7.7109375" style="340" customWidth="1"/>
    <col min="7181" max="7181" width="6" style="340" customWidth="1"/>
    <col min="7182" max="7182" width="13.42578125" style="340" customWidth="1"/>
    <col min="7183" max="7183" width="15" style="340" customWidth="1"/>
    <col min="7184" max="7184" width="9.140625" style="340"/>
    <col min="7185" max="7185" width="11.28515625" style="340" bestFit="1" customWidth="1"/>
    <col min="7186" max="7186" width="10.28515625" style="340" bestFit="1" customWidth="1"/>
    <col min="7187" max="7187" width="10.42578125" style="340" bestFit="1" customWidth="1"/>
    <col min="7188" max="7188" width="9.28515625" style="340" bestFit="1" customWidth="1"/>
    <col min="7189" max="7424" width="9.140625" style="340"/>
    <col min="7425" max="7425" width="7.5703125" style="340" customWidth="1"/>
    <col min="7426" max="7426" width="2.5703125" style="340" customWidth="1"/>
    <col min="7427" max="7427" width="6.42578125" style="340" customWidth="1"/>
    <col min="7428" max="7428" width="9.85546875" style="340" customWidth="1"/>
    <col min="7429" max="7429" width="9" style="340" customWidth="1"/>
    <col min="7430" max="7430" width="14.7109375" style="340" customWidth="1"/>
    <col min="7431" max="7431" width="4.28515625" style="340" customWidth="1"/>
    <col min="7432" max="7432" width="7.42578125" style="340" customWidth="1"/>
    <col min="7433" max="7433" width="4.7109375" style="340" customWidth="1"/>
    <col min="7434" max="7435" width="5.7109375" style="340" customWidth="1"/>
    <col min="7436" max="7436" width="7.7109375" style="340" customWidth="1"/>
    <col min="7437" max="7437" width="6" style="340" customWidth="1"/>
    <col min="7438" max="7438" width="13.42578125" style="340" customWidth="1"/>
    <col min="7439" max="7439" width="15" style="340" customWidth="1"/>
    <col min="7440" max="7440" width="9.140625" style="340"/>
    <col min="7441" max="7441" width="11.28515625" style="340" bestFit="1" customWidth="1"/>
    <col min="7442" max="7442" width="10.28515625" style="340" bestFit="1" customWidth="1"/>
    <col min="7443" max="7443" width="10.42578125" style="340" bestFit="1" customWidth="1"/>
    <col min="7444" max="7444" width="9.28515625" style="340" bestFit="1" customWidth="1"/>
    <col min="7445" max="7680" width="9.140625" style="340"/>
    <col min="7681" max="7681" width="7.5703125" style="340" customWidth="1"/>
    <col min="7682" max="7682" width="2.5703125" style="340" customWidth="1"/>
    <col min="7683" max="7683" width="6.42578125" style="340" customWidth="1"/>
    <col min="7684" max="7684" width="9.85546875" style="340" customWidth="1"/>
    <col min="7685" max="7685" width="9" style="340" customWidth="1"/>
    <col min="7686" max="7686" width="14.7109375" style="340" customWidth="1"/>
    <col min="7687" max="7687" width="4.28515625" style="340" customWidth="1"/>
    <col min="7688" max="7688" width="7.42578125" style="340" customWidth="1"/>
    <col min="7689" max="7689" width="4.7109375" style="340" customWidth="1"/>
    <col min="7690" max="7691" width="5.7109375" style="340" customWidth="1"/>
    <col min="7692" max="7692" width="7.7109375" style="340" customWidth="1"/>
    <col min="7693" max="7693" width="6" style="340" customWidth="1"/>
    <col min="7694" max="7694" width="13.42578125" style="340" customWidth="1"/>
    <col min="7695" max="7695" width="15" style="340" customWidth="1"/>
    <col min="7696" max="7696" width="9.140625" style="340"/>
    <col min="7697" max="7697" width="11.28515625" style="340" bestFit="1" customWidth="1"/>
    <col min="7698" max="7698" width="10.28515625" style="340" bestFit="1" customWidth="1"/>
    <col min="7699" max="7699" width="10.42578125" style="340" bestFit="1" customWidth="1"/>
    <col min="7700" max="7700" width="9.28515625" style="340" bestFit="1" customWidth="1"/>
    <col min="7701" max="7936" width="9.140625" style="340"/>
    <col min="7937" max="7937" width="7.5703125" style="340" customWidth="1"/>
    <col min="7938" max="7938" width="2.5703125" style="340" customWidth="1"/>
    <col min="7939" max="7939" width="6.42578125" style="340" customWidth="1"/>
    <col min="7940" max="7940" width="9.85546875" style="340" customWidth="1"/>
    <col min="7941" max="7941" width="9" style="340" customWidth="1"/>
    <col min="7942" max="7942" width="14.7109375" style="340" customWidth="1"/>
    <col min="7943" max="7943" width="4.28515625" style="340" customWidth="1"/>
    <col min="7944" max="7944" width="7.42578125" style="340" customWidth="1"/>
    <col min="7945" max="7945" width="4.7109375" style="340" customWidth="1"/>
    <col min="7946" max="7947" width="5.7109375" style="340" customWidth="1"/>
    <col min="7948" max="7948" width="7.7109375" style="340" customWidth="1"/>
    <col min="7949" max="7949" width="6" style="340" customWidth="1"/>
    <col min="7950" max="7950" width="13.42578125" style="340" customWidth="1"/>
    <col min="7951" max="7951" width="15" style="340" customWidth="1"/>
    <col min="7952" max="7952" width="9.140625" style="340"/>
    <col min="7953" max="7953" width="11.28515625" style="340" bestFit="1" customWidth="1"/>
    <col min="7954" max="7954" width="10.28515625" style="340" bestFit="1" customWidth="1"/>
    <col min="7955" max="7955" width="10.42578125" style="340" bestFit="1" customWidth="1"/>
    <col min="7956" max="7956" width="9.28515625" style="340" bestFit="1" customWidth="1"/>
    <col min="7957" max="8192" width="9.140625" style="340"/>
    <col min="8193" max="8193" width="7.5703125" style="340" customWidth="1"/>
    <col min="8194" max="8194" width="2.5703125" style="340" customWidth="1"/>
    <col min="8195" max="8195" width="6.42578125" style="340" customWidth="1"/>
    <col min="8196" max="8196" width="9.85546875" style="340" customWidth="1"/>
    <col min="8197" max="8197" width="9" style="340" customWidth="1"/>
    <col min="8198" max="8198" width="14.7109375" style="340" customWidth="1"/>
    <col min="8199" max="8199" width="4.28515625" style="340" customWidth="1"/>
    <col min="8200" max="8200" width="7.42578125" style="340" customWidth="1"/>
    <col min="8201" max="8201" width="4.7109375" style="340" customWidth="1"/>
    <col min="8202" max="8203" width="5.7109375" style="340" customWidth="1"/>
    <col min="8204" max="8204" width="7.7109375" style="340" customWidth="1"/>
    <col min="8205" max="8205" width="6" style="340" customWidth="1"/>
    <col min="8206" max="8206" width="13.42578125" style="340" customWidth="1"/>
    <col min="8207" max="8207" width="15" style="340" customWidth="1"/>
    <col min="8208" max="8208" width="9.140625" style="340"/>
    <col min="8209" max="8209" width="11.28515625" style="340" bestFit="1" customWidth="1"/>
    <col min="8210" max="8210" width="10.28515625" style="340" bestFit="1" customWidth="1"/>
    <col min="8211" max="8211" width="10.42578125" style="340" bestFit="1" customWidth="1"/>
    <col min="8212" max="8212" width="9.28515625" style="340" bestFit="1" customWidth="1"/>
    <col min="8213" max="8448" width="9.140625" style="340"/>
    <col min="8449" max="8449" width="7.5703125" style="340" customWidth="1"/>
    <col min="8450" max="8450" width="2.5703125" style="340" customWidth="1"/>
    <col min="8451" max="8451" width="6.42578125" style="340" customWidth="1"/>
    <col min="8452" max="8452" width="9.85546875" style="340" customWidth="1"/>
    <col min="8453" max="8453" width="9" style="340" customWidth="1"/>
    <col min="8454" max="8454" width="14.7109375" style="340" customWidth="1"/>
    <col min="8455" max="8455" width="4.28515625" style="340" customWidth="1"/>
    <col min="8456" max="8456" width="7.42578125" style="340" customWidth="1"/>
    <col min="8457" max="8457" width="4.7109375" style="340" customWidth="1"/>
    <col min="8458" max="8459" width="5.7109375" style="340" customWidth="1"/>
    <col min="8460" max="8460" width="7.7109375" style="340" customWidth="1"/>
    <col min="8461" max="8461" width="6" style="340" customWidth="1"/>
    <col min="8462" max="8462" width="13.42578125" style="340" customWidth="1"/>
    <col min="8463" max="8463" width="15" style="340" customWidth="1"/>
    <col min="8464" max="8464" width="9.140625" style="340"/>
    <col min="8465" max="8465" width="11.28515625" style="340" bestFit="1" customWidth="1"/>
    <col min="8466" max="8466" width="10.28515625" style="340" bestFit="1" customWidth="1"/>
    <col min="8467" max="8467" width="10.42578125" style="340" bestFit="1" customWidth="1"/>
    <col min="8468" max="8468" width="9.28515625" style="340" bestFit="1" customWidth="1"/>
    <col min="8469" max="8704" width="9.140625" style="340"/>
    <col min="8705" max="8705" width="7.5703125" style="340" customWidth="1"/>
    <col min="8706" max="8706" width="2.5703125" style="340" customWidth="1"/>
    <col min="8707" max="8707" width="6.42578125" style="340" customWidth="1"/>
    <col min="8708" max="8708" width="9.85546875" style="340" customWidth="1"/>
    <col min="8709" max="8709" width="9" style="340" customWidth="1"/>
    <col min="8710" max="8710" width="14.7109375" style="340" customWidth="1"/>
    <col min="8711" max="8711" width="4.28515625" style="340" customWidth="1"/>
    <col min="8712" max="8712" width="7.42578125" style="340" customWidth="1"/>
    <col min="8713" max="8713" width="4.7109375" style="340" customWidth="1"/>
    <col min="8714" max="8715" width="5.7109375" style="340" customWidth="1"/>
    <col min="8716" max="8716" width="7.7109375" style="340" customWidth="1"/>
    <col min="8717" max="8717" width="6" style="340" customWidth="1"/>
    <col min="8718" max="8718" width="13.42578125" style="340" customWidth="1"/>
    <col min="8719" max="8719" width="15" style="340" customWidth="1"/>
    <col min="8720" max="8720" width="9.140625" style="340"/>
    <col min="8721" max="8721" width="11.28515625" style="340" bestFit="1" customWidth="1"/>
    <col min="8722" max="8722" width="10.28515625" style="340" bestFit="1" customWidth="1"/>
    <col min="8723" max="8723" width="10.42578125" style="340" bestFit="1" customWidth="1"/>
    <col min="8724" max="8724" width="9.28515625" style="340" bestFit="1" customWidth="1"/>
    <col min="8725" max="8960" width="9.140625" style="340"/>
    <col min="8961" max="8961" width="7.5703125" style="340" customWidth="1"/>
    <col min="8962" max="8962" width="2.5703125" style="340" customWidth="1"/>
    <col min="8963" max="8963" width="6.42578125" style="340" customWidth="1"/>
    <col min="8964" max="8964" width="9.85546875" style="340" customWidth="1"/>
    <col min="8965" max="8965" width="9" style="340" customWidth="1"/>
    <col min="8966" max="8966" width="14.7109375" style="340" customWidth="1"/>
    <col min="8967" max="8967" width="4.28515625" style="340" customWidth="1"/>
    <col min="8968" max="8968" width="7.42578125" style="340" customWidth="1"/>
    <col min="8969" max="8969" width="4.7109375" style="340" customWidth="1"/>
    <col min="8970" max="8971" width="5.7109375" style="340" customWidth="1"/>
    <col min="8972" max="8972" width="7.7109375" style="340" customWidth="1"/>
    <col min="8973" max="8973" width="6" style="340" customWidth="1"/>
    <col min="8974" max="8974" width="13.42578125" style="340" customWidth="1"/>
    <col min="8975" max="8975" width="15" style="340" customWidth="1"/>
    <col min="8976" max="8976" width="9.140625" style="340"/>
    <col min="8977" max="8977" width="11.28515625" style="340" bestFit="1" customWidth="1"/>
    <col min="8978" max="8978" width="10.28515625" style="340" bestFit="1" customWidth="1"/>
    <col min="8979" max="8979" width="10.42578125" style="340" bestFit="1" customWidth="1"/>
    <col min="8980" max="8980" width="9.28515625" style="340" bestFit="1" customWidth="1"/>
    <col min="8981" max="9216" width="9.140625" style="340"/>
    <col min="9217" max="9217" width="7.5703125" style="340" customWidth="1"/>
    <col min="9218" max="9218" width="2.5703125" style="340" customWidth="1"/>
    <col min="9219" max="9219" width="6.42578125" style="340" customWidth="1"/>
    <col min="9220" max="9220" width="9.85546875" style="340" customWidth="1"/>
    <col min="9221" max="9221" width="9" style="340" customWidth="1"/>
    <col min="9222" max="9222" width="14.7109375" style="340" customWidth="1"/>
    <col min="9223" max="9223" width="4.28515625" style="340" customWidth="1"/>
    <col min="9224" max="9224" width="7.42578125" style="340" customWidth="1"/>
    <col min="9225" max="9225" width="4.7109375" style="340" customWidth="1"/>
    <col min="9226" max="9227" width="5.7109375" style="340" customWidth="1"/>
    <col min="9228" max="9228" width="7.7109375" style="340" customWidth="1"/>
    <col min="9229" max="9229" width="6" style="340" customWidth="1"/>
    <col min="9230" max="9230" width="13.42578125" style="340" customWidth="1"/>
    <col min="9231" max="9231" width="15" style="340" customWidth="1"/>
    <col min="9232" max="9232" width="9.140625" style="340"/>
    <col min="9233" max="9233" width="11.28515625" style="340" bestFit="1" customWidth="1"/>
    <col min="9234" max="9234" width="10.28515625" style="340" bestFit="1" customWidth="1"/>
    <col min="9235" max="9235" width="10.42578125" style="340" bestFit="1" customWidth="1"/>
    <col min="9236" max="9236" width="9.28515625" style="340" bestFit="1" customWidth="1"/>
    <col min="9237" max="9472" width="9.140625" style="340"/>
    <col min="9473" max="9473" width="7.5703125" style="340" customWidth="1"/>
    <col min="9474" max="9474" width="2.5703125" style="340" customWidth="1"/>
    <col min="9475" max="9475" width="6.42578125" style="340" customWidth="1"/>
    <col min="9476" max="9476" width="9.85546875" style="340" customWidth="1"/>
    <col min="9477" max="9477" width="9" style="340" customWidth="1"/>
    <col min="9478" max="9478" width="14.7109375" style="340" customWidth="1"/>
    <col min="9479" max="9479" width="4.28515625" style="340" customWidth="1"/>
    <col min="9480" max="9480" width="7.42578125" style="340" customWidth="1"/>
    <col min="9481" max="9481" width="4.7109375" style="340" customWidth="1"/>
    <col min="9482" max="9483" width="5.7109375" style="340" customWidth="1"/>
    <col min="9484" max="9484" width="7.7109375" style="340" customWidth="1"/>
    <col min="9485" max="9485" width="6" style="340" customWidth="1"/>
    <col min="9486" max="9486" width="13.42578125" style="340" customWidth="1"/>
    <col min="9487" max="9487" width="15" style="340" customWidth="1"/>
    <col min="9488" max="9488" width="9.140625" style="340"/>
    <col min="9489" max="9489" width="11.28515625" style="340" bestFit="1" customWidth="1"/>
    <col min="9490" max="9490" width="10.28515625" style="340" bestFit="1" customWidth="1"/>
    <col min="9491" max="9491" width="10.42578125" style="340" bestFit="1" customWidth="1"/>
    <col min="9492" max="9492" width="9.28515625" style="340" bestFit="1" customWidth="1"/>
    <col min="9493" max="9728" width="9.140625" style="340"/>
    <col min="9729" max="9729" width="7.5703125" style="340" customWidth="1"/>
    <col min="9730" max="9730" width="2.5703125" style="340" customWidth="1"/>
    <col min="9731" max="9731" width="6.42578125" style="340" customWidth="1"/>
    <col min="9732" max="9732" width="9.85546875" style="340" customWidth="1"/>
    <col min="9733" max="9733" width="9" style="340" customWidth="1"/>
    <col min="9734" max="9734" width="14.7109375" style="340" customWidth="1"/>
    <col min="9735" max="9735" width="4.28515625" style="340" customWidth="1"/>
    <col min="9736" max="9736" width="7.42578125" style="340" customWidth="1"/>
    <col min="9737" max="9737" width="4.7109375" style="340" customWidth="1"/>
    <col min="9738" max="9739" width="5.7109375" style="340" customWidth="1"/>
    <col min="9740" max="9740" width="7.7109375" style="340" customWidth="1"/>
    <col min="9741" max="9741" width="6" style="340" customWidth="1"/>
    <col min="9742" max="9742" width="13.42578125" style="340" customWidth="1"/>
    <col min="9743" max="9743" width="15" style="340" customWidth="1"/>
    <col min="9744" max="9744" width="9.140625" style="340"/>
    <col min="9745" max="9745" width="11.28515625" style="340" bestFit="1" customWidth="1"/>
    <col min="9746" max="9746" width="10.28515625" style="340" bestFit="1" customWidth="1"/>
    <col min="9747" max="9747" width="10.42578125" style="340" bestFit="1" customWidth="1"/>
    <col min="9748" max="9748" width="9.28515625" style="340" bestFit="1" customWidth="1"/>
    <col min="9749" max="9984" width="9.140625" style="340"/>
    <col min="9985" max="9985" width="7.5703125" style="340" customWidth="1"/>
    <col min="9986" max="9986" width="2.5703125" style="340" customWidth="1"/>
    <col min="9987" max="9987" width="6.42578125" style="340" customWidth="1"/>
    <col min="9988" max="9988" width="9.85546875" style="340" customWidth="1"/>
    <col min="9989" max="9989" width="9" style="340" customWidth="1"/>
    <col min="9990" max="9990" width="14.7109375" style="340" customWidth="1"/>
    <col min="9991" max="9991" width="4.28515625" style="340" customWidth="1"/>
    <col min="9992" max="9992" width="7.42578125" style="340" customWidth="1"/>
    <col min="9993" max="9993" width="4.7109375" style="340" customWidth="1"/>
    <col min="9994" max="9995" width="5.7109375" style="340" customWidth="1"/>
    <col min="9996" max="9996" width="7.7109375" style="340" customWidth="1"/>
    <col min="9997" max="9997" width="6" style="340" customWidth="1"/>
    <col min="9998" max="9998" width="13.42578125" style="340" customWidth="1"/>
    <col min="9999" max="9999" width="15" style="340" customWidth="1"/>
    <col min="10000" max="10000" width="9.140625" style="340"/>
    <col min="10001" max="10001" width="11.28515625" style="340" bestFit="1" customWidth="1"/>
    <col min="10002" max="10002" width="10.28515625" style="340" bestFit="1" customWidth="1"/>
    <col min="10003" max="10003" width="10.42578125" style="340" bestFit="1" customWidth="1"/>
    <col min="10004" max="10004" width="9.28515625" style="340" bestFit="1" customWidth="1"/>
    <col min="10005" max="10240" width="9.140625" style="340"/>
    <col min="10241" max="10241" width="7.5703125" style="340" customWidth="1"/>
    <col min="10242" max="10242" width="2.5703125" style="340" customWidth="1"/>
    <col min="10243" max="10243" width="6.42578125" style="340" customWidth="1"/>
    <col min="10244" max="10244" width="9.85546875" style="340" customWidth="1"/>
    <col min="10245" max="10245" width="9" style="340" customWidth="1"/>
    <col min="10246" max="10246" width="14.7109375" style="340" customWidth="1"/>
    <col min="10247" max="10247" width="4.28515625" style="340" customWidth="1"/>
    <col min="10248" max="10248" width="7.42578125" style="340" customWidth="1"/>
    <col min="10249" max="10249" width="4.7109375" style="340" customWidth="1"/>
    <col min="10250" max="10251" width="5.7109375" style="340" customWidth="1"/>
    <col min="10252" max="10252" width="7.7109375" style="340" customWidth="1"/>
    <col min="10253" max="10253" width="6" style="340" customWidth="1"/>
    <col min="10254" max="10254" width="13.42578125" style="340" customWidth="1"/>
    <col min="10255" max="10255" width="15" style="340" customWidth="1"/>
    <col min="10256" max="10256" width="9.140625" style="340"/>
    <col min="10257" max="10257" width="11.28515625" style="340" bestFit="1" customWidth="1"/>
    <col min="10258" max="10258" width="10.28515625" style="340" bestFit="1" customWidth="1"/>
    <col min="10259" max="10259" width="10.42578125" style="340" bestFit="1" customWidth="1"/>
    <col min="10260" max="10260" width="9.28515625" style="340" bestFit="1" customWidth="1"/>
    <col min="10261" max="10496" width="9.140625" style="340"/>
    <col min="10497" max="10497" width="7.5703125" style="340" customWidth="1"/>
    <col min="10498" max="10498" width="2.5703125" style="340" customWidth="1"/>
    <col min="10499" max="10499" width="6.42578125" style="340" customWidth="1"/>
    <col min="10500" max="10500" width="9.85546875" style="340" customWidth="1"/>
    <col min="10501" max="10501" width="9" style="340" customWidth="1"/>
    <col min="10502" max="10502" width="14.7109375" style="340" customWidth="1"/>
    <col min="10503" max="10503" width="4.28515625" style="340" customWidth="1"/>
    <col min="10504" max="10504" width="7.42578125" style="340" customWidth="1"/>
    <col min="10505" max="10505" width="4.7109375" style="340" customWidth="1"/>
    <col min="10506" max="10507" width="5.7109375" style="340" customWidth="1"/>
    <col min="10508" max="10508" width="7.7109375" style="340" customWidth="1"/>
    <col min="10509" max="10509" width="6" style="340" customWidth="1"/>
    <col min="10510" max="10510" width="13.42578125" style="340" customWidth="1"/>
    <col min="10511" max="10511" width="15" style="340" customWidth="1"/>
    <col min="10512" max="10512" width="9.140625" style="340"/>
    <col min="10513" max="10513" width="11.28515625" style="340" bestFit="1" customWidth="1"/>
    <col min="10514" max="10514" width="10.28515625" style="340" bestFit="1" customWidth="1"/>
    <col min="10515" max="10515" width="10.42578125" style="340" bestFit="1" customWidth="1"/>
    <col min="10516" max="10516" width="9.28515625" style="340" bestFit="1" customWidth="1"/>
    <col min="10517" max="10752" width="9.140625" style="340"/>
    <col min="10753" max="10753" width="7.5703125" style="340" customWidth="1"/>
    <col min="10754" max="10754" width="2.5703125" style="340" customWidth="1"/>
    <col min="10755" max="10755" width="6.42578125" style="340" customWidth="1"/>
    <col min="10756" max="10756" width="9.85546875" style="340" customWidth="1"/>
    <col min="10757" max="10757" width="9" style="340" customWidth="1"/>
    <col min="10758" max="10758" width="14.7109375" style="340" customWidth="1"/>
    <col min="10759" max="10759" width="4.28515625" style="340" customWidth="1"/>
    <col min="10760" max="10760" width="7.42578125" style="340" customWidth="1"/>
    <col min="10761" max="10761" width="4.7109375" style="340" customWidth="1"/>
    <col min="10762" max="10763" width="5.7109375" style="340" customWidth="1"/>
    <col min="10764" max="10764" width="7.7109375" style="340" customWidth="1"/>
    <col min="10765" max="10765" width="6" style="340" customWidth="1"/>
    <col min="10766" max="10766" width="13.42578125" style="340" customWidth="1"/>
    <col min="10767" max="10767" width="15" style="340" customWidth="1"/>
    <col min="10768" max="10768" width="9.140625" style="340"/>
    <col min="10769" max="10769" width="11.28515625" style="340" bestFit="1" customWidth="1"/>
    <col min="10770" max="10770" width="10.28515625" style="340" bestFit="1" customWidth="1"/>
    <col min="10771" max="10771" width="10.42578125" style="340" bestFit="1" customWidth="1"/>
    <col min="10772" max="10772" width="9.28515625" style="340" bestFit="1" customWidth="1"/>
    <col min="10773" max="11008" width="9.140625" style="340"/>
    <col min="11009" max="11009" width="7.5703125" style="340" customWidth="1"/>
    <col min="11010" max="11010" width="2.5703125" style="340" customWidth="1"/>
    <col min="11011" max="11011" width="6.42578125" style="340" customWidth="1"/>
    <col min="11012" max="11012" width="9.85546875" style="340" customWidth="1"/>
    <col min="11013" max="11013" width="9" style="340" customWidth="1"/>
    <col min="11014" max="11014" width="14.7109375" style="340" customWidth="1"/>
    <col min="11015" max="11015" width="4.28515625" style="340" customWidth="1"/>
    <col min="11016" max="11016" width="7.42578125" style="340" customWidth="1"/>
    <col min="11017" max="11017" width="4.7109375" style="340" customWidth="1"/>
    <col min="11018" max="11019" width="5.7109375" style="340" customWidth="1"/>
    <col min="11020" max="11020" width="7.7109375" style="340" customWidth="1"/>
    <col min="11021" max="11021" width="6" style="340" customWidth="1"/>
    <col min="11022" max="11022" width="13.42578125" style="340" customWidth="1"/>
    <col min="11023" max="11023" width="15" style="340" customWidth="1"/>
    <col min="11024" max="11024" width="9.140625" style="340"/>
    <col min="11025" max="11025" width="11.28515625" style="340" bestFit="1" customWidth="1"/>
    <col min="11026" max="11026" width="10.28515625" style="340" bestFit="1" customWidth="1"/>
    <col min="11027" max="11027" width="10.42578125" style="340" bestFit="1" customWidth="1"/>
    <col min="11028" max="11028" width="9.28515625" style="340" bestFit="1" customWidth="1"/>
    <col min="11029" max="11264" width="9.140625" style="340"/>
    <col min="11265" max="11265" width="7.5703125" style="340" customWidth="1"/>
    <col min="11266" max="11266" width="2.5703125" style="340" customWidth="1"/>
    <col min="11267" max="11267" width="6.42578125" style="340" customWidth="1"/>
    <col min="11268" max="11268" width="9.85546875" style="340" customWidth="1"/>
    <col min="11269" max="11269" width="9" style="340" customWidth="1"/>
    <col min="11270" max="11270" width="14.7109375" style="340" customWidth="1"/>
    <col min="11271" max="11271" width="4.28515625" style="340" customWidth="1"/>
    <col min="11272" max="11272" width="7.42578125" style="340" customWidth="1"/>
    <col min="11273" max="11273" width="4.7109375" style="340" customWidth="1"/>
    <col min="11274" max="11275" width="5.7109375" style="340" customWidth="1"/>
    <col min="11276" max="11276" width="7.7109375" style="340" customWidth="1"/>
    <col min="11277" max="11277" width="6" style="340" customWidth="1"/>
    <col min="11278" max="11278" width="13.42578125" style="340" customWidth="1"/>
    <col min="11279" max="11279" width="15" style="340" customWidth="1"/>
    <col min="11280" max="11280" width="9.140625" style="340"/>
    <col min="11281" max="11281" width="11.28515625" style="340" bestFit="1" customWidth="1"/>
    <col min="11282" max="11282" width="10.28515625" style="340" bestFit="1" customWidth="1"/>
    <col min="11283" max="11283" width="10.42578125" style="340" bestFit="1" customWidth="1"/>
    <col min="11284" max="11284" width="9.28515625" style="340" bestFit="1" customWidth="1"/>
    <col min="11285" max="11520" width="9.140625" style="340"/>
    <col min="11521" max="11521" width="7.5703125" style="340" customWidth="1"/>
    <col min="11522" max="11522" width="2.5703125" style="340" customWidth="1"/>
    <col min="11523" max="11523" width="6.42578125" style="340" customWidth="1"/>
    <col min="11524" max="11524" width="9.85546875" style="340" customWidth="1"/>
    <col min="11525" max="11525" width="9" style="340" customWidth="1"/>
    <col min="11526" max="11526" width="14.7109375" style="340" customWidth="1"/>
    <col min="11527" max="11527" width="4.28515625" style="340" customWidth="1"/>
    <col min="11528" max="11528" width="7.42578125" style="340" customWidth="1"/>
    <col min="11529" max="11529" width="4.7109375" style="340" customWidth="1"/>
    <col min="11530" max="11531" width="5.7109375" style="340" customWidth="1"/>
    <col min="11532" max="11532" width="7.7109375" style="340" customWidth="1"/>
    <col min="11533" max="11533" width="6" style="340" customWidth="1"/>
    <col min="11534" max="11534" width="13.42578125" style="340" customWidth="1"/>
    <col min="11535" max="11535" width="15" style="340" customWidth="1"/>
    <col min="11536" max="11536" width="9.140625" style="340"/>
    <col min="11537" max="11537" width="11.28515625" style="340" bestFit="1" customWidth="1"/>
    <col min="11538" max="11538" width="10.28515625" style="340" bestFit="1" customWidth="1"/>
    <col min="11539" max="11539" width="10.42578125" style="340" bestFit="1" customWidth="1"/>
    <col min="11540" max="11540" width="9.28515625" style="340" bestFit="1" customWidth="1"/>
    <col min="11541" max="11776" width="9.140625" style="340"/>
    <col min="11777" max="11777" width="7.5703125" style="340" customWidth="1"/>
    <col min="11778" max="11778" width="2.5703125" style="340" customWidth="1"/>
    <col min="11779" max="11779" width="6.42578125" style="340" customWidth="1"/>
    <col min="11780" max="11780" width="9.85546875" style="340" customWidth="1"/>
    <col min="11781" max="11781" width="9" style="340" customWidth="1"/>
    <col min="11782" max="11782" width="14.7109375" style="340" customWidth="1"/>
    <col min="11783" max="11783" width="4.28515625" style="340" customWidth="1"/>
    <col min="11784" max="11784" width="7.42578125" style="340" customWidth="1"/>
    <col min="11785" max="11785" width="4.7109375" style="340" customWidth="1"/>
    <col min="11786" max="11787" width="5.7109375" style="340" customWidth="1"/>
    <col min="11788" max="11788" width="7.7109375" style="340" customWidth="1"/>
    <col min="11789" max="11789" width="6" style="340" customWidth="1"/>
    <col min="11790" max="11790" width="13.42578125" style="340" customWidth="1"/>
    <col min="11791" max="11791" width="15" style="340" customWidth="1"/>
    <col min="11792" max="11792" width="9.140625" style="340"/>
    <col min="11793" max="11793" width="11.28515625" style="340" bestFit="1" customWidth="1"/>
    <col min="11794" max="11794" width="10.28515625" style="340" bestFit="1" customWidth="1"/>
    <col min="11795" max="11795" width="10.42578125" style="340" bestFit="1" customWidth="1"/>
    <col min="11796" max="11796" width="9.28515625" style="340" bestFit="1" customWidth="1"/>
    <col min="11797" max="12032" width="9.140625" style="340"/>
    <col min="12033" max="12033" width="7.5703125" style="340" customWidth="1"/>
    <col min="12034" max="12034" width="2.5703125" style="340" customWidth="1"/>
    <col min="12035" max="12035" width="6.42578125" style="340" customWidth="1"/>
    <col min="12036" max="12036" width="9.85546875" style="340" customWidth="1"/>
    <col min="12037" max="12037" width="9" style="340" customWidth="1"/>
    <col min="12038" max="12038" width="14.7109375" style="340" customWidth="1"/>
    <col min="12039" max="12039" width="4.28515625" style="340" customWidth="1"/>
    <col min="12040" max="12040" width="7.42578125" style="340" customWidth="1"/>
    <col min="12041" max="12041" width="4.7109375" style="340" customWidth="1"/>
    <col min="12042" max="12043" width="5.7109375" style="340" customWidth="1"/>
    <col min="12044" max="12044" width="7.7109375" style="340" customWidth="1"/>
    <col min="12045" max="12045" width="6" style="340" customWidth="1"/>
    <col min="12046" max="12046" width="13.42578125" style="340" customWidth="1"/>
    <col min="12047" max="12047" width="15" style="340" customWidth="1"/>
    <col min="12048" max="12048" width="9.140625" style="340"/>
    <col min="12049" max="12049" width="11.28515625" style="340" bestFit="1" customWidth="1"/>
    <col min="12050" max="12050" width="10.28515625" style="340" bestFit="1" customWidth="1"/>
    <col min="12051" max="12051" width="10.42578125" style="340" bestFit="1" customWidth="1"/>
    <col min="12052" max="12052" width="9.28515625" style="340" bestFit="1" customWidth="1"/>
    <col min="12053" max="12288" width="9.140625" style="340"/>
    <col min="12289" max="12289" width="7.5703125" style="340" customWidth="1"/>
    <col min="12290" max="12290" width="2.5703125" style="340" customWidth="1"/>
    <col min="12291" max="12291" width="6.42578125" style="340" customWidth="1"/>
    <col min="12292" max="12292" width="9.85546875" style="340" customWidth="1"/>
    <col min="12293" max="12293" width="9" style="340" customWidth="1"/>
    <col min="12294" max="12294" width="14.7109375" style="340" customWidth="1"/>
    <col min="12295" max="12295" width="4.28515625" style="340" customWidth="1"/>
    <col min="12296" max="12296" width="7.42578125" style="340" customWidth="1"/>
    <col min="12297" max="12297" width="4.7109375" style="340" customWidth="1"/>
    <col min="12298" max="12299" width="5.7109375" style="340" customWidth="1"/>
    <col min="12300" max="12300" width="7.7109375" style="340" customWidth="1"/>
    <col min="12301" max="12301" width="6" style="340" customWidth="1"/>
    <col min="12302" max="12302" width="13.42578125" style="340" customWidth="1"/>
    <col min="12303" max="12303" width="15" style="340" customWidth="1"/>
    <col min="12304" max="12304" width="9.140625" style="340"/>
    <col min="12305" max="12305" width="11.28515625" style="340" bestFit="1" customWidth="1"/>
    <col min="12306" max="12306" width="10.28515625" style="340" bestFit="1" customWidth="1"/>
    <col min="12307" max="12307" width="10.42578125" style="340" bestFit="1" customWidth="1"/>
    <col min="12308" max="12308" width="9.28515625" style="340" bestFit="1" customWidth="1"/>
    <col min="12309" max="12544" width="9.140625" style="340"/>
    <col min="12545" max="12545" width="7.5703125" style="340" customWidth="1"/>
    <col min="12546" max="12546" width="2.5703125" style="340" customWidth="1"/>
    <col min="12547" max="12547" width="6.42578125" style="340" customWidth="1"/>
    <col min="12548" max="12548" width="9.85546875" style="340" customWidth="1"/>
    <col min="12549" max="12549" width="9" style="340" customWidth="1"/>
    <col min="12550" max="12550" width="14.7109375" style="340" customWidth="1"/>
    <col min="12551" max="12551" width="4.28515625" style="340" customWidth="1"/>
    <col min="12552" max="12552" width="7.42578125" style="340" customWidth="1"/>
    <col min="12553" max="12553" width="4.7109375" style="340" customWidth="1"/>
    <col min="12554" max="12555" width="5.7109375" style="340" customWidth="1"/>
    <col min="12556" max="12556" width="7.7109375" style="340" customWidth="1"/>
    <col min="12557" max="12557" width="6" style="340" customWidth="1"/>
    <col min="12558" max="12558" width="13.42578125" style="340" customWidth="1"/>
    <col min="12559" max="12559" width="15" style="340" customWidth="1"/>
    <col min="12560" max="12560" width="9.140625" style="340"/>
    <col min="12561" max="12561" width="11.28515625" style="340" bestFit="1" customWidth="1"/>
    <col min="12562" max="12562" width="10.28515625" style="340" bestFit="1" customWidth="1"/>
    <col min="12563" max="12563" width="10.42578125" style="340" bestFit="1" customWidth="1"/>
    <col min="12564" max="12564" width="9.28515625" style="340" bestFit="1" customWidth="1"/>
    <col min="12565" max="12800" width="9.140625" style="340"/>
    <col min="12801" max="12801" width="7.5703125" style="340" customWidth="1"/>
    <col min="12802" max="12802" width="2.5703125" style="340" customWidth="1"/>
    <col min="12803" max="12803" width="6.42578125" style="340" customWidth="1"/>
    <col min="12804" max="12804" width="9.85546875" style="340" customWidth="1"/>
    <col min="12805" max="12805" width="9" style="340" customWidth="1"/>
    <col min="12806" max="12806" width="14.7109375" style="340" customWidth="1"/>
    <col min="12807" max="12807" width="4.28515625" style="340" customWidth="1"/>
    <col min="12808" max="12808" width="7.42578125" style="340" customWidth="1"/>
    <col min="12809" max="12809" width="4.7109375" style="340" customWidth="1"/>
    <col min="12810" max="12811" width="5.7109375" style="340" customWidth="1"/>
    <col min="12812" max="12812" width="7.7109375" style="340" customWidth="1"/>
    <col min="12813" max="12813" width="6" style="340" customWidth="1"/>
    <col min="12814" max="12814" width="13.42578125" style="340" customWidth="1"/>
    <col min="12815" max="12815" width="15" style="340" customWidth="1"/>
    <col min="12816" max="12816" width="9.140625" style="340"/>
    <col min="12817" max="12817" width="11.28515625" style="340" bestFit="1" customWidth="1"/>
    <col min="12818" max="12818" width="10.28515625" style="340" bestFit="1" customWidth="1"/>
    <col min="12819" max="12819" width="10.42578125" style="340" bestFit="1" customWidth="1"/>
    <col min="12820" max="12820" width="9.28515625" style="340" bestFit="1" customWidth="1"/>
    <col min="12821" max="13056" width="9.140625" style="340"/>
    <col min="13057" max="13057" width="7.5703125" style="340" customWidth="1"/>
    <col min="13058" max="13058" width="2.5703125" style="340" customWidth="1"/>
    <col min="13059" max="13059" width="6.42578125" style="340" customWidth="1"/>
    <col min="13060" max="13060" width="9.85546875" style="340" customWidth="1"/>
    <col min="13061" max="13061" width="9" style="340" customWidth="1"/>
    <col min="13062" max="13062" width="14.7109375" style="340" customWidth="1"/>
    <col min="13063" max="13063" width="4.28515625" style="340" customWidth="1"/>
    <col min="13064" max="13064" width="7.42578125" style="340" customWidth="1"/>
    <col min="13065" max="13065" width="4.7109375" style="340" customWidth="1"/>
    <col min="13066" max="13067" width="5.7109375" style="340" customWidth="1"/>
    <col min="13068" max="13068" width="7.7109375" style="340" customWidth="1"/>
    <col min="13069" max="13069" width="6" style="340" customWidth="1"/>
    <col min="13070" max="13070" width="13.42578125" style="340" customWidth="1"/>
    <col min="13071" max="13071" width="15" style="340" customWidth="1"/>
    <col min="13072" max="13072" width="9.140625" style="340"/>
    <col min="13073" max="13073" width="11.28515625" style="340" bestFit="1" customWidth="1"/>
    <col min="13074" max="13074" width="10.28515625" style="340" bestFit="1" customWidth="1"/>
    <col min="13075" max="13075" width="10.42578125" style="340" bestFit="1" customWidth="1"/>
    <col min="13076" max="13076" width="9.28515625" style="340" bestFit="1" customWidth="1"/>
    <col min="13077" max="13312" width="9.140625" style="340"/>
    <col min="13313" max="13313" width="7.5703125" style="340" customWidth="1"/>
    <col min="13314" max="13314" width="2.5703125" style="340" customWidth="1"/>
    <col min="13315" max="13315" width="6.42578125" style="340" customWidth="1"/>
    <col min="13316" max="13316" width="9.85546875" style="340" customWidth="1"/>
    <col min="13317" max="13317" width="9" style="340" customWidth="1"/>
    <col min="13318" max="13318" width="14.7109375" style="340" customWidth="1"/>
    <col min="13319" max="13319" width="4.28515625" style="340" customWidth="1"/>
    <col min="13320" max="13320" width="7.42578125" style="340" customWidth="1"/>
    <col min="13321" max="13321" width="4.7109375" style="340" customWidth="1"/>
    <col min="13322" max="13323" width="5.7109375" style="340" customWidth="1"/>
    <col min="13324" max="13324" width="7.7109375" style="340" customWidth="1"/>
    <col min="13325" max="13325" width="6" style="340" customWidth="1"/>
    <col min="13326" max="13326" width="13.42578125" style="340" customWidth="1"/>
    <col min="13327" max="13327" width="15" style="340" customWidth="1"/>
    <col min="13328" max="13328" width="9.140625" style="340"/>
    <col min="13329" max="13329" width="11.28515625" style="340" bestFit="1" customWidth="1"/>
    <col min="13330" max="13330" width="10.28515625" style="340" bestFit="1" customWidth="1"/>
    <col min="13331" max="13331" width="10.42578125" style="340" bestFit="1" customWidth="1"/>
    <col min="13332" max="13332" width="9.28515625" style="340" bestFit="1" customWidth="1"/>
    <col min="13333" max="13568" width="9.140625" style="340"/>
    <col min="13569" max="13569" width="7.5703125" style="340" customWidth="1"/>
    <col min="13570" max="13570" width="2.5703125" style="340" customWidth="1"/>
    <col min="13571" max="13571" width="6.42578125" style="340" customWidth="1"/>
    <col min="13572" max="13572" width="9.85546875" style="340" customWidth="1"/>
    <col min="13573" max="13573" width="9" style="340" customWidth="1"/>
    <col min="13574" max="13574" width="14.7109375" style="340" customWidth="1"/>
    <col min="13575" max="13575" width="4.28515625" style="340" customWidth="1"/>
    <col min="13576" max="13576" width="7.42578125" style="340" customWidth="1"/>
    <col min="13577" max="13577" width="4.7109375" style="340" customWidth="1"/>
    <col min="13578" max="13579" width="5.7109375" style="340" customWidth="1"/>
    <col min="13580" max="13580" width="7.7109375" style="340" customWidth="1"/>
    <col min="13581" max="13581" width="6" style="340" customWidth="1"/>
    <col min="13582" max="13582" width="13.42578125" style="340" customWidth="1"/>
    <col min="13583" max="13583" width="15" style="340" customWidth="1"/>
    <col min="13584" max="13584" width="9.140625" style="340"/>
    <col min="13585" max="13585" width="11.28515625" style="340" bestFit="1" customWidth="1"/>
    <col min="13586" max="13586" width="10.28515625" style="340" bestFit="1" customWidth="1"/>
    <col min="13587" max="13587" width="10.42578125" style="340" bestFit="1" customWidth="1"/>
    <col min="13588" max="13588" width="9.28515625" style="340" bestFit="1" customWidth="1"/>
    <col min="13589" max="13824" width="9.140625" style="340"/>
    <col min="13825" max="13825" width="7.5703125" style="340" customWidth="1"/>
    <col min="13826" max="13826" width="2.5703125" style="340" customWidth="1"/>
    <col min="13827" max="13827" width="6.42578125" style="340" customWidth="1"/>
    <col min="13828" max="13828" width="9.85546875" style="340" customWidth="1"/>
    <col min="13829" max="13829" width="9" style="340" customWidth="1"/>
    <col min="13830" max="13830" width="14.7109375" style="340" customWidth="1"/>
    <col min="13831" max="13831" width="4.28515625" style="340" customWidth="1"/>
    <col min="13832" max="13832" width="7.42578125" style="340" customWidth="1"/>
    <col min="13833" max="13833" width="4.7109375" style="340" customWidth="1"/>
    <col min="13834" max="13835" width="5.7109375" style="340" customWidth="1"/>
    <col min="13836" max="13836" width="7.7109375" style="340" customWidth="1"/>
    <col min="13837" max="13837" width="6" style="340" customWidth="1"/>
    <col min="13838" max="13838" width="13.42578125" style="340" customWidth="1"/>
    <col min="13839" max="13839" width="15" style="340" customWidth="1"/>
    <col min="13840" max="13840" width="9.140625" style="340"/>
    <col min="13841" max="13841" width="11.28515625" style="340" bestFit="1" customWidth="1"/>
    <col min="13842" max="13842" width="10.28515625" style="340" bestFit="1" customWidth="1"/>
    <col min="13843" max="13843" width="10.42578125" style="340" bestFit="1" customWidth="1"/>
    <col min="13844" max="13844" width="9.28515625" style="340" bestFit="1" customWidth="1"/>
    <col min="13845" max="14080" width="9.140625" style="340"/>
    <col min="14081" max="14081" width="7.5703125" style="340" customWidth="1"/>
    <col min="14082" max="14082" width="2.5703125" style="340" customWidth="1"/>
    <col min="14083" max="14083" width="6.42578125" style="340" customWidth="1"/>
    <col min="14084" max="14084" width="9.85546875" style="340" customWidth="1"/>
    <col min="14085" max="14085" width="9" style="340" customWidth="1"/>
    <col min="14086" max="14086" width="14.7109375" style="340" customWidth="1"/>
    <col min="14087" max="14087" width="4.28515625" style="340" customWidth="1"/>
    <col min="14088" max="14088" width="7.42578125" style="340" customWidth="1"/>
    <col min="14089" max="14089" width="4.7109375" style="340" customWidth="1"/>
    <col min="14090" max="14091" width="5.7109375" style="340" customWidth="1"/>
    <col min="14092" max="14092" width="7.7109375" style="340" customWidth="1"/>
    <col min="14093" max="14093" width="6" style="340" customWidth="1"/>
    <col min="14094" max="14094" width="13.42578125" style="340" customWidth="1"/>
    <col min="14095" max="14095" width="15" style="340" customWidth="1"/>
    <col min="14096" max="14096" width="9.140625" style="340"/>
    <col min="14097" max="14097" width="11.28515625" style="340" bestFit="1" customWidth="1"/>
    <col min="14098" max="14098" width="10.28515625" style="340" bestFit="1" customWidth="1"/>
    <col min="14099" max="14099" width="10.42578125" style="340" bestFit="1" customWidth="1"/>
    <col min="14100" max="14100" width="9.28515625" style="340" bestFit="1" customWidth="1"/>
    <col min="14101" max="14336" width="9.140625" style="340"/>
    <col min="14337" max="14337" width="7.5703125" style="340" customWidth="1"/>
    <col min="14338" max="14338" width="2.5703125" style="340" customWidth="1"/>
    <col min="14339" max="14339" width="6.42578125" style="340" customWidth="1"/>
    <col min="14340" max="14340" width="9.85546875" style="340" customWidth="1"/>
    <col min="14341" max="14341" width="9" style="340" customWidth="1"/>
    <col min="14342" max="14342" width="14.7109375" style="340" customWidth="1"/>
    <col min="14343" max="14343" width="4.28515625" style="340" customWidth="1"/>
    <col min="14344" max="14344" width="7.42578125" style="340" customWidth="1"/>
    <col min="14345" max="14345" width="4.7109375" style="340" customWidth="1"/>
    <col min="14346" max="14347" width="5.7109375" style="340" customWidth="1"/>
    <col min="14348" max="14348" width="7.7109375" style="340" customWidth="1"/>
    <col min="14349" max="14349" width="6" style="340" customWidth="1"/>
    <col min="14350" max="14350" width="13.42578125" style="340" customWidth="1"/>
    <col min="14351" max="14351" width="15" style="340" customWidth="1"/>
    <col min="14352" max="14352" width="9.140625" style="340"/>
    <col min="14353" max="14353" width="11.28515625" style="340" bestFit="1" customWidth="1"/>
    <col min="14354" max="14354" width="10.28515625" style="340" bestFit="1" customWidth="1"/>
    <col min="14355" max="14355" width="10.42578125" style="340" bestFit="1" customWidth="1"/>
    <col min="14356" max="14356" width="9.28515625" style="340" bestFit="1" customWidth="1"/>
    <col min="14357" max="14592" width="9.140625" style="340"/>
    <col min="14593" max="14593" width="7.5703125" style="340" customWidth="1"/>
    <col min="14594" max="14594" width="2.5703125" style="340" customWidth="1"/>
    <col min="14595" max="14595" width="6.42578125" style="340" customWidth="1"/>
    <col min="14596" max="14596" width="9.85546875" style="340" customWidth="1"/>
    <col min="14597" max="14597" width="9" style="340" customWidth="1"/>
    <col min="14598" max="14598" width="14.7109375" style="340" customWidth="1"/>
    <col min="14599" max="14599" width="4.28515625" style="340" customWidth="1"/>
    <col min="14600" max="14600" width="7.42578125" style="340" customWidth="1"/>
    <col min="14601" max="14601" width="4.7109375" style="340" customWidth="1"/>
    <col min="14602" max="14603" width="5.7109375" style="340" customWidth="1"/>
    <col min="14604" max="14604" width="7.7109375" style="340" customWidth="1"/>
    <col min="14605" max="14605" width="6" style="340" customWidth="1"/>
    <col min="14606" max="14606" width="13.42578125" style="340" customWidth="1"/>
    <col min="14607" max="14607" width="15" style="340" customWidth="1"/>
    <col min="14608" max="14608" width="9.140625" style="340"/>
    <col min="14609" max="14609" width="11.28515625" style="340" bestFit="1" customWidth="1"/>
    <col min="14610" max="14610" width="10.28515625" style="340" bestFit="1" customWidth="1"/>
    <col min="14611" max="14611" width="10.42578125" style="340" bestFit="1" customWidth="1"/>
    <col min="14612" max="14612" width="9.28515625" style="340" bestFit="1" customWidth="1"/>
    <col min="14613" max="14848" width="9.140625" style="340"/>
    <col min="14849" max="14849" width="7.5703125" style="340" customWidth="1"/>
    <col min="14850" max="14850" width="2.5703125" style="340" customWidth="1"/>
    <col min="14851" max="14851" width="6.42578125" style="340" customWidth="1"/>
    <col min="14852" max="14852" width="9.85546875" style="340" customWidth="1"/>
    <col min="14853" max="14853" width="9" style="340" customWidth="1"/>
    <col min="14854" max="14854" width="14.7109375" style="340" customWidth="1"/>
    <col min="14855" max="14855" width="4.28515625" style="340" customWidth="1"/>
    <col min="14856" max="14856" width="7.42578125" style="340" customWidth="1"/>
    <col min="14857" max="14857" width="4.7109375" style="340" customWidth="1"/>
    <col min="14858" max="14859" width="5.7109375" style="340" customWidth="1"/>
    <col min="14860" max="14860" width="7.7109375" style="340" customWidth="1"/>
    <col min="14861" max="14861" width="6" style="340" customWidth="1"/>
    <col min="14862" max="14862" width="13.42578125" style="340" customWidth="1"/>
    <col min="14863" max="14863" width="15" style="340" customWidth="1"/>
    <col min="14864" max="14864" width="9.140625" style="340"/>
    <col min="14865" max="14865" width="11.28515625" style="340" bestFit="1" customWidth="1"/>
    <col min="14866" max="14866" width="10.28515625" style="340" bestFit="1" customWidth="1"/>
    <col min="14867" max="14867" width="10.42578125" style="340" bestFit="1" customWidth="1"/>
    <col min="14868" max="14868" width="9.28515625" style="340" bestFit="1" customWidth="1"/>
    <col min="14869" max="15104" width="9.140625" style="340"/>
    <col min="15105" max="15105" width="7.5703125" style="340" customWidth="1"/>
    <col min="15106" max="15106" width="2.5703125" style="340" customWidth="1"/>
    <col min="15107" max="15107" width="6.42578125" style="340" customWidth="1"/>
    <col min="15108" max="15108" width="9.85546875" style="340" customWidth="1"/>
    <col min="15109" max="15109" width="9" style="340" customWidth="1"/>
    <col min="15110" max="15110" width="14.7109375" style="340" customWidth="1"/>
    <col min="15111" max="15111" width="4.28515625" style="340" customWidth="1"/>
    <col min="15112" max="15112" width="7.42578125" style="340" customWidth="1"/>
    <col min="15113" max="15113" width="4.7109375" style="340" customWidth="1"/>
    <col min="15114" max="15115" width="5.7109375" style="340" customWidth="1"/>
    <col min="15116" max="15116" width="7.7109375" style="340" customWidth="1"/>
    <col min="15117" max="15117" width="6" style="340" customWidth="1"/>
    <col min="15118" max="15118" width="13.42578125" style="340" customWidth="1"/>
    <col min="15119" max="15119" width="15" style="340" customWidth="1"/>
    <col min="15120" max="15120" width="9.140625" style="340"/>
    <col min="15121" max="15121" width="11.28515625" style="340" bestFit="1" customWidth="1"/>
    <col min="15122" max="15122" width="10.28515625" style="340" bestFit="1" customWidth="1"/>
    <col min="15123" max="15123" width="10.42578125" style="340" bestFit="1" customWidth="1"/>
    <col min="15124" max="15124" width="9.28515625" style="340" bestFit="1" customWidth="1"/>
    <col min="15125" max="15360" width="9.140625" style="340"/>
    <col min="15361" max="15361" width="7.5703125" style="340" customWidth="1"/>
    <col min="15362" max="15362" width="2.5703125" style="340" customWidth="1"/>
    <col min="15363" max="15363" width="6.42578125" style="340" customWidth="1"/>
    <col min="15364" max="15364" width="9.85546875" style="340" customWidth="1"/>
    <col min="15365" max="15365" width="9" style="340" customWidth="1"/>
    <col min="15366" max="15366" width="14.7109375" style="340" customWidth="1"/>
    <col min="15367" max="15367" width="4.28515625" style="340" customWidth="1"/>
    <col min="15368" max="15368" width="7.42578125" style="340" customWidth="1"/>
    <col min="15369" max="15369" width="4.7109375" style="340" customWidth="1"/>
    <col min="15370" max="15371" width="5.7109375" style="340" customWidth="1"/>
    <col min="15372" max="15372" width="7.7109375" style="340" customWidth="1"/>
    <col min="15373" max="15373" width="6" style="340" customWidth="1"/>
    <col min="15374" max="15374" width="13.42578125" style="340" customWidth="1"/>
    <col min="15375" max="15375" width="15" style="340" customWidth="1"/>
    <col min="15376" max="15376" width="9.140625" style="340"/>
    <col min="15377" max="15377" width="11.28515625" style="340" bestFit="1" customWidth="1"/>
    <col min="15378" max="15378" width="10.28515625" style="340" bestFit="1" customWidth="1"/>
    <col min="15379" max="15379" width="10.42578125" style="340" bestFit="1" customWidth="1"/>
    <col min="15380" max="15380" width="9.28515625" style="340" bestFit="1" customWidth="1"/>
    <col min="15381" max="15616" width="9.140625" style="340"/>
    <col min="15617" max="15617" width="7.5703125" style="340" customWidth="1"/>
    <col min="15618" max="15618" width="2.5703125" style="340" customWidth="1"/>
    <col min="15619" max="15619" width="6.42578125" style="340" customWidth="1"/>
    <col min="15620" max="15620" width="9.85546875" style="340" customWidth="1"/>
    <col min="15621" max="15621" width="9" style="340" customWidth="1"/>
    <col min="15622" max="15622" width="14.7109375" style="340" customWidth="1"/>
    <col min="15623" max="15623" width="4.28515625" style="340" customWidth="1"/>
    <col min="15624" max="15624" width="7.42578125" style="340" customWidth="1"/>
    <col min="15625" max="15625" width="4.7109375" style="340" customWidth="1"/>
    <col min="15626" max="15627" width="5.7109375" style="340" customWidth="1"/>
    <col min="15628" max="15628" width="7.7109375" style="340" customWidth="1"/>
    <col min="15629" max="15629" width="6" style="340" customWidth="1"/>
    <col min="15630" max="15630" width="13.42578125" style="340" customWidth="1"/>
    <col min="15631" max="15631" width="15" style="340" customWidth="1"/>
    <col min="15632" max="15632" width="9.140625" style="340"/>
    <col min="15633" max="15633" width="11.28515625" style="340" bestFit="1" customWidth="1"/>
    <col min="15634" max="15634" width="10.28515625" style="340" bestFit="1" customWidth="1"/>
    <col min="15635" max="15635" width="10.42578125" style="340" bestFit="1" customWidth="1"/>
    <col min="15636" max="15636" width="9.28515625" style="340" bestFit="1" customWidth="1"/>
    <col min="15637" max="15872" width="9.140625" style="340"/>
    <col min="15873" max="15873" width="7.5703125" style="340" customWidth="1"/>
    <col min="15874" max="15874" width="2.5703125" style="340" customWidth="1"/>
    <col min="15875" max="15875" width="6.42578125" style="340" customWidth="1"/>
    <col min="15876" max="15876" width="9.85546875" style="340" customWidth="1"/>
    <col min="15877" max="15877" width="9" style="340" customWidth="1"/>
    <col min="15878" max="15878" width="14.7109375" style="340" customWidth="1"/>
    <col min="15879" max="15879" width="4.28515625" style="340" customWidth="1"/>
    <col min="15880" max="15880" width="7.42578125" style="340" customWidth="1"/>
    <col min="15881" max="15881" width="4.7109375" style="340" customWidth="1"/>
    <col min="15882" max="15883" width="5.7109375" style="340" customWidth="1"/>
    <col min="15884" max="15884" width="7.7109375" style="340" customWidth="1"/>
    <col min="15885" max="15885" width="6" style="340" customWidth="1"/>
    <col min="15886" max="15886" width="13.42578125" style="340" customWidth="1"/>
    <col min="15887" max="15887" width="15" style="340" customWidth="1"/>
    <col min="15888" max="15888" width="9.140625" style="340"/>
    <col min="15889" max="15889" width="11.28515625" style="340" bestFit="1" customWidth="1"/>
    <col min="15890" max="15890" width="10.28515625" style="340" bestFit="1" customWidth="1"/>
    <col min="15891" max="15891" width="10.42578125" style="340" bestFit="1" customWidth="1"/>
    <col min="15892" max="15892" width="9.28515625" style="340" bestFit="1" customWidth="1"/>
    <col min="15893" max="16128" width="9.140625" style="340"/>
    <col min="16129" max="16129" width="7.5703125" style="340" customWidth="1"/>
    <col min="16130" max="16130" width="2.5703125" style="340" customWidth="1"/>
    <col min="16131" max="16131" width="6.42578125" style="340" customWidth="1"/>
    <col min="16132" max="16132" width="9.85546875" style="340" customWidth="1"/>
    <col min="16133" max="16133" width="9" style="340" customWidth="1"/>
    <col min="16134" max="16134" width="14.7109375" style="340" customWidth="1"/>
    <col min="16135" max="16135" width="4.28515625" style="340" customWidth="1"/>
    <col min="16136" max="16136" width="7.42578125" style="340" customWidth="1"/>
    <col min="16137" max="16137" width="4.7109375" style="340" customWidth="1"/>
    <col min="16138" max="16139" width="5.7109375" style="340" customWidth="1"/>
    <col min="16140" max="16140" width="7.7109375" style="340" customWidth="1"/>
    <col min="16141" max="16141" width="6" style="340" customWidth="1"/>
    <col min="16142" max="16142" width="13.42578125" style="340" customWidth="1"/>
    <col min="16143" max="16143" width="15" style="340" customWidth="1"/>
    <col min="16144" max="16144" width="9.140625" style="340"/>
    <col min="16145" max="16145" width="11.28515625" style="340" bestFit="1" customWidth="1"/>
    <col min="16146" max="16146" width="10.28515625" style="340" bestFit="1" customWidth="1"/>
    <col min="16147" max="16147" width="10.42578125" style="340" bestFit="1" customWidth="1"/>
    <col min="16148" max="16148" width="9.28515625" style="340" bestFit="1" customWidth="1"/>
    <col min="16149" max="16384" width="9.140625" style="340"/>
  </cols>
  <sheetData>
    <row r="1" spans="1:38" ht="13.5" customHeight="1" x14ac:dyDescent="0.2">
      <c r="H1" s="339"/>
      <c r="I1" s="339"/>
    </row>
    <row r="2" spans="1:38" ht="30.75" customHeight="1" x14ac:dyDescent="0.2">
      <c r="A2" s="2133" t="s">
        <v>416</v>
      </c>
      <c r="B2" s="2133"/>
      <c r="C2" s="2133"/>
      <c r="D2" s="2133"/>
      <c r="E2" s="2133"/>
      <c r="F2" s="2133"/>
      <c r="G2" s="2133"/>
      <c r="H2" s="2133"/>
      <c r="I2" s="2133"/>
      <c r="J2" s="2133"/>
      <c r="K2" s="2133"/>
      <c r="L2" s="2133"/>
      <c r="M2" s="2133"/>
      <c r="N2" s="2133"/>
      <c r="O2" s="343"/>
      <c r="P2" s="344"/>
      <c r="Q2" s="345"/>
      <c r="R2" s="344"/>
      <c r="S2" s="346"/>
      <c r="T2" s="344"/>
      <c r="U2" s="344"/>
      <c r="V2" s="344"/>
      <c r="W2" s="344"/>
      <c r="X2" s="344"/>
      <c r="Y2" s="344"/>
      <c r="Z2" s="344"/>
      <c r="AA2" s="344"/>
      <c r="AB2" s="344"/>
      <c r="AC2" s="344"/>
      <c r="AD2" s="344"/>
      <c r="AE2" s="344"/>
      <c r="AF2" s="344"/>
      <c r="AG2" s="344"/>
      <c r="AH2" s="344"/>
      <c r="AI2" s="344"/>
      <c r="AJ2" s="344"/>
      <c r="AK2" s="344"/>
      <c r="AL2" s="344"/>
    </row>
    <row r="3" spans="1:38" ht="18" customHeight="1" x14ac:dyDescent="0.2">
      <c r="A3" s="347"/>
      <c r="B3" s="347"/>
      <c r="C3" s="347"/>
      <c r="D3" s="347"/>
      <c r="E3" s="347"/>
      <c r="F3" s="347"/>
      <c r="G3" s="347"/>
      <c r="H3" s="347"/>
      <c r="I3" s="347"/>
      <c r="J3" s="347"/>
      <c r="K3" s="347"/>
      <c r="L3" s="347"/>
      <c r="M3" s="347"/>
      <c r="N3" s="347"/>
      <c r="O3" s="347"/>
      <c r="P3" s="344"/>
      <c r="Q3" s="345"/>
      <c r="R3" s="344"/>
      <c r="S3" s="346"/>
      <c r="T3" s="344"/>
      <c r="U3" s="344"/>
      <c r="V3" s="344"/>
      <c r="W3" s="344"/>
      <c r="X3" s="344"/>
      <c r="Y3" s="344"/>
      <c r="Z3" s="344"/>
      <c r="AA3" s="344"/>
      <c r="AB3" s="344"/>
      <c r="AC3" s="344"/>
      <c r="AD3" s="344"/>
      <c r="AE3" s="344"/>
      <c r="AF3" s="344"/>
      <c r="AG3" s="344"/>
      <c r="AH3" s="344"/>
      <c r="AI3" s="344"/>
      <c r="AJ3" s="344"/>
      <c r="AK3" s="344"/>
      <c r="AL3" s="344"/>
    </row>
    <row r="4" spans="1:38" ht="27" customHeight="1" thickBot="1" x14ac:dyDescent="0.3">
      <c r="F4" s="348"/>
      <c r="G4" s="349"/>
      <c r="L4" s="350"/>
      <c r="M4" s="350"/>
    </row>
    <row r="5" spans="1:38" s="354" customFormat="1" ht="33" customHeight="1" x14ac:dyDescent="0.2">
      <c r="A5" s="351" t="s">
        <v>417</v>
      </c>
      <c r="B5" s="2134" t="s">
        <v>418</v>
      </c>
      <c r="C5" s="2134"/>
      <c r="D5" s="2134"/>
      <c r="E5" s="2134"/>
      <c r="F5" s="2134"/>
      <c r="G5" s="2134"/>
      <c r="H5" s="2134"/>
      <c r="I5" s="2135" t="s">
        <v>419</v>
      </c>
      <c r="J5" s="2136"/>
      <c r="K5" s="2137"/>
      <c r="L5" s="2138" t="s">
        <v>420</v>
      </c>
      <c r="M5" s="2137"/>
      <c r="N5" s="352" t="s">
        <v>421</v>
      </c>
      <c r="O5" s="353"/>
      <c r="Q5" s="341"/>
      <c r="S5" s="355"/>
    </row>
    <row r="6" spans="1:38" s="354" customFormat="1" ht="20.100000000000001" customHeight="1" x14ac:dyDescent="0.25">
      <c r="A6" s="356">
        <v>1</v>
      </c>
      <c r="B6" s="2139" t="s">
        <v>422</v>
      </c>
      <c r="C6" s="2140"/>
      <c r="D6" s="2140"/>
      <c r="E6" s="2140"/>
      <c r="F6" s="2140"/>
      <c r="G6" s="2140"/>
      <c r="H6" s="2141"/>
      <c r="I6" s="2142">
        <v>2</v>
      </c>
      <c r="J6" s="2143"/>
      <c r="K6" s="2143"/>
      <c r="L6" s="2144"/>
      <c r="M6" s="2145"/>
      <c r="N6" s="357">
        <f>ROUND(I6*L6/100,1)</f>
        <v>0</v>
      </c>
      <c r="O6" s="358"/>
      <c r="Q6" s="359"/>
      <c r="S6" s="355"/>
    </row>
    <row r="7" spans="1:38" s="354" customFormat="1" ht="20.100000000000001" customHeight="1" x14ac:dyDescent="0.25">
      <c r="A7" s="360">
        <v>2</v>
      </c>
      <c r="B7" s="2146" t="s">
        <v>423</v>
      </c>
      <c r="C7" s="2147"/>
      <c r="D7" s="2147"/>
      <c r="E7" s="2147"/>
      <c r="F7" s="2147"/>
      <c r="G7" s="2147"/>
      <c r="H7" s="2148"/>
      <c r="I7" s="2149">
        <v>10</v>
      </c>
      <c r="J7" s="2150"/>
      <c r="K7" s="2151"/>
      <c r="L7" s="2152"/>
      <c r="M7" s="2153"/>
      <c r="N7" s="361">
        <f t="shared" ref="N7:N27" si="0">+I7*L7/100</f>
        <v>0</v>
      </c>
      <c r="O7" s="362"/>
      <c r="Q7" s="359"/>
      <c r="S7" s="355"/>
    </row>
    <row r="8" spans="1:38" s="354" customFormat="1" ht="20.100000000000001" customHeight="1" x14ac:dyDescent="0.25">
      <c r="A8" s="360">
        <v>3</v>
      </c>
      <c r="B8" s="2146" t="s">
        <v>424</v>
      </c>
      <c r="C8" s="2147"/>
      <c r="D8" s="2147"/>
      <c r="E8" s="2147"/>
      <c r="F8" s="2147"/>
      <c r="G8" s="2147"/>
      <c r="H8" s="2148"/>
      <c r="I8" s="2149">
        <v>30</v>
      </c>
      <c r="J8" s="2150"/>
      <c r="K8" s="2151"/>
      <c r="L8" s="2152"/>
      <c r="M8" s="2153"/>
      <c r="N8" s="361">
        <f t="shared" si="0"/>
        <v>0</v>
      </c>
      <c r="O8" s="362"/>
      <c r="Q8" s="359"/>
      <c r="S8" s="355"/>
    </row>
    <row r="9" spans="1:38" s="354" customFormat="1" ht="20.100000000000001" customHeight="1" x14ac:dyDescent="0.25">
      <c r="A9" s="360">
        <v>4</v>
      </c>
      <c r="B9" s="2146" t="s">
        <v>425</v>
      </c>
      <c r="C9" s="2147"/>
      <c r="D9" s="2147"/>
      <c r="E9" s="2147"/>
      <c r="F9" s="2147"/>
      <c r="G9" s="2147"/>
      <c r="H9" s="2148"/>
      <c r="I9" s="2149">
        <v>10</v>
      </c>
      <c r="J9" s="2150"/>
      <c r="K9" s="2151"/>
      <c r="L9" s="2152"/>
      <c r="M9" s="2153"/>
      <c r="N9" s="361">
        <f t="shared" si="0"/>
        <v>0</v>
      </c>
      <c r="O9" s="362"/>
      <c r="Q9" s="359"/>
      <c r="S9" s="355"/>
    </row>
    <row r="10" spans="1:38" s="354" customFormat="1" ht="20.100000000000001" customHeight="1" x14ac:dyDescent="0.25">
      <c r="A10" s="360">
        <v>5</v>
      </c>
      <c r="B10" s="2146" t="s">
        <v>426</v>
      </c>
      <c r="C10" s="2147"/>
      <c r="D10" s="2147"/>
      <c r="E10" s="2147"/>
      <c r="F10" s="2147"/>
      <c r="G10" s="2147"/>
      <c r="H10" s="2148"/>
      <c r="I10" s="2149">
        <v>6</v>
      </c>
      <c r="J10" s="2150"/>
      <c r="K10" s="2151"/>
      <c r="L10" s="2152"/>
      <c r="M10" s="2153"/>
      <c r="N10" s="361">
        <f t="shared" si="0"/>
        <v>0</v>
      </c>
      <c r="O10" s="362"/>
      <c r="Q10" s="359"/>
      <c r="S10" s="355"/>
    </row>
    <row r="11" spans="1:38" s="354" customFormat="1" ht="20.100000000000001" customHeight="1" x14ac:dyDescent="0.25">
      <c r="A11" s="360">
        <v>6</v>
      </c>
      <c r="B11" s="2146" t="s">
        <v>427</v>
      </c>
      <c r="C11" s="2147"/>
      <c r="D11" s="2147"/>
      <c r="E11" s="2147"/>
      <c r="F11" s="2147"/>
      <c r="G11" s="2147"/>
      <c r="H11" s="2148"/>
      <c r="I11" s="2149">
        <v>7</v>
      </c>
      <c r="J11" s="2150"/>
      <c r="K11" s="2151"/>
      <c r="L11" s="2152"/>
      <c r="M11" s="2153"/>
      <c r="N11" s="361">
        <f t="shared" si="0"/>
        <v>0</v>
      </c>
      <c r="O11" s="362"/>
      <c r="Q11" s="359"/>
      <c r="R11" s="359"/>
      <c r="S11" s="355"/>
    </row>
    <row r="12" spans="1:38" s="354" customFormat="1" ht="20.100000000000001" customHeight="1" x14ac:dyDescent="0.25">
      <c r="A12" s="360">
        <v>7</v>
      </c>
      <c r="B12" s="2146" t="s">
        <v>428</v>
      </c>
      <c r="C12" s="2147"/>
      <c r="D12" s="2147"/>
      <c r="E12" s="2147"/>
      <c r="F12" s="2147"/>
      <c r="G12" s="2147"/>
      <c r="H12" s="2148"/>
      <c r="I12" s="2149">
        <v>1</v>
      </c>
      <c r="J12" s="2150"/>
      <c r="K12" s="2151"/>
      <c r="L12" s="2152"/>
      <c r="M12" s="2153"/>
      <c r="N12" s="361">
        <f t="shared" si="0"/>
        <v>0</v>
      </c>
      <c r="O12" s="362"/>
      <c r="Q12" s="359"/>
      <c r="S12" s="363"/>
    </row>
    <row r="13" spans="1:38" s="354" customFormat="1" ht="20.100000000000001" customHeight="1" x14ac:dyDescent="0.25">
      <c r="A13" s="360">
        <v>8</v>
      </c>
      <c r="B13" s="2146" t="s">
        <v>429</v>
      </c>
      <c r="C13" s="2147"/>
      <c r="D13" s="2147"/>
      <c r="E13" s="2147"/>
      <c r="F13" s="2147"/>
      <c r="G13" s="2147"/>
      <c r="H13" s="2148"/>
      <c r="I13" s="2149">
        <v>1</v>
      </c>
      <c r="J13" s="2150"/>
      <c r="K13" s="2151"/>
      <c r="L13" s="2152"/>
      <c r="M13" s="2153"/>
      <c r="N13" s="361">
        <f t="shared" si="0"/>
        <v>0</v>
      </c>
      <c r="O13" s="362"/>
      <c r="Q13" s="359"/>
      <c r="S13" s="355"/>
    </row>
    <row r="14" spans="1:38" s="354" customFormat="1" ht="20.100000000000001" customHeight="1" x14ac:dyDescent="0.25">
      <c r="A14" s="360">
        <v>9</v>
      </c>
      <c r="B14" s="2146" t="s">
        <v>430</v>
      </c>
      <c r="C14" s="2147"/>
      <c r="D14" s="2147"/>
      <c r="E14" s="2147"/>
      <c r="F14" s="2147"/>
      <c r="G14" s="2147"/>
      <c r="H14" s="2148"/>
      <c r="I14" s="2149">
        <v>1</v>
      </c>
      <c r="J14" s="2150"/>
      <c r="K14" s="2151"/>
      <c r="L14" s="2152"/>
      <c r="M14" s="2153"/>
      <c r="N14" s="361">
        <f t="shared" si="0"/>
        <v>0</v>
      </c>
      <c r="O14" s="362"/>
      <c r="Q14" s="364"/>
      <c r="S14" s="355"/>
    </row>
    <row r="15" spans="1:38" s="354" customFormat="1" ht="20.100000000000001" customHeight="1" x14ac:dyDescent="0.25">
      <c r="A15" s="360">
        <v>10</v>
      </c>
      <c r="B15" s="2146" t="s">
        <v>431</v>
      </c>
      <c r="C15" s="2147"/>
      <c r="D15" s="2147"/>
      <c r="E15" s="2147"/>
      <c r="F15" s="2147"/>
      <c r="G15" s="2147"/>
      <c r="H15" s="2148"/>
      <c r="I15" s="2149">
        <v>2</v>
      </c>
      <c r="J15" s="2150"/>
      <c r="K15" s="2151"/>
      <c r="L15" s="2152"/>
      <c r="M15" s="2153"/>
      <c r="N15" s="361">
        <f t="shared" si="0"/>
        <v>0</v>
      </c>
      <c r="O15" s="362"/>
      <c r="Q15" s="364"/>
      <c r="S15" s="355"/>
    </row>
    <row r="16" spans="1:38" s="354" customFormat="1" ht="20.100000000000001" customHeight="1" x14ac:dyDescent="0.25">
      <c r="A16" s="360">
        <v>11</v>
      </c>
      <c r="B16" s="2146" t="s">
        <v>432</v>
      </c>
      <c r="C16" s="2147"/>
      <c r="D16" s="2147"/>
      <c r="E16" s="2147"/>
      <c r="F16" s="2147"/>
      <c r="G16" s="2147"/>
      <c r="H16" s="2148"/>
      <c r="I16" s="2149">
        <v>1</v>
      </c>
      <c r="J16" s="2150"/>
      <c r="K16" s="2151"/>
      <c r="L16" s="2152"/>
      <c r="M16" s="2153"/>
      <c r="N16" s="361">
        <f t="shared" si="0"/>
        <v>0</v>
      </c>
      <c r="O16" s="362"/>
      <c r="Q16" s="359"/>
      <c r="S16" s="355"/>
    </row>
    <row r="17" spans="1:19" s="354" customFormat="1" ht="20.100000000000001" customHeight="1" x14ac:dyDescent="0.25">
      <c r="A17" s="360">
        <v>12</v>
      </c>
      <c r="B17" s="2146" t="s">
        <v>433</v>
      </c>
      <c r="C17" s="2147"/>
      <c r="D17" s="2147"/>
      <c r="E17" s="2147"/>
      <c r="F17" s="2147"/>
      <c r="G17" s="2147"/>
      <c r="H17" s="2148"/>
      <c r="I17" s="2149">
        <v>3</v>
      </c>
      <c r="J17" s="2150"/>
      <c r="K17" s="2151"/>
      <c r="L17" s="2152"/>
      <c r="M17" s="2153"/>
      <c r="N17" s="361">
        <f t="shared" si="0"/>
        <v>0</v>
      </c>
      <c r="O17" s="362"/>
      <c r="Q17" s="364"/>
      <c r="S17" s="355"/>
    </row>
    <row r="18" spans="1:19" s="354" customFormat="1" ht="20.100000000000001" customHeight="1" x14ac:dyDescent="0.25">
      <c r="A18" s="360">
        <v>13</v>
      </c>
      <c r="B18" s="2146" t="s">
        <v>434</v>
      </c>
      <c r="C18" s="2147"/>
      <c r="D18" s="2147"/>
      <c r="E18" s="2147"/>
      <c r="F18" s="2147"/>
      <c r="G18" s="2147"/>
      <c r="H18" s="2148"/>
      <c r="I18" s="2149">
        <v>3</v>
      </c>
      <c r="J18" s="2150"/>
      <c r="K18" s="2151"/>
      <c r="L18" s="2152"/>
      <c r="M18" s="2153"/>
      <c r="N18" s="361">
        <f t="shared" si="0"/>
        <v>0</v>
      </c>
      <c r="O18" s="362"/>
      <c r="Q18" s="359"/>
      <c r="S18" s="355"/>
    </row>
    <row r="19" spans="1:19" s="354" customFormat="1" ht="20.100000000000001" customHeight="1" x14ac:dyDescent="0.25">
      <c r="A19" s="360">
        <v>14</v>
      </c>
      <c r="B19" s="2146" t="s">
        <v>435</v>
      </c>
      <c r="C19" s="2147"/>
      <c r="D19" s="2147"/>
      <c r="E19" s="2147"/>
      <c r="F19" s="2147"/>
      <c r="G19" s="2147"/>
      <c r="H19" s="2148"/>
      <c r="I19" s="2149">
        <v>1.5</v>
      </c>
      <c r="J19" s="2150"/>
      <c r="K19" s="2151"/>
      <c r="L19" s="2152"/>
      <c r="M19" s="2153"/>
      <c r="N19" s="361">
        <f t="shared" si="0"/>
        <v>0</v>
      </c>
      <c r="O19" s="362"/>
      <c r="Q19" s="364"/>
      <c r="S19" s="355"/>
    </row>
    <row r="20" spans="1:19" s="354" customFormat="1" ht="20.100000000000001" customHeight="1" x14ac:dyDescent="0.25">
      <c r="A20" s="360">
        <v>15</v>
      </c>
      <c r="B20" s="2146" t="s">
        <v>436</v>
      </c>
      <c r="C20" s="2147"/>
      <c r="D20" s="2147"/>
      <c r="E20" s="2147"/>
      <c r="F20" s="2147"/>
      <c r="G20" s="2147"/>
      <c r="H20" s="2148"/>
      <c r="I20" s="2149">
        <v>2.5</v>
      </c>
      <c r="J20" s="2150"/>
      <c r="K20" s="2151"/>
      <c r="L20" s="2152"/>
      <c r="M20" s="2153"/>
      <c r="N20" s="361">
        <f t="shared" si="0"/>
        <v>0</v>
      </c>
      <c r="O20" s="362"/>
      <c r="Q20" s="364"/>
      <c r="S20" s="355"/>
    </row>
    <row r="21" spans="1:19" s="354" customFormat="1" ht="20.100000000000001" customHeight="1" x14ac:dyDescent="0.25">
      <c r="A21" s="360">
        <v>16</v>
      </c>
      <c r="B21" s="2146" t="s">
        <v>437</v>
      </c>
      <c r="C21" s="2147"/>
      <c r="D21" s="2147"/>
      <c r="E21" s="2147"/>
      <c r="F21" s="2147"/>
      <c r="G21" s="2147"/>
      <c r="H21" s="2148"/>
      <c r="I21" s="2149">
        <v>2</v>
      </c>
      <c r="J21" s="2150"/>
      <c r="K21" s="2151"/>
      <c r="L21" s="2152"/>
      <c r="M21" s="2153"/>
      <c r="N21" s="361">
        <f t="shared" si="0"/>
        <v>0</v>
      </c>
      <c r="O21" s="365"/>
      <c r="Q21" s="366"/>
      <c r="S21" s="367"/>
    </row>
    <row r="22" spans="1:19" ht="20.100000000000001" customHeight="1" x14ac:dyDescent="0.2">
      <c r="A22" s="360">
        <v>17</v>
      </c>
      <c r="B22" s="2146" t="s">
        <v>438</v>
      </c>
      <c r="C22" s="2147"/>
      <c r="D22" s="2147"/>
      <c r="E22" s="2147"/>
      <c r="F22" s="2147"/>
      <c r="G22" s="2147"/>
      <c r="H22" s="2148"/>
      <c r="I22" s="2149">
        <v>5</v>
      </c>
      <c r="J22" s="2150"/>
      <c r="K22" s="2151"/>
      <c r="L22" s="2152"/>
      <c r="M22" s="2153"/>
      <c r="N22" s="361">
        <f t="shared" si="0"/>
        <v>0</v>
      </c>
    </row>
    <row r="23" spans="1:19" ht="20.100000000000001" customHeight="1" x14ac:dyDescent="0.2">
      <c r="A23" s="360">
        <v>18</v>
      </c>
      <c r="B23" s="2146" t="s">
        <v>439</v>
      </c>
      <c r="C23" s="2147"/>
      <c r="D23" s="2147"/>
      <c r="E23" s="2147"/>
      <c r="F23" s="2147"/>
      <c r="G23" s="2147"/>
      <c r="H23" s="2148"/>
      <c r="I23" s="2149">
        <v>0.5</v>
      </c>
      <c r="J23" s="2150"/>
      <c r="K23" s="2151"/>
      <c r="L23" s="2152"/>
      <c r="M23" s="2153"/>
      <c r="N23" s="361">
        <f t="shared" si="0"/>
        <v>0</v>
      </c>
    </row>
    <row r="24" spans="1:19" ht="20.100000000000001" customHeight="1" x14ac:dyDescent="0.2">
      <c r="A24" s="360">
        <v>19</v>
      </c>
      <c r="B24" s="2146" t="s">
        <v>440</v>
      </c>
      <c r="C24" s="2147"/>
      <c r="D24" s="2147"/>
      <c r="E24" s="2147"/>
      <c r="F24" s="2147"/>
      <c r="G24" s="2147"/>
      <c r="H24" s="2148"/>
      <c r="I24" s="2149">
        <v>0.5</v>
      </c>
      <c r="J24" s="2150"/>
      <c r="K24" s="2151"/>
      <c r="L24" s="2152"/>
      <c r="M24" s="2153"/>
      <c r="N24" s="361">
        <f t="shared" si="0"/>
        <v>0</v>
      </c>
      <c r="Q24" s="368"/>
    </row>
    <row r="25" spans="1:19" ht="20.100000000000001" customHeight="1" x14ac:dyDescent="0.2">
      <c r="A25" s="360">
        <v>20</v>
      </c>
      <c r="B25" s="2146" t="s">
        <v>441</v>
      </c>
      <c r="C25" s="2147"/>
      <c r="D25" s="2147"/>
      <c r="E25" s="2147"/>
      <c r="F25" s="2147"/>
      <c r="G25" s="2147"/>
      <c r="H25" s="2148"/>
      <c r="I25" s="2149">
        <v>3.5</v>
      </c>
      <c r="J25" s="2150"/>
      <c r="K25" s="2151"/>
      <c r="L25" s="2152"/>
      <c r="M25" s="2153"/>
      <c r="N25" s="361">
        <f t="shared" si="0"/>
        <v>0</v>
      </c>
      <c r="Q25" s="368"/>
    </row>
    <row r="26" spans="1:19" ht="20.100000000000001" customHeight="1" x14ac:dyDescent="0.2">
      <c r="A26" s="360">
        <v>21</v>
      </c>
      <c r="B26" s="2146" t="s">
        <v>442</v>
      </c>
      <c r="C26" s="2147"/>
      <c r="D26" s="2147"/>
      <c r="E26" s="2147"/>
      <c r="F26" s="2147"/>
      <c r="G26" s="2147"/>
      <c r="H26" s="2148"/>
      <c r="I26" s="2149">
        <v>2.5</v>
      </c>
      <c r="J26" s="2150"/>
      <c r="K26" s="2151"/>
      <c r="L26" s="2152"/>
      <c r="M26" s="2153"/>
      <c r="N26" s="361">
        <f t="shared" si="0"/>
        <v>0</v>
      </c>
    </row>
    <row r="27" spans="1:19" ht="20.100000000000001" customHeight="1" thickBot="1" x14ac:dyDescent="0.25">
      <c r="A27" s="369">
        <v>22</v>
      </c>
      <c r="B27" s="2154" t="s">
        <v>443</v>
      </c>
      <c r="C27" s="2155"/>
      <c r="D27" s="2155"/>
      <c r="E27" s="2155"/>
      <c r="F27" s="2155"/>
      <c r="G27" s="2155"/>
      <c r="H27" s="2156"/>
      <c r="I27" s="2157">
        <v>5</v>
      </c>
      <c r="J27" s="2158"/>
      <c r="K27" s="2159"/>
      <c r="L27" s="2160"/>
      <c r="M27" s="2161"/>
      <c r="N27" s="370">
        <f t="shared" si="0"/>
        <v>0</v>
      </c>
    </row>
    <row r="28" spans="1:19" ht="26.25" customHeight="1" thickBot="1" x14ac:dyDescent="0.25">
      <c r="A28" s="2162" t="s">
        <v>10</v>
      </c>
      <c r="B28" s="2163"/>
      <c r="C28" s="2163"/>
      <c r="D28" s="2163"/>
      <c r="E28" s="2163"/>
      <c r="F28" s="2163"/>
      <c r="G28" s="2163"/>
      <c r="H28" s="2164"/>
      <c r="I28" s="2165">
        <f>SUM(I6:K27)</f>
        <v>100</v>
      </c>
      <c r="J28" s="2166"/>
      <c r="K28" s="2167"/>
      <c r="L28" s="2162"/>
      <c r="M28" s="2164"/>
      <c r="N28" s="371">
        <f>SUM(N6:N27)</f>
        <v>0</v>
      </c>
    </row>
    <row r="31" spans="1:19" s="373" customFormat="1" ht="15" x14ac:dyDescent="0.2">
      <c r="A31" s="372"/>
      <c r="J31" s="372"/>
      <c r="K31" s="372"/>
      <c r="L31" s="372"/>
      <c r="M31" s="372"/>
      <c r="N31" s="372"/>
      <c r="O31" s="372"/>
      <c r="Q31" s="374"/>
      <c r="S31" s="375"/>
    </row>
    <row r="32" spans="1:19" s="373" customFormat="1" ht="15" x14ac:dyDescent="0.2">
      <c r="A32" s="372"/>
      <c r="J32" s="372"/>
      <c r="K32" s="372"/>
      <c r="L32" s="372"/>
      <c r="M32" s="372"/>
      <c r="N32" s="376"/>
      <c r="O32" s="377"/>
      <c r="Q32" s="374"/>
      <c r="S32" s="375"/>
    </row>
    <row r="33" spans="1:19" s="373" customFormat="1" ht="15" x14ac:dyDescent="0.2">
      <c r="A33" s="372"/>
      <c r="J33" s="372"/>
      <c r="K33" s="372"/>
      <c r="L33" s="372"/>
      <c r="M33" s="372"/>
      <c r="N33" s="372"/>
      <c r="O33" s="377"/>
      <c r="Q33" s="374"/>
      <c r="S33" s="375"/>
    </row>
    <row r="34" spans="1:19" s="373" customFormat="1" ht="15" x14ac:dyDescent="0.2">
      <c r="A34" s="372"/>
      <c r="J34" s="372"/>
      <c r="K34" s="372"/>
      <c r="L34" s="372"/>
      <c r="M34" s="372"/>
      <c r="N34" s="372"/>
      <c r="O34" s="377"/>
      <c r="Q34" s="374"/>
      <c r="S34" s="375"/>
    </row>
    <row r="35" spans="1:19" s="373" customFormat="1" ht="15" x14ac:dyDescent="0.2">
      <c r="A35" s="372"/>
      <c r="J35" s="372"/>
      <c r="K35" s="372"/>
      <c r="L35" s="372"/>
      <c r="M35" s="372"/>
      <c r="N35" s="372"/>
      <c r="O35" s="377"/>
      <c r="Q35" s="374"/>
      <c r="S35" s="375"/>
    </row>
    <row r="36" spans="1:19" s="373" customFormat="1" ht="15" x14ac:dyDescent="0.2">
      <c r="A36" s="372"/>
      <c r="J36" s="372"/>
      <c r="K36" s="372"/>
      <c r="L36" s="372"/>
      <c r="M36" s="372"/>
      <c r="N36" s="372"/>
      <c r="O36" s="377"/>
      <c r="Q36" s="374"/>
      <c r="S36" s="375"/>
    </row>
    <row r="37" spans="1:19" s="373" customFormat="1" ht="15" x14ac:dyDescent="0.2">
      <c r="A37" s="372"/>
      <c r="J37" s="372"/>
      <c r="K37" s="372"/>
      <c r="L37" s="372"/>
      <c r="M37" s="372"/>
      <c r="N37" s="372"/>
      <c r="O37" s="377"/>
      <c r="Q37" s="374"/>
      <c r="S37" s="375"/>
    </row>
    <row r="38" spans="1:19" s="373" customFormat="1" ht="15" x14ac:dyDescent="0.2">
      <c r="A38" s="372"/>
      <c r="J38" s="372"/>
      <c r="K38" s="372"/>
      <c r="L38" s="372"/>
      <c r="M38" s="372"/>
      <c r="N38" s="372"/>
      <c r="O38" s="377"/>
      <c r="Q38" s="374"/>
      <c r="S38" s="375"/>
    </row>
    <row r="39" spans="1:19" s="373" customFormat="1" ht="15" x14ac:dyDescent="0.2">
      <c r="A39" s="372"/>
      <c r="J39" s="372"/>
      <c r="K39" s="372"/>
      <c r="L39" s="372"/>
      <c r="M39" s="372"/>
      <c r="N39" s="372"/>
      <c r="O39" s="377"/>
      <c r="Q39" s="374"/>
      <c r="S39" s="375"/>
    </row>
    <row r="40" spans="1:19" s="373" customFormat="1" ht="15" x14ac:dyDescent="0.2">
      <c r="A40" s="372"/>
      <c r="J40" s="372"/>
      <c r="K40" s="372"/>
      <c r="L40" s="372"/>
      <c r="M40" s="372"/>
      <c r="N40" s="372"/>
      <c r="O40" s="372"/>
      <c r="Q40" s="374"/>
      <c r="S40" s="375"/>
    </row>
    <row r="41" spans="1:19" s="373" customFormat="1" ht="15" x14ac:dyDescent="0.2">
      <c r="A41" s="372"/>
      <c r="J41" s="372"/>
      <c r="K41" s="372"/>
      <c r="L41" s="372"/>
      <c r="M41" s="372"/>
      <c r="N41" s="372"/>
      <c r="O41" s="372"/>
      <c r="Q41" s="374"/>
      <c r="S41" s="375"/>
    </row>
    <row r="42" spans="1:19" s="373" customFormat="1" ht="15" x14ac:dyDescent="0.2">
      <c r="A42" s="372"/>
      <c r="J42" s="372"/>
      <c r="K42" s="372"/>
      <c r="L42" s="372"/>
      <c r="M42" s="372"/>
      <c r="N42" s="372"/>
      <c r="O42" s="372"/>
      <c r="Q42" s="374"/>
      <c r="S42" s="375"/>
    </row>
    <row r="43" spans="1:19" s="373" customFormat="1" ht="15" x14ac:dyDescent="0.2">
      <c r="A43" s="372"/>
      <c r="J43" s="372"/>
      <c r="K43" s="372"/>
      <c r="L43" s="372"/>
      <c r="M43" s="372"/>
      <c r="N43" s="372"/>
      <c r="O43" s="372"/>
      <c r="Q43" s="374"/>
      <c r="S43" s="375"/>
    </row>
    <row r="44" spans="1:19" s="373" customFormat="1" ht="15" x14ac:dyDescent="0.2">
      <c r="A44" s="372"/>
      <c r="J44" s="372"/>
      <c r="K44" s="372"/>
      <c r="L44" s="372"/>
      <c r="M44" s="372"/>
      <c r="N44" s="372"/>
      <c r="O44" s="372"/>
      <c r="Q44" s="374"/>
      <c r="S44" s="375"/>
    </row>
    <row r="45" spans="1:19" s="373" customFormat="1" ht="15" x14ac:dyDescent="0.2">
      <c r="A45" s="372"/>
      <c r="J45" s="372"/>
      <c r="K45" s="372"/>
      <c r="L45" s="372"/>
      <c r="M45" s="372"/>
      <c r="N45" s="372"/>
      <c r="O45" s="372"/>
      <c r="Q45" s="374"/>
      <c r="S45" s="375"/>
    </row>
    <row r="46" spans="1:19" s="373" customFormat="1" ht="15" x14ac:dyDescent="0.2">
      <c r="A46" s="372"/>
      <c r="J46" s="372"/>
      <c r="K46" s="372"/>
      <c r="L46" s="372"/>
      <c r="M46" s="372"/>
      <c r="N46" s="372"/>
      <c r="O46" s="372"/>
      <c r="Q46" s="374"/>
      <c r="S46" s="375"/>
    </row>
    <row r="47" spans="1:19" s="373" customFormat="1" ht="15" x14ac:dyDescent="0.2">
      <c r="A47" s="372"/>
      <c r="J47" s="372"/>
      <c r="K47" s="372"/>
      <c r="L47" s="372"/>
      <c r="M47" s="372"/>
      <c r="N47" s="372"/>
      <c r="O47" s="372"/>
      <c r="Q47" s="374"/>
      <c r="S47" s="375"/>
    </row>
    <row r="48" spans="1:19" s="373" customFormat="1" ht="15" x14ac:dyDescent="0.2">
      <c r="A48" s="372"/>
      <c r="J48" s="372"/>
      <c r="K48" s="372"/>
      <c r="L48" s="372"/>
      <c r="M48" s="372"/>
      <c r="N48" s="372"/>
      <c r="O48" s="372"/>
      <c r="Q48" s="374"/>
      <c r="S48" s="375"/>
    </row>
    <row r="49" spans="1:19" s="373" customFormat="1" ht="15" x14ac:dyDescent="0.2">
      <c r="A49" s="372"/>
      <c r="J49" s="372"/>
      <c r="K49" s="372"/>
      <c r="L49" s="372"/>
      <c r="M49" s="372"/>
      <c r="N49" s="372"/>
      <c r="O49" s="372"/>
      <c r="Q49" s="374"/>
      <c r="S49" s="375"/>
    </row>
    <row r="50" spans="1:19" s="373" customFormat="1" ht="15" x14ac:dyDescent="0.2">
      <c r="A50" s="372"/>
      <c r="J50" s="372"/>
      <c r="K50" s="372"/>
      <c r="L50" s="372"/>
      <c r="M50" s="372"/>
      <c r="N50" s="372"/>
      <c r="O50" s="372"/>
      <c r="Q50" s="374"/>
      <c r="S50" s="375"/>
    </row>
    <row r="51" spans="1:19" s="373" customFormat="1" ht="15" x14ac:dyDescent="0.2">
      <c r="A51" s="372"/>
      <c r="J51" s="372"/>
      <c r="K51" s="372"/>
      <c r="L51" s="372"/>
      <c r="M51" s="372"/>
      <c r="N51" s="372"/>
      <c r="O51" s="372"/>
      <c r="Q51" s="374"/>
      <c r="S51" s="375"/>
    </row>
    <row r="52" spans="1:19" s="373" customFormat="1" ht="15" x14ac:dyDescent="0.2">
      <c r="A52" s="372"/>
      <c r="J52" s="372"/>
      <c r="K52" s="372"/>
      <c r="L52" s="372"/>
      <c r="M52" s="372"/>
      <c r="N52" s="372"/>
      <c r="O52" s="372"/>
      <c r="Q52" s="374"/>
      <c r="S52" s="375"/>
    </row>
    <row r="53" spans="1:19" s="373" customFormat="1" ht="15" x14ac:dyDescent="0.2">
      <c r="A53" s="372"/>
      <c r="J53" s="372"/>
      <c r="K53" s="372"/>
      <c r="L53" s="372"/>
      <c r="M53" s="372"/>
      <c r="N53" s="372"/>
      <c r="O53" s="372"/>
      <c r="Q53" s="374"/>
      <c r="S53" s="375"/>
    </row>
  </sheetData>
  <sheetProtection algorithmName="SHA-512" hashValue="+WRatjadEYO0eNfXSCBUr7VWQHIpenh5LZiiI+jL0HzpCh9RWtiej3CCEg4upSp4GmPXXnfZHtlEdfrv5JrMTw==" saltValue="Xj8KH79fNQtW3t9aL/Egfg==" spinCount="100000" sheet="1" objects="1" scenarios="1"/>
  <mergeCells count="73">
    <mergeCell ref="B27:H27"/>
    <mergeCell ref="I27:K27"/>
    <mergeCell ref="L27:M27"/>
    <mergeCell ref="A28:H28"/>
    <mergeCell ref="I28:K28"/>
    <mergeCell ref="L28:M28"/>
    <mergeCell ref="B25:H25"/>
    <mergeCell ref="I25:K25"/>
    <mergeCell ref="L25:M25"/>
    <mergeCell ref="B26:H26"/>
    <mergeCell ref="I26:K26"/>
    <mergeCell ref="L26:M26"/>
    <mergeCell ref="B23:H23"/>
    <mergeCell ref="I23:K23"/>
    <mergeCell ref="L23:M23"/>
    <mergeCell ref="B24:H24"/>
    <mergeCell ref="I24:K24"/>
    <mergeCell ref="L24:M24"/>
    <mergeCell ref="B21:H21"/>
    <mergeCell ref="I21:K21"/>
    <mergeCell ref="L21:M21"/>
    <mergeCell ref="B22:H22"/>
    <mergeCell ref="I22:K22"/>
    <mergeCell ref="L22:M22"/>
    <mergeCell ref="B19:H19"/>
    <mergeCell ref="I19:K19"/>
    <mergeCell ref="L19:M19"/>
    <mergeCell ref="B20:H20"/>
    <mergeCell ref="I20:K20"/>
    <mergeCell ref="L20:M20"/>
    <mergeCell ref="B17:H17"/>
    <mergeCell ref="I17:K17"/>
    <mergeCell ref="L17:M17"/>
    <mergeCell ref="B18:H18"/>
    <mergeCell ref="I18:K18"/>
    <mergeCell ref="L18:M18"/>
    <mergeCell ref="B15:H15"/>
    <mergeCell ref="I15:K15"/>
    <mergeCell ref="L15:M15"/>
    <mergeCell ref="B16:H16"/>
    <mergeCell ref="I16:K16"/>
    <mergeCell ref="L16:M16"/>
    <mergeCell ref="B13:H13"/>
    <mergeCell ref="I13:K13"/>
    <mergeCell ref="L13:M13"/>
    <mergeCell ref="B14:H14"/>
    <mergeCell ref="I14:K14"/>
    <mergeCell ref="L14:M14"/>
    <mergeCell ref="B11:H11"/>
    <mergeCell ref="I11:K11"/>
    <mergeCell ref="L11:M11"/>
    <mergeCell ref="B12:H12"/>
    <mergeCell ref="I12:K12"/>
    <mergeCell ref="L12:M12"/>
    <mergeCell ref="B9:H9"/>
    <mergeCell ref="I9:K9"/>
    <mergeCell ref="L9:M9"/>
    <mergeCell ref="B10:H10"/>
    <mergeCell ref="I10:K10"/>
    <mergeCell ref="L10:M10"/>
    <mergeCell ref="B7:H7"/>
    <mergeCell ref="I7:K7"/>
    <mergeCell ref="L7:M7"/>
    <mergeCell ref="B8:H8"/>
    <mergeCell ref="I8:K8"/>
    <mergeCell ref="L8:M8"/>
    <mergeCell ref="A2:N2"/>
    <mergeCell ref="B5:H5"/>
    <mergeCell ref="I5:K5"/>
    <mergeCell ref="L5:M5"/>
    <mergeCell ref="B6:H6"/>
    <mergeCell ref="I6:K6"/>
    <mergeCell ref="L6:M6"/>
  </mergeCells>
  <dataValidations count="1">
    <dataValidation type="decimal" allowBlank="1" showInputMessage="1" showErrorMessage="1" errorTitle="Atenção!!!" error="O valor introduzido tem de estar compreendido entre 0 e 100" sqref="L6:L27 JH6:JH27 TD6:TD27 ACZ6:ACZ27 AMV6:AMV27 AWR6:AWR27 BGN6:BGN27 BQJ6:BQJ27 CAF6:CAF27 CKB6:CKB27 CTX6:CTX27 DDT6:DDT27 DNP6:DNP27 DXL6:DXL27 EHH6:EHH27 ERD6:ERD27 FAZ6:FAZ27 FKV6:FKV27 FUR6:FUR27 GEN6:GEN27 GOJ6:GOJ27 GYF6:GYF27 HIB6:HIB27 HRX6:HRX27 IBT6:IBT27 ILP6:ILP27 IVL6:IVL27 JFH6:JFH27 JPD6:JPD27 JYZ6:JYZ27 KIV6:KIV27 KSR6:KSR27 LCN6:LCN27 LMJ6:LMJ27 LWF6:LWF27 MGB6:MGB27 MPX6:MPX27 MZT6:MZT27 NJP6:NJP27 NTL6:NTL27 ODH6:ODH27 OND6:OND27 OWZ6:OWZ27 PGV6:PGV27 PQR6:PQR27 QAN6:QAN27 QKJ6:QKJ27 QUF6:QUF27 REB6:REB27 RNX6:RNX27 RXT6:RXT27 SHP6:SHP27 SRL6:SRL27 TBH6:TBH27 TLD6:TLD27 TUZ6:TUZ27 UEV6:UEV27 UOR6:UOR27 UYN6:UYN27 VIJ6:VIJ27 VSF6:VSF27 WCB6:WCB27 WLX6:WLX27 WVT6:WVT27 L65539:L65560 JH65539:JH65560 TD65539:TD65560 ACZ65539:ACZ65560 AMV65539:AMV65560 AWR65539:AWR65560 BGN65539:BGN65560 BQJ65539:BQJ65560 CAF65539:CAF65560 CKB65539:CKB65560 CTX65539:CTX65560 DDT65539:DDT65560 DNP65539:DNP65560 DXL65539:DXL65560 EHH65539:EHH65560 ERD65539:ERD65560 FAZ65539:FAZ65560 FKV65539:FKV65560 FUR65539:FUR65560 GEN65539:GEN65560 GOJ65539:GOJ65560 GYF65539:GYF65560 HIB65539:HIB65560 HRX65539:HRX65560 IBT65539:IBT65560 ILP65539:ILP65560 IVL65539:IVL65560 JFH65539:JFH65560 JPD65539:JPD65560 JYZ65539:JYZ65560 KIV65539:KIV65560 KSR65539:KSR65560 LCN65539:LCN65560 LMJ65539:LMJ65560 LWF65539:LWF65560 MGB65539:MGB65560 MPX65539:MPX65560 MZT65539:MZT65560 NJP65539:NJP65560 NTL65539:NTL65560 ODH65539:ODH65560 OND65539:OND65560 OWZ65539:OWZ65560 PGV65539:PGV65560 PQR65539:PQR65560 QAN65539:QAN65560 QKJ65539:QKJ65560 QUF65539:QUF65560 REB65539:REB65560 RNX65539:RNX65560 RXT65539:RXT65560 SHP65539:SHP65560 SRL65539:SRL65560 TBH65539:TBH65560 TLD65539:TLD65560 TUZ65539:TUZ65560 UEV65539:UEV65560 UOR65539:UOR65560 UYN65539:UYN65560 VIJ65539:VIJ65560 VSF65539:VSF65560 WCB65539:WCB65560 WLX65539:WLX65560 WVT65539:WVT65560 L131075:L131096 JH131075:JH131096 TD131075:TD131096 ACZ131075:ACZ131096 AMV131075:AMV131096 AWR131075:AWR131096 BGN131075:BGN131096 BQJ131075:BQJ131096 CAF131075:CAF131096 CKB131075:CKB131096 CTX131075:CTX131096 DDT131075:DDT131096 DNP131075:DNP131096 DXL131075:DXL131096 EHH131075:EHH131096 ERD131075:ERD131096 FAZ131075:FAZ131096 FKV131075:FKV131096 FUR131075:FUR131096 GEN131075:GEN131096 GOJ131075:GOJ131096 GYF131075:GYF131096 HIB131075:HIB131096 HRX131075:HRX131096 IBT131075:IBT131096 ILP131075:ILP131096 IVL131075:IVL131096 JFH131075:JFH131096 JPD131075:JPD131096 JYZ131075:JYZ131096 KIV131075:KIV131096 KSR131075:KSR131096 LCN131075:LCN131096 LMJ131075:LMJ131096 LWF131075:LWF131096 MGB131075:MGB131096 MPX131075:MPX131096 MZT131075:MZT131096 NJP131075:NJP131096 NTL131075:NTL131096 ODH131075:ODH131096 OND131075:OND131096 OWZ131075:OWZ131096 PGV131075:PGV131096 PQR131075:PQR131096 QAN131075:QAN131096 QKJ131075:QKJ131096 QUF131075:QUF131096 REB131075:REB131096 RNX131075:RNX131096 RXT131075:RXT131096 SHP131075:SHP131096 SRL131075:SRL131096 TBH131075:TBH131096 TLD131075:TLD131096 TUZ131075:TUZ131096 UEV131075:UEV131096 UOR131075:UOR131096 UYN131075:UYN131096 VIJ131075:VIJ131096 VSF131075:VSF131096 WCB131075:WCB131096 WLX131075:WLX131096 WVT131075:WVT131096 L196611:L196632 JH196611:JH196632 TD196611:TD196632 ACZ196611:ACZ196632 AMV196611:AMV196632 AWR196611:AWR196632 BGN196611:BGN196632 BQJ196611:BQJ196632 CAF196611:CAF196632 CKB196611:CKB196632 CTX196611:CTX196632 DDT196611:DDT196632 DNP196611:DNP196632 DXL196611:DXL196632 EHH196611:EHH196632 ERD196611:ERD196632 FAZ196611:FAZ196632 FKV196611:FKV196632 FUR196611:FUR196632 GEN196611:GEN196632 GOJ196611:GOJ196632 GYF196611:GYF196632 HIB196611:HIB196632 HRX196611:HRX196632 IBT196611:IBT196632 ILP196611:ILP196632 IVL196611:IVL196632 JFH196611:JFH196632 JPD196611:JPD196632 JYZ196611:JYZ196632 KIV196611:KIV196632 KSR196611:KSR196632 LCN196611:LCN196632 LMJ196611:LMJ196632 LWF196611:LWF196632 MGB196611:MGB196632 MPX196611:MPX196632 MZT196611:MZT196632 NJP196611:NJP196632 NTL196611:NTL196632 ODH196611:ODH196632 OND196611:OND196632 OWZ196611:OWZ196632 PGV196611:PGV196632 PQR196611:PQR196632 QAN196611:QAN196632 QKJ196611:QKJ196632 QUF196611:QUF196632 REB196611:REB196632 RNX196611:RNX196632 RXT196611:RXT196632 SHP196611:SHP196632 SRL196611:SRL196632 TBH196611:TBH196632 TLD196611:TLD196632 TUZ196611:TUZ196632 UEV196611:UEV196632 UOR196611:UOR196632 UYN196611:UYN196632 VIJ196611:VIJ196632 VSF196611:VSF196632 WCB196611:WCB196632 WLX196611:WLX196632 WVT196611:WVT196632 L262147:L262168 JH262147:JH262168 TD262147:TD262168 ACZ262147:ACZ262168 AMV262147:AMV262168 AWR262147:AWR262168 BGN262147:BGN262168 BQJ262147:BQJ262168 CAF262147:CAF262168 CKB262147:CKB262168 CTX262147:CTX262168 DDT262147:DDT262168 DNP262147:DNP262168 DXL262147:DXL262168 EHH262147:EHH262168 ERD262147:ERD262168 FAZ262147:FAZ262168 FKV262147:FKV262168 FUR262147:FUR262168 GEN262147:GEN262168 GOJ262147:GOJ262168 GYF262147:GYF262168 HIB262147:HIB262168 HRX262147:HRX262168 IBT262147:IBT262168 ILP262147:ILP262168 IVL262147:IVL262168 JFH262147:JFH262168 JPD262147:JPD262168 JYZ262147:JYZ262168 KIV262147:KIV262168 KSR262147:KSR262168 LCN262147:LCN262168 LMJ262147:LMJ262168 LWF262147:LWF262168 MGB262147:MGB262168 MPX262147:MPX262168 MZT262147:MZT262168 NJP262147:NJP262168 NTL262147:NTL262168 ODH262147:ODH262168 OND262147:OND262168 OWZ262147:OWZ262168 PGV262147:PGV262168 PQR262147:PQR262168 QAN262147:QAN262168 QKJ262147:QKJ262168 QUF262147:QUF262168 REB262147:REB262168 RNX262147:RNX262168 RXT262147:RXT262168 SHP262147:SHP262168 SRL262147:SRL262168 TBH262147:TBH262168 TLD262147:TLD262168 TUZ262147:TUZ262168 UEV262147:UEV262168 UOR262147:UOR262168 UYN262147:UYN262168 VIJ262147:VIJ262168 VSF262147:VSF262168 WCB262147:WCB262168 WLX262147:WLX262168 WVT262147:WVT262168 L327683:L327704 JH327683:JH327704 TD327683:TD327704 ACZ327683:ACZ327704 AMV327683:AMV327704 AWR327683:AWR327704 BGN327683:BGN327704 BQJ327683:BQJ327704 CAF327683:CAF327704 CKB327683:CKB327704 CTX327683:CTX327704 DDT327683:DDT327704 DNP327683:DNP327704 DXL327683:DXL327704 EHH327683:EHH327704 ERD327683:ERD327704 FAZ327683:FAZ327704 FKV327683:FKV327704 FUR327683:FUR327704 GEN327683:GEN327704 GOJ327683:GOJ327704 GYF327683:GYF327704 HIB327683:HIB327704 HRX327683:HRX327704 IBT327683:IBT327704 ILP327683:ILP327704 IVL327683:IVL327704 JFH327683:JFH327704 JPD327683:JPD327704 JYZ327683:JYZ327704 KIV327683:KIV327704 KSR327683:KSR327704 LCN327683:LCN327704 LMJ327683:LMJ327704 LWF327683:LWF327704 MGB327683:MGB327704 MPX327683:MPX327704 MZT327683:MZT327704 NJP327683:NJP327704 NTL327683:NTL327704 ODH327683:ODH327704 OND327683:OND327704 OWZ327683:OWZ327704 PGV327683:PGV327704 PQR327683:PQR327704 QAN327683:QAN327704 QKJ327683:QKJ327704 QUF327683:QUF327704 REB327683:REB327704 RNX327683:RNX327704 RXT327683:RXT327704 SHP327683:SHP327704 SRL327683:SRL327704 TBH327683:TBH327704 TLD327683:TLD327704 TUZ327683:TUZ327704 UEV327683:UEV327704 UOR327683:UOR327704 UYN327683:UYN327704 VIJ327683:VIJ327704 VSF327683:VSF327704 WCB327683:WCB327704 WLX327683:WLX327704 WVT327683:WVT327704 L393219:L393240 JH393219:JH393240 TD393219:TD393240 ACZ393219:ACZ393240 AMV393219:AMV393240 AWR393219:AWR393240 BGN393219:BGN393240 BQJ393219:BQJ393240 CAF393219:CAF393240 CKB393219:CKB393240 CTX393219:CTX393240 DDT393219:DDT393240 DNP393219:DNP393240 DXL393219:DXL393240 EHH393219:EHH393240 ERD393219:ERD393240 FAZ393219:FAZ393240 FKV393219:FKV393240 FUR393219:FUR393240 GEN393219:GEN393240 GOJ393219:GOJ393240 GYF393219:GYF393240 HIB393219:HIB393240 HRX393219:HRX393240 IBT393219:IBT393240 ILP393219:ILP393240 IVL393219:IVL393240 JFH393219:JFH393240 JPD393219:JPD393240 JYZ393219:JYZ393240 KIV393219:KIV393240 KSR393219:KSR393240 LCN393219:LCN393240 LMJ393219:LMJ393240 LWF393219:LWF393240 MGB393219:MGB393240 MPX393219:MPX393240 MZT393219:MZT393240 NJP393219:NJP393240 NTL393219:NTL393240 ODH393219:ODH393240 OND393219:OND393240 OWZ393219:OWZ393240 PGV393219:PGV393240 PQR393219:PQR393240 QAN393219:QAN393240 QKJ393219:QKJ393240 QUF393219:QUF393240 REB393219:REB393240 RNX393219:RNX393240 RXT393219:RXT393240 SHP393219:SHP393240 SRL393219:SRL393240 TBH393219:TBH393240 TLD393219:TLD393240 TUZ393219:TUZ393240 UEV393219:UEV393240 UOR393219:UOR393240 UYN393219:UYN393240 VIJ393219:VIJ393240 VSF393219:VSF393240 WCB393219:WCB393240 WLX393219:WLX393240 WVT393219:WVT393240 L458755:L458776 JH458755:JH458776 TD458755:TD458776 ACZ458755:ACZ458776 AMV458755:AMV458776 AWR458755:AWR458776 BGN458755:BGN458776 BQJ458755:BQJ458776 CAF458755:CAF458776 CKB458755:CKB458776 CTX458755:CTX458776 DDT458755:DDT458776 DNP458755:DNP458776 DXL458755:DXL458776 EHH458755:EHH458776 ERD458755:ERD458776 FAZ458755:FAZ458776 FKV458755:FKV458776 FUR458755:FUR458776 GEN458755:GEN458776 GOJ458755:GOJ458776 GYF458755:GYF458776 HIB458755:HIB458776 HRX458755:HRX458776 IBT458755:IBT458776 ILP458755:ILP458776 IVL458755:IVL458776 JFH458755:JFH458776 JPD458755:JPD458776 JYZ458755:JYZ458776 KIV458755:KIV458776 KSR458755:KSR458776 LCN458755:LCN458776 LMJ458755:LMJ458776 LWF458755:LWF458776 MGB458755:MGB458776 MPX458755:MPX458776 MZT458755:MZT458776 NJP458755:NJP458776 NTL458755:NTL458776 ODH458755:ODH458776 OND458755:OND458776 OWZ458755:OWZ458776 PGV458755:PGV458776 PQR458755:PQR458776 QAN458755:QAN458776 QKJ458755:QKJ458776 QUF458755:QUF458776 REB458755:REB458776 RNX458755:RNX458776 RXT458755:RXT458776 SHP458755:SHP458776 SRL458755:SRL458776 TBH458755:TBH458776 TLD458755:TLD458776 TUZ458755:TUZ458776 UEV458755:UEV458776 UOR458755:UOR458776 UYN458755:UYN458776 VIJ458755:VIJ458776 VSF458755:VSF458776 WCB458755:WCB458776 WLX458755:WLX458776 WVT458755:WVT458776 L524291:L524312 JH524291:JH524312 TD524291:TD524312 ACZ524291:ACZ524312 AMV524291:AMV524312 AWR524291:AWR524312 BGN524291:BGN524312 BQJ524291:BQJ524312 CAF524291:CAF524312 CKB524291:CKB524312 CTX524291:CTX524312 DDT524291:DDT524312 DNP524291:DNP524312 DXL524291:DXL524312 EHH524291:EHH524312 ERD524291:ERD524312 FAZ524291:FAZ524312 FKV524291:FKV524312 FUR524291:FUR524312 GEN524291:GEN524312 GOJ524291:GOJ524312 GYF524291:GYF524312 HIB524291:HIB524312 HRX524291:HRX524312 IBT524291:IBT524312 ILP524291:ILP524312 IVL524291:IVL524312 JFH524291:JFH524312 JPD524291:JPD524312 JYZ524291:JYZ524312 KIV524291:KIV524312 KSR524291:KSR524312 LCN524291:LCN524312 LMJ524291:LMJ524312 LWF524291:LWF524312 MGB524291:MGB524312 MPX524291:MPX524312 MZT524291:MZT524312 NJP524291:NJP524312 NTL524291:NTL524312 ODH524291:ODH524312 OND524291:OND524312 OWZ524291:OWZ524312 PGV524291:PGV524312 PQR524291:PQR524312 QAN524291:QAN524312 QKJ524291:QKJ524312 QUF524291:QUF524312 REB524291:REB524312 RNX524291:RNX524312 RXT524291:RXT524312 SHP524291:SHP524312 SRL524291:SRL524312 TBH524291:TBH524312 TLD524291:TLD524312 TUZ524291:TUZ524312 UEV524291:UEV524312 UOR524291:UOR524312 UYN524291:UYN524312 VIJ524291:VIJ524312 VSF524291:VSF524312 WCB524291:WCB524312 WLX524291:WLX524312 WVT524291:WVT524312 L589827:L589848 JH589827:JH589848 TD589827:TD589848 ACZ589827:ACZ589848 AMV589827:AMV589848 AWR589827:AWR589848 BGN589827:BGN589848 BQJ589827:BQJ589848 CAF589827:CAF589848 CKB589827:CKB589848 CTX589827:CTX589848 DDT589827:DDT589848 DNP589827:DNP589848 DXL589827:DXL589848 EHH589827:EHH589848 ERD589827:ERD589848 FAZ589827:FAZ589848 FKV589827:FKV589848 FUR589827:FUR589848 GEN589827:GEN589848 GOJ589827:GOJ589848 GYF589827:GYF589848 HIB589827:HIB589848 HRX589827:HRX589848 IBT589827:IBT589848 ILP589827:ILP589848 IVL589827:IVL589848 JFH589827:JFH589848 JPD589827:JPD589848 JYZ589827:JYZ589848 KIV589827:KIV589848 KSR589827:KSR589848 LCN589827:LCN589848 LMJ589827:LMJ589848 LWF589827:LWF589848 MGB589827:MGB589848 MPX589827:MPX589848 MZT589827:MZT589848 NJP589827:NJP589848 NTL589827:NTL589848 ODH589827:ODH589848 OND589827:OND589848 OWZ589827:OWZ589848 PGV589827:PGV589848 PQR589827:PQR589848 QAN589827:QAN589848 QKJ589827:QKJ589848 QUF589827:QUF589848 REB589827:REB589848 RNX589827:RNX589848 RXT589827:RXT589848 SHP589827:SHP589848 SRL589827:SRL589848 TBH589827:TBH589848 TLD589827:TLD589848 TUZ589827:TUZ589848 UEV589827:UEV589848 UOR589827:UOR589848 UYN589827:UYN589848 VIJ589827:VIJ589848 VSF589827:VSF589848 WCB589827:WCB589848 WLX589827:WLX589848 WVT589827:WVT589848 L655363:L655384 JH655363:JH655384 TD655363:TD655384 ACZ655363:ACZ655384 AMV655363:AMV655384 AWR655363:AWR655384 BGN655363:BGN655384 BQJ655363:BQJ655384 CAF655363:CAF655384 CKB655363:CKB655384 CTX655363:CTX655384 DDT655363:DDT655384 DNP655363:DNP655384 DXL655363:DXL655384 EHH655363:EHH655384 ERD655363:ERD655384 FAZ655363:FAZ655384 FKV655363:FKV655384 FUR655363:FUR655384 GEN655363:GEN655384 GOJ655363:GOJ655384 GYF655363:GYF655384 HIB655363:HIB655384 HRX655363:HRX655384 IBT655363:IBT655384 ILP655363:ILP655384 IVL655363:IVL655384 JFH655363:JFH655384 JPD655363:JPD655384 JYZ655363:JYZ655384 KIV655363:KIV655384 KSR655363:KSR655384 LCN655363:LCN655384 LMJ655363:LMJ655384 LWF655363:LWF655384 MGB655363:MGB655384 MPX655363:MPX655384 MZT655363:MZT655384 NJP655363:NJP655384 NTL655363:NTL655384 ODH655363:ODH655384 OND655363:OND655384 OWZ655363:OWZ655384 PGV655363:PGV655384 PQR655363:PQR655384 QAN655363:QAN655384 QKJ655363:QKJ655384 QUF655363:QUF655384 REB655363:REB655384 RNX655363:RNX655384 RXT655363:RXT655384 SHP655363:SHP655384 SRL655363:SRL655384 TBH655363:TBH655384 TLD655363:TLD655384 TUZ655363:TUZ655384 UEV655363:UEV655384 UOR655363:UOR655384 UYN655363:UYN655384 VIJ655363:VIJ655384 VSF655363:VSF655384 WCB655363:WCB655384 WLX655363:WLX655384 WVT655363:WVT655384 L720899:L720920 JH720899:JH720920 TD720899:TD720920 ACZ720899:ACZ720920 AMV720899:AMV720920 AWR720899:AWR720920 BGN720899:BGN720920 BQJ720899:BQJ720920 CAF720899:CAF720920 CKB720899:CKB720920 CTX720899:CTX720920 DDT720899:DDT720920 DNP720899:DNP720920 DXL720899:DXL720920 EHH720899:EHH720920 ERD720899:ERD720920 FAZ720899:FAZ720920 FKV720899:FKV720920 FUR720899:FUR720920 GEN720899:GEN720920 GOJ720899:GOJ720920 GYF720899:GYF720920 HIB720899:HIB720920 HRX720899:HRX720920 IBT720899:IBT720920 ILP720899:ILP720920 IVL720899:IVL720920 JFH720899:JFH720920 JPD720899:JPD720920 JYZ720899:JYZ720920 KIV720899:KIV720920 KSR720899:KSR720920 LCN720899:LCN720920 LMJ720899:LMJ720920 LWF720899:LWF720920 MGB720899:MGB720920 MPX720899:MPX720920 MZT720899:MZT720920 NJP720899:NJP720920 NTL720899:NTL720920 ODH720899:ODH720920 OND720899:OND720920 OWZ720899:OWZ720920 PGV720899:PGV720920 PQR720899:PQR720920 QAN720899:QAN720920 QKJ720899:QKJ720920 QUF720899:QUF720920 REB720899:REB720920 RNX720899:RNX720920 RXT720899:RXT720920 SHP720899:SHP720920 SRL720899:SRL720920 TBH720899:TBH720920 TLD720899:TLD720920 TUZ720899:TUZ720920 UEV720899:UEV720920 UOR720899:UOR720920 UYN720899:UYN720920 VIJ720899:VIJ720920 VSF720899:VSF720920 WCB720899:WCB720920 WLX720899:WLX720920 WVT720899:WVT720920 L786435:L786456 JH786435:JH786456 TD786435:TD786456 ACZ786435:ACZ786456 AMV786435:AMV786456 AWR786435:AWR786456 BGN786435:BGN786456 BQJ786435:BQJ786456 CAF786435:CAF786456 CKB786435:CKB786456 CTX786435:CTX786456 DDT786435:DDT786456 DNP786435:DNP786456 DXL786435:DXL786456 EHH786435:EHH786456 ERD786435:ERD786456 FAZ786435:FAZ786456 FKV786435:FKV786456 FUR786435:FUR786456 GEN786435:GEN786456 GOJ786435:GOJ786456 GYF786435:GYF786456 HIB786435:HIB786456 HRX786435:HRX786456 IBT786435:IBT786456 ILP786435:ILP786456 IVL786435:IVL786456 JFH786435:JFH786456 JPD786435:JPD786456 JYZ786435:JYZ786456 KIV786435:KIV786456 KSR786435:KSR786456 LCN786435:LCN786456 LMJ786435:LMJ786456 LWF786435:LWF786456 MGB786435:MGB786456 MPX786435:MPX786456 MZT786435:MZT786456 NJP786435:NJP786456 NTL786435:NTL786456 ODH786435:ODH786456 OND786435:OND786456 OWZ786435:OWZ786456 PGV786435:PGV786456 PQR786435:PQR786456 QAN786435:QAN786456 QKJ786435:QKJ786456 QUF786435:QUF786456 REB786435:REB786456 RNX786435:RNX786456 RXT786435:RXT786456 SHP786435:SHP786456 SRL786435:SRL786456 TBH786435:TBH786456 TLD786435:TLD786456 TUZ786435:TUZ786456 UEV786435:UEV786456 UOR786435:UOR786456 UYN786435:UYN786456 VIJ786435:VIJ786456 VSF786435:VSF786456 WCB786435:WCB786456 WLX786435:WLX786456 WVT786435:WVT786456 L851971:L851992 JH851971:JH851992 TD851971:TD851992 ACZ851971:ACZ851992 AMV851971:AMV851992 AWR851971:AWR851992 BGN851971:BGN851992 BQJ851971:BQJ851992 CAF851971:CAF851992 CKB851971:CKB851992 CTX851971:CTX851992 DDT851971:DDT851992 DNP851971:DNP851992 DXL851971:DXL851992 EHH851971:EHH851992 ERD851971:ERD851992 FAZ851971:FAZ851992 FKV851971:FKV851992 FUR851971:FUR851992 GEN851971:GEN851992 GOJ851971:GOJ851992 GYF851971:GYF851992 HIB851971:HIB851992 HRX851971:HRX851992 IBT851971:IBT851992 ILP851971:ILP851992 IVL851971:IVL851992 JFH851971:JFH851992 JPD851971:JPD851992 JYZ851971:JYZ851992 KIV851971:KIV851992 KSR851971:KSR851992 LCN851971:LCN851992 LMJ851971:LMJ851992 LWF851971:LWF851992 MGB851971:MGB851992 MPX851971:MPX851992 MZT851971:MZT851992 NJP851971:NJP851992 NTL851971:NTL851992 ODH851971:ODH851992 OND851971:OND851992 OWZ851971:OWZ851992 PGV851971:PGV851992 PQR851971:PQR851992 QAN851971:QAN851992 QKJ851971:QKJ851992 QUF851971:QUF851992 REB851971:REB851992 RNX851971:RNX851992 RXT851971:RXT851992 SHP851971:SHP851992 SRL851971:SRL851992 TBH851971:TBH851992 TLD851971:TLD851992 TUZ851971:TUZ851992 UEV851971:UEV851992 UOR851971:UOR851992 UYN851971:UYN851992 VIJ851971:VIJ851992 VSF851971:VSF851992 WCB851971:WCB851992 WLX851971:WLX851992 WVT851971:WVT851992 L917507:L917528 JH917507:JH917528 TD917507:TD917528 ACZ917507:ACZ917528 AMV917507:AMV917528 AWR917507:AWR917528 BGN917507:BGN917528 BQJ917507:BQJ917528 CAF917507:CAF917528 CKB917507:CKB917528 CTX917507:CTX917528 DDT917507:DDT917528 DNP917507:DNP917528 DXL917507:DXL917528 EHH917507:EHH917528 ERD917507:ERD917528 FAZ917507:FAZ917528 FKV917507:FKV917528 FUR917507:FUR917528 GEN917507:GEN917528 GOJ917507:GOJ917528 GYF917507:GYF917528 HIB917507:HIB917528 HRX917507:HRX917528 IBT917507:IBT917528 ILP917507:ILP917528 IVL917507:IVL917528 JFH917507:JFH917528 JPD917507:JPD917528 JYZ917507:JYZ917528 KIV917507:KIV917528 KSR917507:KSR917528 LCN917507:LCN917528 LMJ917507:LMJ917528 LWF917507:LWF917528 MGB917507:MGB917528 MPX917507:MPX917528 MZT917507:MZT917528 NJP917507:NJP917528 NTL917507:NTL917528 ODH917507:ODH917528 OND917507:OND917528 OWZ917507:OWZ917528 PGV917507:PGV917528 PQR917507:PQR917528 QAN917507:QAN917528 QKJ917507:QKJ917528 QUF917507:QUF917528 REB917507:REB917528 RNX917507:RNX917528 RXT917507:RXT917528 SHP917507:SHP917528 SRL917507:SRL917528 TBH917507:TBH917528 TLD917507:TLD917528 TUZ917507:TUZ917528 UEV917507:UEV917528 UOR917507:UOR917528 UYN917507:UYN917528 VIJ917507:VIJ917528 VSF917507:VSF917528 WCB917507:WCB917528 WLX917507:WLX917528 WVT917507:WVT917528 L983043:L983064 JH983043:JH983064 TD983043:TD983064 ACZ983043:ACZ983064 AMV983043:AMV983064 AWR983043:AWR983064 BGN983043:BGN983064 BQJ983043:BQJ983064 CAF983043:CAF983064 CKB983043:CKB983064 CTX983043:CTX983064 DDT983043:DDT983064 DNP983043:DNP983064 DXL983043:DXL983064 EHH983043:EHH983064 ERD983043:ERD983064 FAZ983043:FAZ983064 FKV983043:FKV983064 FUR983043:FUR983064 GEN983043:GEN983064 GOJ983043:GOJ983064 GYF983043:GYF983064 HIB983043:HIB983064 HRX983043:HRX983064 IBT983043:IBT983064 ILP983043:ILP983064 IVL983043:IVL983064 JFH983043:JFH983064 JPD983043:JPD983064 JYZ983043:JYZ983064 KIV983043:KIV983064 KSR983043:KSR983064 LCN983043:LCN983064 LMJ983043:LMJ983064 LWF983043:LWF983064 MGB983043:MGB983064 MPX983043:MPX983064 MZT983043:MZT983064 NJP983043:NJP983064 NTL983043:NTL983064 ODH983043:ODH983064 OND983043:OND983064 OWZ983043:OWZ983064 PGV983043:PGV983064 PQR983043:PQR983064 QAN983043:QAN983064 QKJ983043:QKJ983064 QUF983043:QUF983064 REB983043:REB983064 RNX983043:RNX983064 RXT983043:RXT983064 SHP983043:SHP983064 SRL983043:SRL983064 TBH983043:TBH983064 TLD983043:TLD983064 TUZ983043:TUZ983064 UEV983043:UEV983064 UOR983043:UOR983064 UYN983043:UYN983064 VIJ983043:VIJ983064 VSF983043:VSF983064 WCB983043:WCB983064 WLX983043:WLX983064 WVT983043:WVT983064" xr:uid="{3088CF04-1B59-4A08-85DE-EEF928F1CF8F}">
      <formula1>0</formula1>
      <formula2>100</formula2>
    </dataValidation>
  </dataValidations>
  <pageMargins left="0.74803149606299213" right="0.35433070866141736" top="0.47244094488188981" bottom="0.98425196850393704" header="0.31496062992125984" footer="0.51181102362204722"/>
  <pageSetup paperSize="9" scale="85" orientation="portrait" verticalDpi="464" r:id="rId1"/>
  <headerFooter alignWithMargins="0">
    <oddFooter>&amp;L&amp;"Arial,Normal"&amp;7Versao 08-Abril-2009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8C9ED-02D1-4102-9BB5-6F1DC34B6BCC}">
  <sheetPr>
    <tabColor theme="4" tint="0.79998168889431442"/>
  </sheetPr>
  <dimension ref="A1:AK75"/>
  <sheetViews>
    <sheetView zoomScale="90" zoomScaleNormal="90" workbookViewId="0">
      <selection activeCell="AF1" sqref="AF1:AK1"/>
    </sheetView>
  </sheetViews>
  <sheetFormatPr defaultColWidth="0" defaultRowHeight="15" zeroHeight="1" x14ac:dyDescent="0.25"/>
  <cols>
    <col min="1" max="1" width="9.140625" customWidth="1"/>
    <col min="2" max="2" width="4.140625" customWidth="1"/>
    <col min="3" max="3" width="3.5703125" customWidth="1"/>
    <col min="4" max="11" width="3" customWidth="1"/>
    <col min="12" max="12" width="2.42578125" customWidth="1"/>
    <col min="13" max="24" width="3" customWidth="1"/>
    <col min="25" max="25" width="2.5703125" customWidth="1"/>
    <col min="26" max="27" width="2.7109375" customWidth="1"/>
    <col min="28" max="37" width="3" customWidth="1"/>
    <col min="38" max="16384" width="9.140625" hidden="1"/>
  </cols>
  <sheetData>
    <row r="1" spans="1:37" ht="17.25" x14ac:dyDescent="0.35">
      <c r="A1" s="4"/>
      <c r="B1" s="3"/>
      <c r="C1" s="3"/>
      <c r="D1" s="3"/>
      <c r="E1" s="3"/>
      <c r="F1" s="3"/>
      <c r="G1" s="3"/>
      <c r="H1" s="3"/>
      <c r="I1" s="3"/>
      <c r="J1" s="3"/>
      <c r="K1" s="3"/>
      <c r="L1" s="3"/>
      <c r="M1" s="3"/>
      <c r="N1" s="3"/>
      <c r="O1" s="3"/>
      <c r="P1" s="3"/>
      <c r="Q1" s="3"/>
      <c r="R1" s="3"/>
      <c r="S1" s="3"/>
      <c r="T1" s="3"/>
      <c r="U1" s="3"/>
      <c r="V1" s="3"/>
      <c r="W1" s="3"/>
      <c r="X1" s="3"/>
      <c r="Y1" s="3"/>
      <c r="Z1" s="3"/>
      <c r="AA1" s="3"/>
      <c r="AB1" s="3"/>
      <c r="AC1" s="3"/>
      <c r="AD1" s="156"/>
      <c r="AE1" s="157" t="s">
        <v>3</v>
      </c>
      <c r="AF1" s="2168" t="e">
        <f>+#REF!</f>
        <v>#REF!</v>
      </c>
      <c r="AG1" s="2168"/>
      <c r="AH1" s="2168"/>
      <c r="AI1" s="2168"/>
      <c r="AJ1" s="2168"/>
      <c r="AK1" s="2168"/>
    </row>
    <row r="2" spans="1:37" ht="18" customHeight="1" x14ac:dyDescent="0.35">
      <c r="A2" s="4"/>
      <c r="B2" s="3"/>
      <c r="C2" s="3"/>
      <c r="D2" s="3"/>
      <c r="E2" s="3"/>
      <c r="F2" s="3"/>
      <c r="G2" s="3"/>
      <c r="H2" s="3"/>
      <c r="I2" s="3"/>
      <c r="J2" s="3"/>
      <c r="K2" s="3"/>
      <c r="L2" s="3"/>
      <c r="M2" s="3"/>
      <c r="N2" s="3"/>
      <c r="O2" s="3"/>
      <c r="P2" s="3"/>
      <c r="Q2" s="3"/>
      <c r="R2" s="3"/>
      <c r="S2" s="3"/>
      <c r="T2" s="3"/>
      <c r="U2" s="3"/>
      <c r="V2" s="3"/>
      <c r="W2" s="3"/>
      <c r="X2" s="3"/>
      <c r="Y2" s="3"/>
      <c r="Z2" s="3"/>
      <c r="AA2" s="3"/>
      <c r="AB2" s="3"/>
      <c r="AC2" s="3"/>
      <c r="AD2" s="3"/>
      <c r="AE2" s="157" t="s">
        <v>4</v>
      </c>
      <c r="AF2" s="2168" t="e">
        <f>+#REF!</f>
        <v>#REF!</v>
      </c>
      <c r="AG2" s="2168"/>
      <c r="AH2" s="2168"/>
      <c r="AI2" s="2168"/>
      <c r="AJ2" s="2168"/>
      <c r="AK2" s="2168"/>
    </row>
    <row r="3" spans="1:37" ht="8.25" customHeight="1" x14ac:dyDescent="0.35">
      <c r="A3" s="4"/>
      <c r="B3" s="3"/>
      <c r="C3" s="3"/>
      <c r="D3" s="3"/>
      <c r="E3" s="3"/>
      <c r="F3" s="3"/>
      <c r="G3" s="3"/>
      <c r="H3" s="3"/>
      <c r="I3" s="3"/>
      <c r="J3" s="3"/>
      <c r="K3" s="3"/>
      <c r="L3" s="3"/>
      <c r="M3" s="3"/>
      <c r="N3" s="3"/>
      <c r="O3" s="3"/>
      <c r="P3" s="3"/>
      <c r="Q3" s="3"/>
      <c r="R3" s="3"/>
      <c r="S3" s="3"/>
      <c r="T3" s="3"/>
      <c r="U3" s="3"/>
      <c r="V3" s="3"/>
      <c r="W3" s="3"/>
      <c r="X3" s="3"/>
      <c r="Y3" s="3"/>
      <c r="Z3" s="3"/>
      <c r="AA3" s="3"/>
      <c r="AB3" s="3"/>
      <c r="AC3" s="146"/>
      <c r="AD3" s="3"/>
      <c r="AE3" s="156"/>
      <c r="AF3" s="156"/>
      <c r="AG3" s="156"/>
      <c r="AH3" s="156"/>
      <c r="AI3" s="156"/>
      <c r="AJ3" s="156"/>
      <c r="AK3" s="156"/>
    </row>
    <row r="4" spans="1:37" ht="31.5" x14ac:dyDescent="0.25">
      <c r="A4" s="4"/>
      <c r="B4" s="223" t="s">
        <v>350</v>
      </c>
      <c r="C4" s="145" t="s">
        <v>351</v>
      </c>
      <c r="D4" s="145"/>
      <c r="E4" s="145"/>
      <c r="F4" s="145"/>
      <c r="G4" s="145"/>
      <c r="H4" s="145"/>
      <c r="I4" s="145"/>
      <c r="J4" s="145"/>
      <c r="K4" s="145"/>
      <c r="L4" s="145"/>
      <c r="M4" s="145"/>
      <c r="N4" s="145"/>
      <c r="O4" s="145"/>
      <c r="P4" s="145"/>
      <c r="Q4" s="145"/>
      <c r="R4" s="224"/>
      <c r="S4" s="145"/>
      <c r="T4" s="145"/>
      <c r="U4" s="145"/>
      <c r="V4" s="145"/>
      <c r="W4" s="145"/>
      <c r="X4" s="145"/>
      <c r="Y4" s="145"/>
      <c r="Z4" s="145"/>
      <c r="AA4" s="145"/>
      <c r="AB4" s="145"/>
      <c r="AC4" s="145"/>
      <c r="AD4" s="145"/>
      <c r="AE4" s="145"/>
      <c r="AF4" s="145"/>
      <c r="AG4" s="145"/>
      <c r="AH4" s="145"/>
      <c r="AI4" s="145"/>
      <c r="AJ4" s="145"/>
      <c r="AK4" s="145"/>
    </row>
    <row r="5" spans="1:37" ht="17.25" x14ac:dyDescent="0.35">
      <c r="A5" s="4"/>
      <c r="C5" s="3"/>
      <c r="D5" s="3"/>
      <c r="E5" s="3"/>
      <c r="F5" s="3"/>
      <c r="G5" s="3"/>
      <c r="H5" s="3"/>
      <c r="I5" s="3"/>
      <c r="J5" s="3"/>
      <c r="K5" s="3"/>
      <c r="L5" s="3"/>
      <c r="M5" s="3"/>
      <c r="N5" s="3"/>
      <c r="O5" s="3"/>
      <c r="P5" s="3"/>
      <c r="Q5" s="3"/>
      <c r="R5" s="3"/>
      <c r="S5" s="3"/>
      <c r="T5" s="3"/>
      <c r="U5" s="3"/>
      <c r="V5" s="3"/>
      <c r="W5" s="3"/>
      <c r="X5" s="3"/>
      <c r="Y5" s="3"/>
      <c r="Z5" s="3"/>
      <c r="AA5" s="3"/>
      <c r="AB5" s="3"/>
      <c r="AC5" s="146"/>
      <c r="AD5" s="146"/>
      <c r="AE5" s="146"/>
      <c r="AF5" s="146"/>
      <c r="AG5" s="146"/>
      <c r="AH5" s="146"/>
      <c r="AI5" s="146"/>
      <c r="AJ5" s="146"/>
      <c r="AK5" s="146"/>
    </row>
    <row r="6" spans="1:37" x14ac:dyDescent="0.25">
      <c r="A6" s="4"/>
      <c r="B6" s="225"/>
      <c r="C6" s="4"/>
      <c r="D6" s="4"/>
      <c r="E6" s="4"/>
      <c r="F6" s="4"/>
      <c r="G6" s="4"/>
      <c r="H6" s="226"/>
      <c r="I6" s="226"/>
      <c r="J6" s="226"/>
      <c r="K6" s="226"/>
      <c r="L6" s="226"/>
      <c r="M6" s="226"/>
      <c r="N6" s="226"/>
      <c r="O6" s="226"/>
      <c r="P6" s="226"/>
      <c r="Q6" s="226"/>
      <c r="R6" s="226"/>
      <c r="S6" s="226"/>
      <c r="T6" s="4"/>
      <c r="U6" s="227"/>
      <c r="V6" s="4"/>
      <c r="W6" s="4"/>
      <c r="X6" s="4"/>
      <c r="Y6" s="4"/>
      <c r="Z6" s="228"/>
      <c r="AA6" s="229"/>
      <c r="AB6" s="229"/>
      <c r="AC6" s="229"/>
      <c r="AD6" s="229"/>
      <c r="AE6" s="229"/>
      <c r="AF6" s="229"/>
      <c r="AG6" s="229"/>
      <c r="AH6" s="229"/>
      <c r="AI6" s="229"/>
      <c r="AJ6" s="229"/>
      <c r="AK6" s="229"/>
    </row>
    <row r="7" spans="1:37" ht="16.5" customHeight="1" x14ac:dyDescent="0.25">
      <c r="A7" s="10"/>
      <c r="B7" s="224" t="s">
        <v>26</v>
      </c>
      <c r="C7" s="145" t="s">
        <v>352</v>
      </c>
      <c r="D7" s="145"/>
      <c r="E7" s="145"/>
      <c r="F7" s="145"/>
      <c r="G7" s="145"/>
      <c r="H7" s="145"/>
      <c r="I7" s="145"/>
      <c r="J7" s="145"/>
      <c r="K7" s="145"/>
      <c r="L7" s="145"/>
      <c r="M7" s="145"/>
      <c r="N7" s="145"/>
      <c r="O7" s="145"/>
      <c r="P7" s="145"/>
      <c r="Q7" s="145"/>
      <c r="R7" s="145"/>
      <c r="S7" s="145"/>
      <c r="T7" s="145"/>
      <c r="U7" s="145"/>
      <c r="V7" s="145"/>
      <c r="W7" s="145"/>
      <c r="X7" s="145"/>
      <c r="Y7" s="145"/>
      <c r="Z7" s="145"/>
      <c r="AA7" s="145"/>
      <c r="AB7" s="145"/>
      <c r="AC7" s="145"/>
      <c r="AD7" s="145"/>
      <c r="AE7" s="145"/>
      <c r="AF7" s="145"/>
      <c r="AG7" s="145"/>
      <c r="AH7" s="145"/>
      <c r="AI7" s="145"/>
      <c r="AJ7" s="145"/>
      <c r="AK7" s="145"/>
    </row>
    <row r="8" spans="1:37" ht="5.25" customHeight="1" x14ac:dyDescent="0.25">
      <c r="A8" s="4"/>
      <c r="B8" s="230"/>
      <c r="C8" s="145"/>
      <c r="D8" s="145"/>
      <c r="E8" s="145"/>
      <c r="F8" s="145"/>
      <c r="G8" s="145"/>
      <c r="H8" s="145"/>
      <c r="I8" s="145"/>
      <c r="J8" s="145"/>
      <c r="K8" s="145"/>
      <c r="L8" s="145"/>
      <c r="M8" s="145"/>
      <c r="N8" s="145"/>
      <c r="O8" s="145"/>
      <c r="P8" s="145"/>
      <c r="Q8" s="145"/>
      <c r="R8" s="145"/>
      <c r="S8" s="145"/>
      <c r="T8" s="145"/>
      <c r="U8" s="145"/>
      <c r="V8" s="145"/>
      <c r="W8" s="145"/>
      <c r="X8" s="145"/>
      <c r="Y8" s="145"/>
      <c r="Z8" s="145"/>
      <c r="AA8" s="145"/>
      <c r="AB8" s="145"/>
      <c r="AC8" s="145"/>
      <c r="AD8" s="145"/>
      <c r="AE8" s="145"/>
      <c r="AF8" s="145"/>
      <c r="AG8" s="145"/>
      <c r="AH8" s="145"/>
      <c r="AI8" s="145"/>
      <c r="AJ8" s="145"/>
      <c r="AK8" s="145"/>
    </row>
    <row r="9" spans="1:37" ht="16.5" customHeight="1" x14ac:dyDescent="0.25">
      <c r="A9" s="4"/>
      <c r="B9" s="224" t="s">
        <v>26</v>
      </c>
      <c r="C9" s="145" t="s">
        <v>353</v>
      </c>
      <c r="D9" s="145"/>
      <c r="E9" s="145"/>
      <c r="F9" s="145"/>
      <c r="G9" s="145"/>
      <c r="H9" s="145"/>
      <c r="I9" s="145"/>
      <c r="J9" s="145"/>
      <c r="K9" s="145"/>
      <c r="L9" s="145"/>
      <c r="M9" s="145"/>
      <c r="N9" s="145"/>
      <c r="O9" s="145"/>
      <c r="P9" s="145"/>
      <c r="Q9" s="145"/>
      <c r="R9" s="145"/>
      <c r="S9" s="145"/>
      <c r="T9" s="145"/>
      <c r="U9" s="145"/>
      <c r="V9" s="145"/>
      <c r="W9" s="145"/>
      <c r="X9" s="145"/>
      <c r="Y9" s="145"/>
      <c r="Z9" s="145"/>
      <c r="AA9" s="145"/>
      <c r="AB9" s="145"/>
      <c r="AC9" s="145"/>
      <c r="AD9" s="145"/>
      <c r="AE9" s="145"/>
      <c r="AF9" s="145"/>
      <c r="AG9" s="145"/>
      <c r="AH9" s="145"/>
      <c r="AI9" s="145"/>
      <c r="AJ9" s="145"/>
      <c r="AK9" s="145"/>
    </row>
    <row r="10" spans="1:37" ht="5.25" customHeight="1" x14ac:dyDescent="0.25">
      <c r="A10" s="4"/>
      <c r="B10" s="230"/>
      <c r="C10" s="145"/>
      <c r="D10" s="145"/>
      <c r="E10" s="145"/>
      <c r="F10" s="145"/>
      <c r="G10" s="145"/>
      <c r="H10" s="145"/>
      <c r="I10" s="145"/>
      <c r="J10" s="145"/>
      <c r="K10" s="145"/>
      <c r="L10" s="145"/>
      <c r="M10" s="145"/>
      <c r="N10" s="145"/>
      <c r="O10" s="145"/>
      <c r="P10" s="145"/>
      <c r="Q10" s="145"/>
      <c r="R10" s="145"/>
      <c r="S10" s="145"/>
      <c r="T10" s="145"/>
      <c r="U10" s="145"/>
      <c r="V10" s="145"/>
      <c r="W10" s="145"/>
      <c r="X10" s="145"/>
      <c r="Y10" s="145"/>
      <c r="Z10" s="145"/>
      <c r="AA10" s="145"/>
      <c r="AB10" s="145"/>
      <c r="AC10" s="145"/>
      <c r="AD10" s="145"/>
      <c r="AE10" s="145"/>
      <c r="AF10" s="145"/>
      <c r="AG10" s="145"/>
      <c r="AH10" s="145"/>
      <c r="AI10" s="145"/>
      <c r="AJ10" s="145"/>
      <c r="AK10" s="145"/>
    </row>
    <row r="11" spans="1:37" ht="16.5" customHeight="1" x14ac:dyDescent="0.25">
      <c r="A11" s="4"/>
      <c r="B11" s="224" t="s">
        <v>26</v>
      </c>
      <c r="C11" s="145" t="s">
        <v>354</v>
      </c>
      <c r="D11" s="145"/>
      <c r="E11" s="145"/>
      <c r="F11" s="145"/>
      <c r="G11" s="145"/>
      <c r="H11" s="145"/>
      <c r="I11" s="145"/>
      <c r="J11" s="145"/>
      <c r="K11" s="145"/>
      <c r="L11" s="145"/>
      <c r="M11" s="145"/>
      <c r="N11" s="145"/>
      <c r="O11" s="145"/>
      <c r="P11" s="145"/>
      <c r="Q11" s="145"/>
      <c r="R11" s="145"/>
      <c r="S11" s="145"/>
      <c r="T11" s="145"/>
      <c r="U11" s="145"/>
      <c r="V11" s="145"/>
      <c r="W11" s="145"/>
      <c r="X11" s="145"/>
      <c r="Y11" s="145"/>
      <c r="Z11" s="145"/>
      <c r="AA11" s="145"/>
      <c r="AB11" s="145"/>
      <c r="AC11" s="145"/>
      <c r="AD11" s="145"/>
      <c r="AE11" s="145"/>
      <c r="AF11" s="145"/>
      <c r="AG11" s="145"/>
      <c r="AH11" s="145"/>
      <c r="AI11" s="145"/>
      <c r="AJ11" s="145"/>
      <c r="AK11" s="145"/>
    </row>
    <row r="12" spans="1:37" ht="5.25" customHeight="1" x14ac:dyDescent="0.25">
      <c r="A12" s="4"/>
      <c r="B12" s="230"/>
      <c r="C12" s="145"/>
      <c r="D12" s="145"/>
      <c r="E12" s="145"/>
      <c r="F12" s="145"/>
      <c r="G12" s="145"/>
      <c r="H12" s="145"/>
      <c r="I12" s="145"/>
      <c r="J12" s="145"/>
      <c r="K12" s="145"/>
      <c r="L12" s="145"/>
      <c r="M12" s="145"/>
      <c r="N12" s="145"/>
      <c r="O12" s="145"/>
      <c r="P12" s="145"/>
      <c r="Q12" s="145"/>
      <c r="R12" s="145"/>
      <c r="S12" s="145"/>
      <c r="T12" s="145"/>
      <c r="U12" s="145"/>
      <c r="V12" s="145"/>
      <c r="W12" s="145"/>
      <c r="X12" s="145"/>
      <c r="Y12" s="145"/>
      <c r="Z12" s="145"/>
      <c r="AA12" s="145"/>
      <c r="AB12" s="145"/>
      <c r="AC12" s="145"/>
      <c r="AD12" s="145"/>
      <c r="AE12" s="145"/>
      <c r="AF12" s="145"/>
      <c r="AG12" s="145"/>
      <c r="AH12" s="145"/>
      <c r="AI12" s="145"/>
      <c r="AJ12" s="145"/>
      <c r="AK12" s="145"/>
    </row>
    <row r="13" spans="1:37" ht="16.5" customHeight="1" x14ac:dyDescent="0.25">
      <c r="A13" s="4"/>
      <c r="B13" s="231"/>
      <c r="C13" s="232" t="s">
        <v>26</v>
      </c>
      <c r="D13" s="149" t="s">
        <v>355</v>
      </c>
      <c r="E13" s="149"/>
      <c r="F13" s="149"/>
      <c r="G13" s="149"/>
      <c r="H13" s="149"/>
      <c r="I13" s="149"/>
      <c r="J13" s="149"/>
      <c r="K13" s="149"/>
      <c r="L13" s="149"/>
      <c r="M13" s="149"/>
      <c r="N13" s="149"/>
      <c r="O13" s="149"/>
      <c r="P13" s="149"/>
      <c r="Q13" s="149"/>
      <c r="R13" s="149"/>
      <c r="S13" s="149"/>
      <c r="T13" s="149"/>
      <c r="U13" s="149"/>
      <c r="V13" s="149"/>
      <c r="W13" s="149"/>
      <c r="X13" s="149"/>
      <c r="Y13" s="149"/>
      <c r="Z13" s="149"/>
      <c r="AA13" s="149"/>
      <c r="AB13" s="149"/>
      <c r="AC13" s="149"/>
      <c r="AD13" s="149"/>
      <c r="AE13" s="149"/>
      <c r="AF13" s="149"/>
      <c r="AG13" s="149"/>
      <c r="AH13" s="149"/>
      <c r="AI13" s="149"/>
      <c r="AJ13" s="149"/>
      <c r="AK13" s="149"/>
    </row>
    <row r="14" spans="1:37" ht="5.25" customHeight="1" x14ac:dyDescent="0.25">
      <c r="A14" s="4"/>
      <c r="B14" s="231"/>
      <c r="C14" s="145"/>
      <c r="D14" s="145"/>
      <c r="E14" s="145"/>
      <c r="F14" s="145"/>
      <c r="G14" s="145"/>
      <c r="H14" s="145"/>
      <c r="I14" s="145"/>
      <c r="J14" s="145"/>
      <c r="K14" s="145"/>
      <c r="L14" s="145"/>
      <c r="M14" s="145"/>
      <c r="N14" s="145"/>
      <c r="O14" s="145"/>
      <c r="P14" s="145"/>
      <c r="Q14" s="145"/>
      <c r="R14" s="145"/>
      <c r="S14" s="145"/>
      <c r="T14" s="145"/>
      <c r="U14" s="145"/>
      <c r="V14" s="145"/>
      <c r="W14" s="145"/>
      <c r="X14" s="145"/>
      <c r="Y14" s="145"/>
      <c r="Z14" s="145"/>
      <c r="AA14" s="145"/>
      <c r="AB14" s="145"/>
      <c r="AC14" s="145"/>
      <c r="AD14" s="145"/>
      <c r="AE14" s="145"/>
      <c r="AF14" s="145"/>
      <c r="AG14" s="145"/>
      <c r="AH14" s="145"/>
      <c r="AI14" s="145"/>
      <c r="AJ14" s="145"/>
      <c r="AK14" s="145"/>
    </row>
    <row r="15" spans="1:37" ht="16.5" customHeight="1" x14ac:dyDescent="0.25">
      <c r="A15" s="4"/>
      <c r="B15" s="224" t="s">
        <v>26</v>
      </c>
      <c r="C15" s="145" t="s">
        <v>356</v>
      </c>
      <c r="D15" s="145"/>
      <c r="E15" s="145"/>
      <c r="F15" s="145"/>
      <c r="G15" s="145"/>
      <c r="H15" s="145"/>
      <c r="I15" s="145"/>
      <c r="J15" s="145"/>
      <c r="K15" s="145"/>
      <c r="L15" s="145"/>
      <c r="M15" s="145"/>
      <c r="N15" s="145"/>
      <c r="O15" s="145"/>
      <c r="P15" s="145"/>
      <c r="Q15" s="145"/>
      <c r="R15" s="145"/>
      <c r="S15" s="145"/>
      <c r="T15" s="145"/>
      <c r="U15" s="145"/>
      <c r="V15" s="145"/>
      <c r="W15" s="145"/>
      <c r="X15" s="145"/>
      <c r="Y15" s="145"/>
      <c r="Z15" s="145"/>
      <c r="AA15" s="145"/>
      <c r="AB15" s="145"/>
      <c r="AC15" s="145"/>
      <c r="AD15" s="145"/>
      <c r="AE15" s="145"/>
      <c r="AF15" s="145"/>
      <c r="AG15" s="145"/>
      <c r="AH15" s="145"/>
      <c r="AI15" s="145"/>
      <c r="AJ15" s="145"/>
      <c r="AK15" s="145"/>
    </row>
    <row r="16" spans="1:37" ht="5.25" customHeight="1" x14ac:dyDescent="0.25">
      <c r="A16" s="4"/>
      <c r="B16" s="230"/>
      <c r="C16" s="145"/>
      <c r="D16" s="145"/>
      <c r="E16" s="145"/>
      <c r="F16" s="145"/>
      <c r="G16" s="145"/>
      <c r="H16" s="145"/>
      <c r="I16" s="145"/>
      <c r="J16" s="145"/>
      <c r="K16" s="145"/>
      <c r="L16" s="145"/>
      <c r="M16" s="145"/>
      <c r="N16" s="145"/>
      <c r="O16" s="145"/>
      <c r="P16" s="145"/>
      <c r="Q16" s="145"/>
      <c r="R16" s="145"/>
      <c r="S16" s="145"/>
      <c r="T16" s="145"/>
      <c r="U16" s="145"/>
      <c r="V16" s="145"/>
      <c r="W16" s="145"/>
      <c r="X16" s="145"/>
      <c r="Y16" s="145"/>
      <c r="Z16" s="145"/>
      <c r="AA16" s="145"/>
      <c r="AB16" s="145"/>
      <c r="AC16" s="145"/>
      <c r="AD16" s="145"/>
      <c r="AE16" s="145"/>
      <c r="AF16" s="145"/>
      <c r="AG16" s="145"/>
      <c r="AH16" s="145"/>
      <c r="AI16" s="145"/>
      <c r="AJ16" s="145"/>
      <c r="AK16" s="145"/>
    </row>
    <row r="17" spans="1:37" ht="16.5" customHeight="1" x14ac:dyDescent="0.25">
      <c r="A17" s="4"/>
      <c r="B17" s="224" t="s">
        <v>26</v>
      </c>
      <c r="C17" s="145" t="s">
        <v>357</v>
      </c>
      <c r="D17" s="145"/>
      <c r="E17" s="145"/>
      <c r="F17" s="145"/>
      <c r="G17" s="145"/>
      <c r="H17" s="145"/>
      <c r="I17" s="145"/>
      <c r="J17" s="145"/>
      <c r="K17" s="145"/>
      <c r="L17" s="145"/>
      <c r="M17" s="145"/>
      <c r="N17" s="145"/>
      <c r="O17" s="145"/>
      <c r="P17" s="145"/>
      <c r="Q17" s="145"/>
      <c r="R17" s="145"/>
      <c r="S17" s="145"/>
      <c r="T17" s="145"/>
      <c r="U17" s="145"/>
      <c r="V17" s="145"/>
      <c r="W17" s="145"/>
      <c r="X17" s="145"/>
      <c r="Y17" s="145"/>
      <c r="Z17" s="145"/>
      <c r="AA17" s="145"/>
      <c r="AB17" s="145"/>
      <c r="AC17" s="145"/>
      <c r="AD17" s="145"/>
      <c r="AE17" s="145"/>
      <c r="AF17" s="145"/>
      <c r="AG17" s="145"/>
      <c r="AH17" s="145"/>
      <c r="AI17" s="145"/>
      <c r="AJ17" s="145"/>
      <c r="AK17" s="145"/>
    </row>
    <row r="18" spans="1:37" ht="5.25" customHeight="1" x14ac:dyDescent="0.25">
      <c r="A18" s="4"/>
      <c r="B18" s="230"/>
      <c r="C18" s="145"/>
      <c r="D18" s="145"/>
      <c r="E18" s="145"/>
      <c r="F18" s="145"/>
      <c r="G18" s="145"/>
      <c r="H18" s="145"/>
      <c r="I18" s="145"/>
      <c r="J18" s="145"/>
      <c r="K18" s="145"/>
      <c r="L18" s="145"/>
      <c r="M18" s="145"/>
      <c r="N18" s="145"/>
      <c r="O18" s="145"/>
      <c r="P18" s="145"/>
      <c r="Q18" s="145"/>
      <c r="R18" s="145"/>
      <c r="S18" s="145"/>
      <c r="T18" s="145"/>
      <c r="U18" s="145"/>
      <c r="V18" s="145"/>
      <c r="W18" s="145"/>
      <c r="X18" s="145"/>
      <c r="Y18" s="145"/>
      <c r="Z18" s="145"/>
      <c r="AA18" s="145"/>
      <c r="AB18" s="145"/>
      <c r="AC18" s="145"/>
      <c r="AD18" s="145"/>
      <c r="AE18" s="145"/>
      <c r="AF18" s="145"/>
      <c r="AG18" s="145"/>
      <c r="AH18" s="145"/>
      <c r="AI18" s="145"/>
      <c r="AJ18" s="145"/>
      <c r="AK18" s="145"/>
    </row>
    <row r="19" spans="1:37" ht="16.5" customHeight="1" x14ac:dyDescent="0.25">
      <c r="A19" s="4"/>
      <c r="B19" s="224" t="s">
        <v>26</v>
      </c>
      <c r="C19" s="145" t="s">
        <v>358</v>
      </c>
      <c r="D19" s="145"/>
      <c r="E19" s="145"/>
      <c r="F19" s="145"/>
      <c r="G19" s="145"/>
      <c r="H19" s="145"/>
      <c r="I19" s="145"/>
      <c r="J19" s="145"/>
      <c r="K19" s="145"/>
      <c r="L19" s="145"/>
      <c r="M19" s="145"/>
      <c r="N19" s="145"/>
      <c r="O19" s="145"/>
      <c r="P19" s="145"/>
      <c r="Q19" s="145"/>
      <c r="R19" s="145"/>
      <c r="S19" s="145"/>
      <c r="T19" s="145"/>
      <c r="U19" s="145"/>
      <c r="V19" s="145"/>
      <c r="W19" s="145"/>
      <c r="X19" s="145"/>
      <c r="Y19" s="145"/>
      <c r="Z19" s="145"/>
      <c r="AA19" s="145"/>
      <c r="AB19" s="145"/>
      <c r="AC19" s="145"/>
      <c r="AD19" s="145"/>
      <c r="AE19" s="145"/>
      <c r="AF19" s="145"/>
      <c r="AG19" s="145"/>
      <c r="AH19" s="145"/>
      <c r="AI19" s="145"/>
      <c r="AJ19" s="145"/>
      <c r="AK19" s="145"/>
    </row>
    <row r="20" spans="1:37" ht="5.25" customHeight="1" x14ac:dyDescent="0.25">
      <c r="A20" s="4"/>
      <c r="B20" s="231"/>
      <c r="C20" s="145"/>
      <c r="D20" s="145"/>
      <c r="E20" s="145"/>
      <c r="F20" s="145"/>
      <c r="G20" s="145"/>
      <c r="H20" s="145"/>
      <c r="I20" s="145"/>
      <c r="J20" s="145"/>
      <c r="K20" s="145"/>
      <c r="L20" s="145"/>
      <c r="M20" s="145"/>
      <c r="N20" s="145"/>
      <c r="O20" s="145"/>
      <c r="P20" s="145"/>
      <c r="Q20" s="145"/>
      <c r="R20" s="145"/>
      <c r="S20" s="145"/>
      <c r="T20" s="145"/>
      <c r="U20" s="145"/>
      <c r="V20" s="145"/>
      <c r="W20" s="145"/>
      <c r="X20" s="145"/>
      <c r="Y20" s="145"/>
      <c r="Z20" s="145"/>
      <c r="AA20" s="145"/>
      <c r="AB20" s="145"/>
      <c r="AC20" s="145"/>
      <c r="AD20" s="145"/>
      <c r="AE20" s="145"/>
      <c r="AF20" s="145"/>
      <c r="AG20" s="145"/>
      <c r="AH20" s="145"/>
      <c r="AI20" s="145"/>
      <c r="AJ20" s="145"/>
      <c r="AK20" s="145"/>
    </row>
    <row r="21" spans="1:37" ht="16.5" customHeight="1" x14ac:dyDescent="0.25">
      <c r="A21" s="4"/>
      <c r="B21" s="224" t="s">
        <v>26</v>
      </c>
      <c r="C21" s="145" t="s">
        <v>359</v>
      </c>
      <c r="D21" s="145"/>
      <c r="E21" s="145"/>
      <c r="F21" s="145"/>
      <c r="G21" s="145"/>
      <c r="H21" s="145"/>
      <c r="I21" s="145"/>
      <c r="J21" s="145"/>
      <c r="K21" s="145"/>
      <c r="L21" s="145"/>
      <c r="M21" s="145"/>
      <c r="N21" s="145"/>
      <c r="O21" s="145"/>
      <c r="P21" s="145"/>
      <c r="Q21" s="145"/>
      <c r="R21" s="145"/>
      <c r="S21" s="145"/>
      <c r="T21" s="145"/>
      <c r="U21" s="145"/>
      <c r="V21" s="145"/>
      <c r="W21" s="145"/>
      <c r="X21" s="145"/>
      <c r="Y21" s="145"/>
      <c r="Z21" s="145"/>
      <c r="AA21" s="145"/>
      <c r="AB21" s="145"/>
      <c r="AC21" s="145"/>
      <c r="AD21" s="145"/>
      <c r="AE21" s="145"/>
      <c r="AF21" s="145"/>
      <c r="AG21" s="145"/>
      <c r="AH21" s="145"/>
      <c r="AI21" s="145"/>
      <c r="AJ21" s="145"/>
      <c r="AK21" s="145"/>
    </row>
    <row r="22" spans="1:37" ht="5.25" customHeight="1" x14ac:dyDescent="0.25">
      <c r="A22" s="4"/>
      <c r="B22" s="230"/>
      <c r="C22" s="145"/>
      <c r="D22" s="145"/>
      <c r="E22" s="145"/>
      <c r="F22" s="145"/>
      <c r="G22" s="145"/>
      <c r="H22" s="145"/>
      <c r="I22" s="145"/>
      <c r="J22" s="145"/>
      <c r="K22" s="145"/>
      <c r="L22" s="145"/>
      <c r="M22" s="145"/>
      <c r="N22" s="145"/>
      <c r="O22" s="145"/>
      <c r="P22" s="145"/>
      <c r="Q22" s="145"/>
      <c r="R22" s="145"/>
      <c r="S22" s="145"/>
      <c r="T22" s="145"/>
      <c r="U22" s="145"/>
      <c r="V22" s="145"/>
      <c r="W22" s="145"/>
      <c r="X22" s="145"/>
      <c r="Y22" s="145"/>
      <c r="Z22" s="145"/>
      <c r="AA22" s="145"/>
      <c r="AB22" s="145"/>
      <c r="AC22" s="145"/>
      <c r="AD22" s="145"/>
      <c r="AE22" s="145"/>
      <c r="AF22" s="145"/>
      <c r="AG22" s="145"/>
      <c r="AH22" s="145"/>
      <c r="AI22" s="145"/>
      <c r="AJ22" s="145"/>
      <c r="AK22" s="145"/>
    </row>
    <row r="23" spans="1:37" ht="16.5" customHeight="1" x14ac:dyDescent="0.25">
      <c r="A23" s="4"/>
      <c r="B23" s="224" t="s">
        <v>26</v>
      </c>
      <c r="C23" s="145" t="s">
        <v>360</v>
      </c>
      <c r="D23" s="145"/>
      <c r="E23" s="145"/>
      <c r="F23" s="145"/>
      <c r="G23" s="145"/>
      <c r="H23" s="145"/>
      <c r="I23" s="145"/>
      <c r="J23" s="145"/>
      <c r="K23" s="145"/>
      <c r="L23" s="145"/>
      <c r="M23" s="145"/>
      <c r="N23" s="145"/>
      <c r="O23" s="145"/>
      <c r="P23" s="145"/>
      <c r="Q23" s="145"/>
      <c r="R23" s="145"/>
      <c r="S23" s="145"/>
      <c r="T23" s="145"/>
      <c r="U23" s="145"/>
      <c r="V23" s="145"/>
      <c r="W23" s="145"/>
      <c r="X23" s="145"/>
      <c r="Y23" s="145"/>
      <c r="Z23" s="145"/>
      <c r="AA23" s="145"/>
      <c r="AB23" s="145"/>
      <c r="AC23" s="145"/>
      <c r="AD23" s="145"/>
      <c r="AE23" s="145"/>
      <c r="AF23" s="145"/>
      <c r="AG23" s="145"/>
      <c r="AH23" s="145"/>
      <c r="AI23" s="145"/>
      <c r="AJ23" s="145"/>
      <c r="AK23" s="145"/>
    </row>
    <row r="24" spans="1:37" ht="5.25" customHeight="1" x14ac:dyDescent="0.25">
      <c r="A24" s="4"/>
      <c r="B24" s="230"/>
      <c r="C24" s="145"/>
      <c r="D24" s="145"/>
      <c r="E24" s="145"/>
      <c r="F24" s="145"/>
      <c r="G24" s="145"/>
      <c r="H24" s="145"/>
      <c r="I24" s="145"/>
      <c r="J24" s="145"/>
      <c r="K24" s="145"/>
      <c r="L24" s="145"/>
      <c r="M24" s="145"/>
      <c r="N24" s="145"/>
      <c r="O24" s="145"/>
      <c r="P24" s="145"/>
      <c r="Q24" s="145"/>
      <c r="R24" s="145"/>
      <c r="S24" s="145"/>
      <c r="T24" s="145"/>
      <c r="U24" s="145"/>
      <c r="V24" s="145"/>
      <c r="W24" s="145"/>
      <c r="X24" s="145"/>
      <c r="Y24" s="145"/>
      <c r="Z24" s="145"/>
      <c r="AA24" s="145"/>
      <c r="AB24" s="145"/>
      <c r="AC24" s="145"/>
      <c r="AD24" s="145"/>
      <c r="AE24" s="145"/>
      <c r="AF24" s="145"/>
      <c r="AG24" s="145"/>
      <c r="AH24" s="145"/>
      <c r="AI24" s="145"/>
      <c r="AJ24" s="145"/>
      <c r="AK24" s="145"/>
    </row>
    <row r="25" spans="1:37" ht="16.5" customHeight="1" x14ac:dyDescent="0.25">
      <c r="A25" s="4"/>
      <c r="B25" s="224" t="s">
        <v>26</v>
      </c>
      <c r="C25" s="145" t="s">
        <v>361</v>
      </c>
      <c r="D25" s="145"/>
      <c r="E25" s="145"/>
      <c r="F25" s="145"/>
      <c r="G25" s="145"/>
      <c r="H25" s="145"/>
      <c r="I25" s="145"/>
      <c r="J25" s="145"/>
      <c r="K25" s="145"/>
      <c r="L25" s="145"/>
      <c r="M25" s="145"/>
      <c r="N25" s="145"/>
      <c r="O25" s="145"/>
      <c r="P25" s="145"/>
      <c r="Q25" s="145"/>
      <c r="R25" s="145"/>
      <c r="S25" s="145"/>
      <c r="T25" s="145"/>
      <c r="U25" s="145"/>
      <c r="V25" s="145"/>
      <c r="W25" s="145"/>
      <c r="X25" s="145"/>
      <c r="Y25" s="145"/>
      <c r="Z25" s="145"/>
      <c r="AA25" s="145"/>
      <c r="AB25" s="145"/>
      <c r="AC25" s="145"/>
      <c r="AD25" s="145"/>
      <c r="AE25" s="145"/>
      <c r="AF25" s="145"/>
      <c r="AG25" s="145"/>
      <c r="AH25" s="145"/>
      <c r="AI25" s="145"/>
      <c r="AJ25" s="145"/>
      <c r="AK25" s="145"/>
    </row>
    <row r="26" spans="1:37" ht="5.25" customHeight="1" x14ac:dyDescent="0.25">
      <c r="A26" s="4"/>
      <c r="B26" s="231"/>
      <c r="C26" s="145"/>
      <c r="D26" s="145"/>
      <c r="E26" s="145"/>
      <c r="F26" s="145"/>
      <c r="G26" s="145"/>
      <c r="H26" s="145"/>
      <c r="I26" s="145"/>
      <c r="J26" s="145"/>
      <c r="K26" s="145"/>
      <c r="L26" s="145"/>
      <c r="M26" s="145"/>
      <c r="N26" s="145"/>
      <c r="O26" s="145"/>
      <c r="P26" s="145"/>
      <c r="Q26" s="145"/>
      <c r="R26" s="145"/>
      <c r="S26" s="145"/>
      <c r="T26" s="145"/>
      <c r="U26" s="145"/>
      <c r="V26" s="145"/>
      <c r="W26" s="145"/>
      <c r="X26" s="145"/>
      <c r="Y26" s="145"/>
      <c r="Z26" s="145"/>
      <c r="AA26" s="145"/>
      <c r="AB26" s="145"/>
      <c r="AC26" s="145"/>
      <c r="AD26" s="145"/>
      <c r="AE26" s="145"/>
      <c r="AF26" s="145"/>
      <c r="AG26" s="145"/>
      <c r="AH26" s="145"/>
      <c r="AI26" s="145"/>
      <c r="AJ26" s="145"/>
      <c r="AK26" s="145"/>
    </row>
    <row r="27" spans="1:37" ht="16.5" customHeight="1" x14ac:dyDescent="0.25">
      <c r="A27" s="4"/>
      <c r="B27" s="224" t="s">
        <v>26</v>
      </c>
      <c r="C27" s="145" t="s">
        <v>362</v>
      </c>
      <c r="D27" s="145"/>
      <c r="E27" s="145"/>
      <c r="F27" s="145"/>
      <c r="G27" s="145"/>
      <c r="H27" s="145"/>
      <c r="I27" s="145"/>
      <c r="J27" s="145"/>
      <c r="K27" s="145"/>
      <c r="L27" s="145"/>
      <c r="M27" s="145"/>
      <c r="N27" s="145"/>
      <c r="O27" s="145"/>
      <c r="P27" s="145"/>
      <c r="Q27" s="145"/>
      <c r="R27" s="145"/>
      <c r="S27" s="145"/>
      <c r="T27" s="145"/>
      <c r="U27" s="145"/>
      <c r="V27" s="145"/>
      <c r="W27" s="145"/>
      <c r="X27" s="145"/>
      <c r="Y27" s="145"/>
      <c r="Z27" s="145"/>
      <c r="AA27" s="145"/>
      <c r="AB27" s="145"/>
      <c r="AC27" s="145"/>
      <c r="AD27" s="145"/>
      <c r="AE27" s="145"/>
      <c r="AF27" s="145"/>
      <c r="AG27" s="145"/>
      <c r="AH27" s="145"/>
      <c r="AI27" s="145"/>
      <c r="AJ27" s="145"/>
      <c r="AK27" s="145"/>
    </row>
    <row r="28" spans="1:37" ht="5.25" customHeight="1" x14ac:dyDescent="0.25">
      <c r="A28" s="4"/>
      <c r="B28" s="230"/>
      <c r="C28" s="145"/>
      <c r="D28" s="145"/>
      <c r="E28" s="145"/>
      <c r="F28" s="145"/>
      <c r="G28" s="145"/>
      <c r="H28" s="145"/>
      <c r="I28" s="145"/>
      <c r="J28" s="145"/>
      <c r="K28" s="145"/>
      <c r="L28" s="145"/>
      <c r="M28" s="145"/>
      <c r="N28" s="145"/>
      <c r="O28" s="145"/>
      <c r="P28" s="145"/>
      <c r="Q28" s="145"/>
      <c r="R28" s="145"/>
      <c r="S28" s="145"/>
      <c r="T28" s="145"/>
      <c r="U28" s="145"/>
      <c r="V28" s="145"/>
      <c r="W28" s="145"/>
      <c r="X28" s="145"/>
      <c r="Y28" s="145"/>
      <c r="Z28" s="145"/>
      <c r="AA28" s="145"/>
      <c r="AB28" s="145"/>
      <c r="AC28" s="145"/>
      <c r="AD28" s="145"/>
      <c r="AE28" s="145"/>
      <c r="AF28" s="145"/>
      <c r="AG28" s="145"/>
      <c r="AH28" s="145"/>
      <c r="AI28" s="145"/>
      <c r="AJ28" s="145"/>
      <c r="AK28" s="145"/>
    </row>
    <row r="29" spans="1:37" ht="16.5" customHeight="1" x14ac:dyDescent="0.25">
      <c r="A29" s="4"/>
      <c r="B29" s="224" t="s">
        <v>26</v>
      </c>
      <c r="C29" s="145" t="s">
        <v>363</v>
      </c>
      <c r="D29" s="145"/>
      <c r="E29" s="145"/>
      <c r="F29" s="145"/>
      <c r="G29" s="145"/>
      <c r="H29" s="145"/>
      <c r="I29" s="145"/>
      <c r="J29" s="145"/>
      <c r="K29" s="145"/>
      <c r="L29" s="145"/>
      <c r="M29" s="145"/>
      <c r="N29" s="145"/>
      <c r="O29" s="145"/>
      <c r="P29" s="145"/>
      <c r="Q29" s="145"/>
      <c r="R29" s="145"/>
      <c r="S29" s="145"/>
      <c r="T29" s="145"/>
      <c r="U29" s="145"/>
      <c r="V29" s="145"/>
      <c r="W29" s="145"/>
      <c r="X29" s="145"/>
      <c r="Y29" s="145"/>
      <c r="Z29" s="145"/>
      <c r="AA29" s="145"/>
      <c r="AB29" s="145"/>
      <c r="AC29" s="145"/>
      <c r="AD29" s="145"/>
      <c r="AE29" s="145"/>
      <c r="AF29" s="145"/>
      <c r="AG29" s="145"/>
      <c r="AH29" s="145"/>
      <c r="AI29" s="145"/>
      <c r="AJ29" s="145"/>
      <c r="AK29" s="145"/>
    </row>
    <row r="30" spans="1:37" ht="5.25" customHeight="1" x14ac:dyDescent="0.25">
      <c r="A30" s="4"/>
      <c r="B30" s="230"/>
      <c r="C30" s="145"/>
      <c r="D30" s="145"/>
      <c r="E30" s="145"/>
      <c r="F30" s="145"/>
      <c r="G30" s="145"/>
      <c r="H30" s="145"/>
      <c r="I30" s="145"/>
      <c r="J30" s="145"/>
      <c r="K30" s="145"/>
      <c r="L30" s="145"/>
      <c r="M30" s="145"/>
      <c r="N30" s="145"/>
      <c r="O30" s="145"/>
      <c r="P30" s="145"/>
      <c r="Q30" s="145"/>
      <c r="R30" s="145"/>
      <c r="S30" s="145"/>
      <c r="T30" s="145"/>
      <c r="U30" s="145"/>
      <c r="V30" s="145"/>
      <c r="W30" s="145"/>
      <c r="X30" s="145"/>
      <c r="Y30" s="145"/>
      <c r="Z30" s="145"/>
      <c r="AA30" s="145"/>
      <c r="AB30" s="145"/>
      <c r="AC30" s="145"/>
      <c r="AD30" s="145"/>
      <c r="AE30" s="145"/>
      <c r="AF30" s="145"/>
      <c r="AG30" s="145"/>
      <c r="AH30" s="145"/>
      <c r="AI30" s="145"/>
      <c r="AJ30" s="145"/>
      <c r="AK30" s="145"/>
    </row>
    <row r="31" spans="1:37" ht="16.5" customHeight="1" x14ac:dyDescent="0.25">
      <c r="A31" s="4"/>
      <c r="B31" s="224" t="s">
        <v>26</v>
      </c>
      <c r="C31" s="145" t="s">
        <v>364</v>
      </c>
      <c r="D31" s="145"/>
      <c r="E31" s="145"/>
      <c r="F31" s="145"/>
      <c r="G31" s="145"/>
      <c r="H31" s="145"/>
      <c r="I31" s="145"/>
      <c r="J31" s="145"/>
      <c r="K31" s="145"/>
      <c r="L31" s="145"/>
      <c r="M31" s="145"/>
      <c r="N31" s="145"/>
      <c r="O31" s="145"/>
      <c r="P31" s="145"/>
      <c r="Q31" s="145"/>
      <c r="R31" s="145"/>
      <c r="S31" s="145"/>
      <c r="T31" s="145"/>
      <c r="U31" s="145"/>
      <c r="V31" s="145"/>
      <c r="W31" s="145"/>
      <c r="X31" s="145"/>
      <c r="Y31" s="145"/>
      <c r="Z31" s="145"/>
      <c r="AA31" s="145"/>
      <c r="AB31" s="145"/>
      <c r="AC31" s="145"/>
      <c r="AD31" s="145"/>
      <c r="AE31" s="145"/>
      <c r="AF31" s="145"/>
      <c r="AG31" s="145"/>
      <c r="AH31" s="145"/>
      <c r="AI31" s="145"/>
      <c r="AJ31" s="145"/>
      <c r="AK31" s="145"/>
    </row>
    <row r="32" spans="1:37" ht="5.25" customHeight="1" x14ac:dyDescent="0.25">
      <c r="A32" s="4"/>
      <c r="B32" s="231"/>
      <c r="C32" s="145"/>
      <c r="D32" s="145"/>
      <c r="E32" s="145"/>
      <c r="F32" s="145"/>
      <c r="G32" s="145"/>
      <c r="H32" s="145"/>
      <c r="I32" s="145"/>
      <c r="J32" s="145"/>
      <c r="K32" s="145"/>
      <c r="L32" s="145"/>
      <c r="M32" s="145"/>
      <c r="N32" s="145"/>
      <c r="O32" s="145"/>
      <c r="P32" s="145"/>
      <c r="Q32" s="145"/>
      <c r="R32" s="145"/>
      <c r="S32" s="145"/>
      <c r="T32" s="145"/>
      <c r="U32" s="145"/>
      <c r="V32" s="145"/>
      <c r="W32" s="145"/>
      <c r="X32" s="145"/>
      <c r="Y32" s="145"/>
      <c r="Z32" s="145"/>
      <c r="AA32" s="145"/>
      <c r="AB32" s="145"/>
      <c r="AC32" s="145"/>
      <c r="AD32" s="145"/>
      <c r="AE32" s="145"/>
      <c r="AF32" s="145"/>
      <c r="AG32" s="145"/>
      <c r="AH32" s="145"/>
      <c r="AI32" s="145"/>
      <c r="AJ32" s="145"/>
      <c r="AK32" s="145"/>
    </row>
    <row r="33" spans="1:37" ht="16.5" customHeight="1" x14ac:dyDescent="0.25">
      <c r="A33" s="4"/>
      <c r="B33" s="231"/>
      <c r="C33" s="232" t="s">
        <v>26</v>
      </c>
      <c r="D33" s="149" t="s">
        <v>515</v>
      </c>
      <c r="E33" s="149"/>
      <c r="F33" s="149"/>
      <c r="G33" s="149"/>
      <c r="H33" s="149"/>
      <c r="I33" s="149"/>
      <c r="J33" s="149"/>
      <c r="K33" s="149"/>
      <c r="L33" s="149"/>
      <c r="M33" s="149"/>
      <c r="N33" s="149"/>
      <c r="O33" s="149"/>
      <c r="P33" s="149"/>
      <c r="Q33" s="149"/>
      <c r="R33" s="149"/>
      <c r="S33" s="149"/>
      <c r="T33" s="149"/>
      <c r="U33" s="149"/>
      <c r="V33" s="149"/>
      <c r="W33" s="149"/>
      <c r="X33" s="149"/>
      <c r="Y33" s="149"/>
      <c r="Z33" s="149"/>
      <c r="AA33" s="149"/>
      <c r="AB33" s="149"/>
      <c r="AC33" s="149"/>
      <c r="AD33" s="149"/>
      <c r="AE33" s="149"/>
      <c r="AF33" s="149"/>
      <c r="AG33" s="149"/>
      <c r="AH33" s="149"/>
      <c r="AI33" s="149"/>
      <c r="AJ33" s="149"/>
      <c r="AK33" s="149"/>
    </row>
    <row r="34" spans="1:37" ht="5.25" customHeight="1" x14ac:dyDescent="0.25">
      <c r="A34" s="4"/>
      <c r="B34" s="231"/>
      <c r="C34" s="4"/>
      <c r="D34" s="145"/>
      <c r="E34" s="145"/>
      <c r="F34" s="145"/>
      <c r="G34" s="145"/>
      <c r="H34" s="145"/>
      <c r="I34" s="145"/>
      <c r="J34" s="145"/>
      <c r="K34" s="145"/>
      <c r="L34" s="145"/>
      <c r="M34" s="145"/>
      <c r="N34" s="145"/>
      <c r="O34" s="145"/>
      <c r="P34" s="145"/>
      <c r="Q34" s="145"/>
      <c r="R34" s="145"/>
      <c r="S34" s="145"/>
      <c r="T34" s="145"/>
      <c r="U34" s="145"/>
      <c r="V34" s="145"/>
      <c r="W34" s="145"/>
      <c r="X34" s="145"/>
      <c r="Y34" s="145"/>
      <c r="Z34" s="145"/>
      <c r="AA34" s="145"/>
      <c r="AB34" s="145"/>
      <c r="AC34" s="145"/>
      <c r="AD34" s="145"/>
      <c r="AE34" s="145"/>
      <c r="AF34" s="145"/>
      <c r="AG34" s="145"/>
      <c r="AH34" s="145"/>
      <c r="AI34" s="145"/>
      <c r="AJ34" s="145"/>
      <c r="AK34" s="145"/>
    </row>
    <row r="35" spans="1:37" ht="16.5" customHeight="1" x14ac:dyDescent="0.25">
      <c r="A35" s="4"/>
      <c r="B35" s="231"/>
      <c r="C35" s="232" t="s">
        <v>26</v>
      </c>
      <c r="D35" s="149" t="s">
        <v>516</v>
      </c>
      <c r="E35" s="149"/>
      <c r="F35" s="149"/>
      <c r="G35" s="149"/>
      <c r="H35" s="149"/>
      <c r="I35" s="149"/>
      <c r="J35" s="149"/>
      <c r="K35" s="149"/>
      <c r="L35" s="149"/>
      <c r="M35" s="149"/>
      <c r="N35" s="149"/>
      <c r="O35" s="149"/>
      <c r="P35" s="149"/>
      <c r="Q35" s="149"/>
      <c r="R35" s="149"/>
      <c r="S35" s="149"/>
      <c r="T35" s="149"/>
      <c r="U35" s="149"/>
      <c r="V35" s="149"/>
      <c r="W35" s="149"/>
      <c r="X35" s="149"/>
      <c r="Y35" s="149"/>
      <c r="Z35" s="149"/>
      <c r="AA35" s="149"/>
      <c r="AB35" s="149"/>
      <c r="AC35" s="149"/>
      <c r="AD35" s="149"/>
      <c r="AE35" s="149"/>
      <c r="AF35" s="149"/>
      <c r="AG35" s="149"/>
      <c r="AH35" s="149"/>
      <c r="AI35" s="149"/>
      <c r="AJ35" s="149"/>
      <c r="AK35" s="149"/>
    </row>
    <row r="36" spans="1:37" ht="5.25" customHeight="1" x14ac:dyDescent="0.25">
      <c r="A36" s="4"/>
      <c r="B36" s="145"/>
      <c r="C36" s="145"/>
      <c r="D36" s="145"/>
      <c r="E36" s="145"/>
      <c r="F36" s="145"/>
      <c r="G36" s="145"/>
      <c r="H36" s="145"/>
      <c r="I36" s="145"/>
      <c r="J36" s="145"/>
      <c r="K36" s="145"/>
      <c r="L36" s="145"/>
      <c r="M36" s="145"/>
      <c r="N36" s="145"/>
      <c r="O36" s="145"/>
      <c r="P36" s="145"/>
      <c r="Q36" s="145"/>
      <c r="R36" s="145"/>
      <c r="S36" s="145"/>
      <c r="T36" s="145"/>
      <c r="U36" s="145"/>
      <c r="V36" s="145"/>
      <c r="W36" s="145"/>
      <c r="X36" s="145"/>
      <c r="Y36" s="145"/>
      <c r="Z36" s="145"/>
      <c r="AA36" s="145"/>
      <c r="AB36" s="145"/>
      <c r="AC36" s="145"/>
      <c r="AD36" s="145"/>
      <c r="AE36" s="145"/>
      <c r="AF36" s="145"/>
      <c r="AG36" s="145"/>
      <c r="AH36" s="145"/>
      <c r="AI36" s="145"/>
      <c r="AJ36" s="145"/>
      <c r="AK36" s="145"/>
    </row>
    <row r="37" spans="1:37" ht="16.5" customHeight="1" x14ac:dyDescent="0.25">
      <c r="A37" s="4"/>
      <c r="B37" s="231"/>
      <c r="C37" s="232" t="s">
        <v>26</v>
      </c>
      <c r="D37" s="149" t="s">
        <v>517</v>
      </c>
      <c r="E37" s="149"/>
      <c r="F37" s="149"/>
      <c r="G37" s="149"/>
      <c r="H37" s="149"/>
      <c r="I37" s="149"/>
      <c r="J37" s="149"/>
      <c r="K37" s="149"/>
      <c r="L37" s="149"/>
      <c r="M37" s="149"/>
      <c r="N37" s="149"/>
      <c r="O37" s="149"/>
      <c r="P37" s="149"/>
      <c r="Q37" s="149"/>
      <c r="R37" s="149"/>
      <c r="S37" s="149"/>
      <c r="T37" s="149"/>
      <c r="U37" s="149"/>
      <c r="V37" s="149"/>
      <c r="W37" s="149"/>
      <c r="X37" s="149"/>
      <c r="Y37" s="149"/>
      <c r="Z37" s="149"/>
      <c r="AA37" s="149"/>
      <c r="AB37" s="149"/>
      <c r="AC37" s="149"/>
      <c r="AD37" s="149"/>
      <c r="AE37" s="149"/>
      <c r="AF37" s="149"/>
      <c r="AG37" s="149"/>
      <c r="AH37" s="149"/>
      <c r="AI37" s="149"/>
      <c r="AJ37" s="149"/>
      <c r="AK37" s="149"/>
    </row>
    <row r="38" spans="1:37" ht="5.25" customHeight="1" x14ac:dyDescent="0.25">
      <c r="A38" s="4"/>
      <c r="B38" s="145"/>
      <c r="C38" s="145"/>
      <c r="D38" s="145"/>
      <c r="E38" s="145"/>
      <c r="F38" s="145"/>
      <c r="G38" s="145"/>
      <c r="H38" s="145"/>
      <c r="I38" s="145"/>
      <c r="J38" s="145"/>
      <c r="K38" s="145"/>
      <c r="L38" s="145"/>
      <c r="M38" s="145"/>
      <c r="N38" s="145"/>
      <c r="O38" s="145"/>
      <c r="P38" s="145"/>
      <c r="Q38" s="145"/>
      <c r="R38" s="145"/>
      <c r="S38" s="145"/>
      <c r="T38" s="145"/>
      <c r="U38" s="145"/>
      <c r="V38" s="145"/>
      <c r="W38" s="145"/>
      <c r="X38" s="145"/>
      <c r="Y38" s="145"/>
      <c r="Z38" s="145"/>
      <c r="AA38" s="145"/>
      <c r="AB38" s="145"/>
      <c r="AC38" s="145"/>
      <c r="AD38" s="145"/>
      <c r="AE38" s="145"/>
      <c r="AF38" s="145"/>
      <c r="AG38" s="145"/>
      <c r="AH38" s="145"/>
      <c r="AI38" s="145"/>
      <c r="AJ38" s="145"/>
      <c r="AK38" s="145"/>
    </row>
    <row r="39" spans="1:37" ht="16.5" customHeight="1" x14ac:dyDescent="0.25">
      <c r="A39" s="4"/>
      <c r="B39" s="224" t="s">
        <v>26</v>
      </c>
      <c r="C39" s="145" t="s">
        <v>365</v>
      </c>
      <c r="D39" s="145"/>
      <c r="E39" s="145"/>
      <c r="F39" s="145"/>
      <c r="G39" s="145"/>
      <c r="H39" s="145"/>
      <c r="I39" s="145"/>
      <c r="J39" s="145"/>
      <c r="K39" s="145"/>
      <c r="L39" s="145"/>
      <c r="M39" s="145"/>
      <c r="N39" s="145"/>
      <c r="O39" s="145"/>
      <c r="P39" s="145"/>
      <c r="Q39" s="145"/>
      <c r="R39" s="145"/>
      <c r="S39" s="145"/>
      <c r="T39" s="145"/>
      <c r="U39" s="145"/>
      <c r="V39" s="145"/>
      <c r="W39" s="145"/>
      <c r="X39" s="145"/>
      <c r="Y39" s="145"/>
      <c r="Z39" s="145"/>
      <c r="AA39" s="145"/>
      <c r="AB39" s="145"/>
      <c r="AC39" s="145"/>
      <c r="AD39" s="145"/>
      <c r="AE39" s="145"/>
      <c r="AF39" s="145"/>
      <c r="AG39" s="145"/>
      <c r="AH39" s="145"/>
      <c r="AI39" s="145"/>
      <c r="AJ39" s="145"/>
      <c r="AK39" s="145"/>
    </row>
    <row r="40" spans="1:37" ht="5.25" customHeight="1" x14ac:dyDescent="0.25">
      <c r="A40" s="4"/>
      <c r="B40" s="231"/>
      <c r="C40" s="145"/>
      <c r="D40" s="145"/>
      <c r="E40" s="145"/>
      <c r="F40" s="145"/>
      <c r="G40" s="145"/>
      <c r="H40" s="145"/>
      <c r="I40" s="145"/>
      <c r="J40" s="145"/>
      <c r="K40" s="145"/>
      <c r="L40" s="145"/>
      <c r="M40" s="145"/>
      <c r="N40" s="145"/>
      <c r="O40" s="145"/>
      <c r="P40" s="145"/>
      <c r="Q40" s="145"/>
      <c r="R40" s="145"/>
      <c r="S40" s="145"/>
      <c r="T40" s="145"/>
      <c r="U40" s="145"/>
      <c r="V40" s="145"/>
      <c r="W40" s="145"/>
      <c r="X40" s="145"/>
      <c r="Y40" s="145"/>
      <c r="Z40" s="145"/>
      <c r="AA40" s="145"/>
      <c r="AB40" s="145"/>
      <c r="AC40" s="145"/>
      <c r="AD40" s="145"/>
      <c r="AE40" s="145"/>
      <c r="AF40" s="145"/>
      <c r="AG40" s="145"/>
      <c r="AH40" s="145"/>
      <c r="AI40" s="145"/>
      <c r="AJ40" s="145"/>
      <c r="AK40" s="145"/>
    </row>
    <row r="41" spans="1:37" ht="16.5" customHeight="1" x14ac:dyDescent="0.25">
      <c r="A41" s="4"/>
      <c r="B41" s="224" t="s">
        <v>26</v>
      </c>
      <c r="C41" s="145" t="s">
        <v>366</v>
      </c>
      <c r="D41" s="145"/>
      <c r="E41" s="145"/>
      <c r="F41" s="145"/>
      <c r="G41" s="145"/>
      <c r="H41" s="145"/>
      <c r="I41" s="145"/>
      <c r="J41" s="145"/>
      <c r="K41" s="145"/>
      <c r="L41" s="145"/>
      <c r="M41" s="145"/>
      <c r="N41" s="145"/>
      <c r="O41" s="145"/>
      <c r="P41" s="145"/>
      <c r="Q41" s="145"/>
      <c r="R41" s="145"/>
      <c r="S41" s="145"/>
      <c r="T41" s="145"/>
      <c r="U41" s="145"/>
      <c r="V41" s="145"/>
      <c r="W41" s="145"/>
      <c r="X41" s="145"/>
      <c r="Y41" s="145"/>
      <c r="Z41" s="145"/>
      <c r="AA41" s="145"/>
      <c r="AB41" s="145"/>
      <c r="AC41" s="145"/>
      <c r="AD41" s="145"/>
      <c r="AE41" s="145"/>
      <c r="AF41" s="145"/>
      <c r="AG41" s="145"/>
      <c r="AH41" s="145"/>
      <c r="AI41" s="145"/>
      <c r="AJ41" s="145"/>
      <c r="AK41" s="145"/>
    </row>
    <row r="42" spans="1:37" ht="5.25" customHeight="1" x14ac:dyDescent="0.25">
      <c r="A42" s="4"/>
      <c r="B42" s="231"/>
      <c r="C42" s="145"/>
      <c r="D42" s="145"/>
      <c r="E42" s="145"/>
      <c r="F42" s="145"/>
      <c r="G42" s="145"/>
      <c r="H42" s="145"/>
      <c r="I42" s="145"/>
      <c r="J42" s="145"/>
      <c r="K42" s="145"/>
      <c r="L42" s="145"/>
      <c r="M42" s="145"/>
      <c r="N42" s="145"/>
      <c r="O42" s="145"/>
      <c r="P42" s="145"/>
      <c r="Q42" s="145"/>
      <c r="R42" s="145"/>
      <c r="S42" s="145"/>
      <c r="T42" s="145"/>
      <c r="U42" s="145"/>
      <c r="V42" s="145"/>
      <c r="W42" s="145"/>
      <c r="X42" s="145"/>
      <c r="Y42" s="145"/>
      <c r="Z42" s="145"/>
      <c r="AA42" s="145"/>
      <c r="AB42" s="145"/>
      <c r="AC42" s="145"/>
      <c r="AD42" s="145"/>
      <c r="AE42" s="145"/>
      <c r="AF42" s="145"/>
      <c r="AG42" s="145"/>
      <c r="AH42" s="145"/>
      <c r="AI42" s="145"/>
      <c r="AJ42" s="145"/>
      <c r="AK42" s="145"/>
    </row>
    <row r="43" spans="1:37" ht="16.5" customHeight="1" x14ac:dyDescent="0.25">
      <c r="A43" s="4"/>
      <c r="B43" s="224" t="s">
        <v>26</v>
      </c>
      <c r="C43" s="145" t="s">
        <v>367</v>
      </c>
      <c r="D43" s="145"/>
      <c r="E43" s="145"/>
      <c r="F43" s="145"/>
      <c r="G43" s="145"/>
      <c r="H43" s="145"/>
      <c r="I43" s="145"/>
      <c r="J43" s="145"/>
      <c r="K43" s="145"/>
      <c r="L43" s="145"/>
      <c r="M43" s="145"/>
      <c r="N43" s="145"/>
      <c r="O43" s="145"/>
      <c r="P43" s="145"/>
      <c r="Q43" s="145"/>
      <c r="R43" s="145"/>
      <c r="S43" s="145"/>
      <c r="T43" s="145"/>
      <c r="U43" s="145"/>
      <c r="V43" s="145"/>
      <c r="W43" s="145"/>
      <c r="X43" s="145"/>
      <c r="Y43" s="145"/>
      <c r="Z43" s="145"/>
      <c r="AA43" s="145"/>
      <c r="AB43" s="145"/>
      <c r="AC43" s="145"/>
      <c r="AD43" s="145"/>
      <c r="AE43" s="145"/>
      <c r="AF43" s="145"/>
      <c r="AG43" s="145"/>
      <c r="AH43" s="145"/>
      <c r="AI43" s="145"/>
      <c r="AJ43" s="145"/>
      <c r="AK43" s="145"/>
    </row>
    <row r="44" spans="1:37" ht="5.25" customHeight="1" x14ac:dyDescent="0.25">
      <c r="A44" s="4"/>
      <c r="B44" s="230"/>
      <c r="C44" s="145"/>
      <c r="D44" s="145"/>
      <c r="E44" s="145"/>
      <c r="F44" s="145"/>
      <c r="G44" s="145"/>
      <c r="H44" s="145"/>
      <c r="I44" s="145"/>
      <c r="J44" s="145"/>
      <c r="K44" s="145"/>
      <c r="L44" s="145"/>
      <c r="M44" s="145"/>
      <c r="N44" s="145"/>
      <c r="O44" s="145"/>
      <c r="P44" s="145"/>
      <c r="Q44" s="145"/>
      <c r="R44" s="145"/>
      <c r="S44" s="145"/>
      <c r="T44" s="145"/>
      <c r="U44" s="145"/>
      <c r="V44" s="145"/>
      <c r="W44" s="145"/>
      <c r="X44" s="145"/>
      <c r="Y44" s="145"/>
      <c r="Z44" s="145"/>
      <c r="AA44" s="145"/>
      <c r="AB44" s="145"/>
      <c r="AC44" s="145"/>
      <c r="AD44" s="145"/>
      <c r="AE44" s="145"/>
      <c r="AF44" s="145"/>
      <c r="AG44" s="145"/>
      <c r="AH44" s="145"/>
      <c r="AI44" s="145"/>
      <c r="AJ44" s="145"/>
      <c r="AK44" s="145"/>
    </row>
    <row r="45" spans="1:37" ht="16.5" customHeight="1" x14ac:dyDescent="0.25">
      <c r="A45" s="4"/>
      <c r="B45" s="231"/>
      <c r="C45" s="232" t="s">
        <v>26</v>
      </c>
      <c r="D45" s="149" t="s">
        <v>518</v>
      </c>
      <c r="E45" s="149"/>
      <c r="F45" s="149"/>
      <c r="G45" s="149"/>
      <c r="H45" s="149"/>
      <c r="I45" s="149"/>
      <c r="J45" s="149"/>
      <c r="K45" s="149"/>
      <c r="L45" s="149"/>
      <c r="M45" s="149"/>
      <c r="N45" s="149"/>
      <c r="O45" s="149"/>
      <c r="P45" s="149"/>
      <c r="Q45" s="149"/>
      <c r="R45" s="149"/>
      <c r="S45" s="149"/>
      <c r="T45" s="149"/>
      <c r="U45" s="149"/>
      <c r="V45" s="149"/>
      <c r="W45" s="149"/>
      <c r="X45" s="149"/>
      <c r="Y45" s="149"/>
      <c r="Z45" s="149"/>
      <c r="AA45" s="149"/>
      <c r="AB45" s="149"/>
      <c r="AC45" s="149"/>
      <c r="AD45" s="149"/>
      <c r="AE45" s="149"/>
      <c r="AF45" s="149"/>
      <c r="AG45" s="149"/>
      <c r="AH45" s="149"/>
      <c r="AI45" s="149"/>
      <c r="AJ45" s="149"/>
      <c r="AK45" s="149"/>
    </row>
    <row r="46" spans="1:37" ht="5.25" customHeight="1" x14ac:dyDescent="0.25">
      <c r="A46" s="4"/>
      <c r="B46" s="231"/>
      <c r="C46" s="145"/>
      <c r="D46" s="145"/>
      <c r="E46" s="145"/>
      <c r="F46" s="145"/>
      <c r="G46" s="145"/>
      <c r="H46" s="145"/>
      <c r="I46" s="145"/>
      <c r="J46" s="145"/>
      <c r="K46" s="145"/>
      <c r="L46" s="145"/>
      <c r="M46" s="145"/>
      <c r="N46" s="145"/>
      <c r="O46" s="145"/>
      <c r="P46" s="145"/>
      <c r="Q46" s="145"/>
      <c r="R46" s="145"/>
      <c r="S46" s="145"/>
      <c r="T46" s="145"/>
      <c r="U46" s="145"/>
      <c r="V46" s="145"/>
      <c r="W46" s="145"/>
      <c r="X46" s="145"/>
      <c r="Y46" s="145"/>
      <c r="Z46" s="145"/>
      <c r="AA46" s="145"/>
      <c r="AB46" s="145"/>
      <c r="AC46" s="145"/>
      <c r="AD46" s="145"/>
      <c r="AE46" s="145"/>
      <c r="AF46" s="145"/>
      <c r="AG46" s="145"/>
      <c r="AH46" s="145"/>
      <c r="AI46" s="145"/>
      <c r="AJ46" s="145"/>
      <c r="AK46" s="145"/>
    </row>
    <row r="47" spans="1:37" ht="16.5" customHeight="1" x14ac:dyDescent="0.25">
      <c r="A47" s="4"/>
      <c r="B47" s="231"/>
      <c r="C47" s="232" t="s">
        <v>26</v>
      </c>
      <c r="D47" s="149" t="s">
        <v>519</v>
      </c>
      <c r="E47" s="149"/>
      <c r="F47" s="149"/>
      <c r="G47" s="149"/>
      <c r="H47" s="149"/>
      <c r="I47" s="149"/>
      <c r="J47" s="149"/>
      <c r="K47" s="149"/>
      <c r="L47" s="149"/>
      <c r="M47" s="149"/>
      <c r="N47" s="149"/>
      <c r="O47" s="149"/>
      <c r="P47" s="149"/>
      <c r="Q47" s="149"/>
      <c r="R47" s="149"/>
      <c r="S47" s="149"/>
      <c r="T47" s="149"/>
      <c r="U47" s="149"/>
      <c r="V47" s="149"/>
      <c r="W47" s="149"/>
      <c r="X47" s="149"/>
      <c r="Y47" s="149"/>
      <c r="Z47" s="149"/>
      <c r="AA47" s="149"/>
      <c r="AB47" s="149"/>
      <c r="AC47" s="149"/>
      <c r="AD47" s="149"/>
      <c r="AE47" s="149"/>
      <c r="AF47" s="149"/>
      <c r="AG47" s="149"/>
      <c r="AH47" s="149"/>
      <c r="AI47" s="149"/>
      <c r="AJ47" s="149"/>
      <c r="AK47" s="149"/>
    </row>
    <row r="48" spans="1:37" ht="5.25" customHeight="1" x14ac:dyDescent="0.25">
      <c r="A48" s="4"/>
      <c r="B48" s="231"/>
      <c r="C48" s="145"/>
      <c r="D48" s="145"/>
      <c r="E48" s="145"/>
      <c r="F48" s="145"/>
      <c r="G48" s="145"/>
      <c r="H48" s="145"/>
      <c r="I48" s="145"/>
      <c r="J48" s="145"/>
      <c r="K48" s="145"/>
      <c r="L48" s="145"/>
      <c r="M48" s="145"/>
      <c r="N48" s="145"/>
      <c r="O48" s="145"/>
      <c r="P48" s="145"/>
      <c r="Q48" s="145"/>
      <c r="R48" s="145"/>
      <c r="S48" s="145"/>
      <c r="T48" s="145"/>
      <c r="U48" s="145"/>
      <c r="V48" s="145"/>
      <c r="W48" s="145"/>
      <c r="X48" s="145"/>
      <c r="Y48" s="145"/>
      <c r="Z48" s="145"/>
      <c r="AA48" s="145"/>
      <c r="AB48" s="145"/>
      <c r="AC48" s="145"/>
      <c r="AD48" s="145"/>
      <c r="AE48" s="145"/>
      <c r="AF48" s="145"/>
      <c r="AG48" s="145"/>
      <c r="AH48" s="145"/>
      <c r="AI48" s="145"/>
      <c r="AJ48" s="145"/>
      <c r="AK48" s="145"/>
    </row>
    <row r="49" spans="1:37" ht="16.5" customHeight="1" x14ac:dyDescent="0.25">
      <c r="A49" s="4"/>
      <c r="B49" s="231"/>
      <c r="C49" s="232" t="s">
        <v>26</v>
      </c>
      <c r="D49" s="149" t="s">
        <v>520</v>
      </c>
      <c r="E49" s="149"/>
      <c r="F49" s="149"/>
      <c r="G49" s="149"/>
      <c r="H49" s="149"/>
      <c r="I49" s="149"/>
      <c r="J49" s="149"/>
      <c r="K49" s="149"/>
      <c r="L49" s="149"/>
      <c r="M49" s="149"/>
      <c r="N49" s="149"/>
      <c r="O49" s="149"/>
      <c r="P49" s="149"/>
      <c r="Q49" s="149"/>
      <c r="R49" s="149"/>
      <c r="S49" s="149"/>
      <c r="T49" s="149"/>
      <c r="U49" s="149"/>
      <c r="V49" s="149"/>
      <c r="W49" s="149"/>
      <c r="X49" s="149"/>
      <c r="Y49" s="149"/>
      <c r="Z49" s="149"/>
      <c r="AA49" s="149"/>
      <c r="AB49" s="149"/>
      <c r="AC49" s="149"/>
      <c r="AD49" s="149"/>
      <c r="AE49" s="149"/>
      <c r="AF49" s="149"/>
      <c r="AG49" s="149"/>
      <c r="AH49" s="149"/>
      <c r="AI49" s="149"/>
      <c r="AJ49" s="149"/>
      <c r="AK49" s="149"/>
    </row>
    <row r="50" spans="1:37" ht="5.25" customHeight="1" x14ac:dyDescent="0.25">
      <c r="A50" s="4"/>
      <c r="B50" s="230"/>
      <c r="C50" s="145"/>
      <c r="D50" s="145"/>
      <c r="E50" s="145"/>
      <c r="F50" s="145"/>
      <c r="G50" s="145"/>
      <c r="H50" s="145"/>
      <c r="I50" s="145"/>
      <c r="J50" s="145"/>
      <c r="K50" s="145"/>
      <c r="L50" s="145"/>
      <c r="M50" s="145"/>
      <c r="N50" s="145"/>
      <c r="O50" s="145"/>
      <c r="P50" s="145"/>
      <c r="Q50" s="145"/>
      <c r="R50" s="145"/>
      <c r="S50" s="145"/>
      <c r="T50" s="145"/>
      <c r="U50" s="145"/>
      <c r="V50" s="145"/>
      <c r="W50" s="145"/>
      <c r="X50" s="145"/>
      <c r="Y50" s="145"/>
      <c r="Z50" s="145"/>
      <c r="AA50" s="145"/>
      <c r="AB50" s="145"/>
      <c r="AC50" s="145"/>
      <c r="AD50" s="145"/>
      <c r="AE50" s="145"/>
      <c r="AF50" s="145"/>
      <c r="AG50" s="145"/>
      <c r="AH50" s="145"/>
      <c r="AI50" s="145"/>
      <c r="AJ50" s="145"/>
      <c r="AK50" s="145"/>
    </row>
    <row r="51" spans="1:37" ht="16.5" customHeight="1" x14ac:dyDescent="0.25">
      <c r="A51" s="4"/>
      <c r="B51" s="231"/>
      <c r="C51" s="232" t="s">
        <v>26</v>
      </c>
      <c r="D51" s="149" t="s">
        <v>521</v>
      </c>
      <c r="E51" s="149"/>
      <c r="F51" s="149"/>
      <c r="G51" s="149"/>
      <c r="H51" s="149"/>
      <c r="I51" s="149"/>
      <c r="J51" s="149"/>
      <c r="K51" s="149"/>
      <c r="L51" s="149"/>
      <c r="M51" s="149"/>
      <c r="N51" s="149"/>
      <c r="O51" s="149"/>
      <c r="P51" s="149"/>
      <c r="Q51" s="149"/>
      <c r="R51" s="149"/>
      <c r="S51" s="149"/>
      <c r="T51" s="149"/>
      <c r="U51" s="149"/>
      <c r="V51" s="149"/>
      <c r="W51" s="149"/>
      <c r="X51" s="149"/>
      <c r="Y51" s="149"/>
      <c r="Z51" s="149"/>
      <c r="AA51" s="149"/>
      <c r="AB51" s="149"/>
      <c r="AC51" s="149"/>
      <c r="AD51" s="149"/>
      <c r="AE51" s="149"/>
      <c r="AF51" s="149"/>
      <c r="AG51" s="149"/>
      <c r="AH51" s="149"/>
      <c r="AI51" s="149"/>
      <c r="AJ51" s="149"/>
      <c r="AK51" s="149"/>
    </row>
    <row r="52" spans="1:37" ht="5.25" customHeight="1" x14ac:dyDescent="0.25">
      <c r="A52" s="4"/>
      <c r="B52" s="230"/>
      <c r="C52" s="145"/>
      <c r="D52" s="145"/>
      <c r="E52" s="145"/>
      <c r="F52" s="145"/>
      <c r="G52" s="145"/>
      <c r="H52" s="145"/>
      <c r="I52" s="145"/>
      <c r="J52" s="145"/>
      <c r="K52" s="145"/>
      <c r="L52" s="145"/>
      <c r="M52" s="145"/>
      <c r="N52" s="145"/>
      <c r="O52" s="145"/>
      <c r="P52" s="145"/>
      <c r="Q52" s="145"/>
      <c r="R52" s="145"/>
      <c r="S52" s="145"/>
      <c r="T52" s="145"/>
      <c r="U52" s="145"/>
      <c r="V52" s="145"/>
      <c r="W52" s="145"/>
      <c r="X52" s="145"/>
      <c r="Y52" s="145"/>
      <c r="Z52" s="145"/>
      <c r="AA52" s="145"/>
      <c r="AB52" s="145"/>
      <c r="AC52" s="145"/>
      <c r="AD52" s="145"/>
      <c r="AE52" s="145"/>
      <c r="AF52" s="145"/>
      <c r="AG52" s="145"/>
      <c r="AH52" s="145"/>
      <c r="AI52" s="145"/>
      <c r="AJ52" s="145"/>
      <c r="AK52" s="145"/>
    </row>
    <row r="53" spans="1:37" ht="16.5" customHeight="1" x14ac:dyDescent="0.25">
      <c r="A53" s="4"/>
      <c r="B53" s="224" t="s">
        <v>26</v>
      </c>
      <c r="C53" s="145" t="s">
        <v>368</v>
      </c>
      <c r="D53" s="145"/>
      <c r="E53" s="145"/>
      <c r="F53" s="145"/>
      <c r="G53" s="145"/>
      <c r="H53" s="145"/>
      <c r="I53" s="145"/>
      <c r="J53" s="145"/>
      <c r="K53" s="145"/>
      <c r="L53" s="145"/>
      <c r="M53" s="145"/>
      <c r="N53" s="145"/>
      <c r="O53" s="145"/>
      <c r="P53" s="145"/>
      <c r="Q53" s="145"/>
      <c r="R53" s="145"/>
      <c r="S53" s="145"/>
      <c r="T53" s="145"/>
      <c r="U53" s="145"/>
      <c r="V53" s="145"/>
      <c r="W53" s="145"/>
      <c r="X53" s="145"/>
      <c r="Y53" s="145"/>
      <c r="Z53" s="145"/>
      <c r="AA53" s="145"/>
      <c r="AB53" s="145"/>
      <c r="AC53" s="145"/>
      <c r="AD53" s="145"/>
      <c r="AE53" s="145"/>
      <c r="AF53" s="145"/>
      <c r="AG53" s="145"/>
      <c r="AH53" s="145"/>
      <c r="AI53" s="145"/>
      <c r="AJ53" s="145"/>
      <c r="AK53" s="145"/>
    </row>
    <row r="54" spans="1:37" ht="5.25" customHeight="1" x14ac:dyDescent="0.25">
      <c r="A54" s="4"/>
      <c r="B54" s="231"/>
      <c r="C54" s="145"/>
      <c r="D54" s="145"/>
      <c r="E54" s="145"/>
      <c r="F54" s="145"/>
      <c r="G54" s="145"/>
      <c r="H54" s="145"/>
      <c r="I54" s="145"/>
      <c r="J54" s="145"/>
      <c r="K54" s="145"/>
      <c r="L54" s="145"/>
      <c r="M54" s="145"/>
      <c r="N54" s="145"/>
      <c r="O54" s="145"/>
      <c r="P54" s="145"/>
      <c r="Q54" s="145"/>
      <c r="R54" s="145"/>
      <c r="S54" s="145"/>
      <c r="T54" s="145"/>
      <c r="U54" s="145"/>
      <c r="V54" s="145"/>
      <c r="W54" s="145"/>
      <c r="X54" s="145"/>
      <c r="Y54" s="145"/>
      <c r="Z54" s="145"/>
      <c r="AA54" s="145"/>
      <c r="AB54" s="145"/>
      <c r="AC54" s="145"/>
      <c r="AD54" s="145"/>
      <c r="AE54" s="145"/>
      <c r="AF54" s="145"/>
      <c r="AG54" s="145"/>
      <c r="AH54" s="145"/>
      <c r="AI54" s="145"/>
      <c r="AJ54" s="145"/>
      <c r="AK54" s="145"/>
    </row>
    <row r="55" spans="1:37" ht="16.5" customHeight="1" x14ac:dyDescent="0.25">
      <c r="A55" s="4"/>
      <c r="B55" s="224" t="s">
        <v>26</v>
      </c>
      <c r="C55" s="145" t="s">
        <v>369</v>
      </c>
      <c r="D55" s="145"/>
      <c r="E55" s="145"/>
      <c r="F55" s="145"/>
      <c r="G55" s="145"/>
      <c r="H55" s="145"/>
      <c r="I55" s="145"/>
      <c r="J55" s="145"/>
      <c r="K55" s="145"/>
      <c r="L55" s="145"/>
      <c r="M55" s="145"/>
      <c r="N55" s="145"/>
      <c r="O55" s="145"/>
      <c r="P55" s="145"/>
      <c r="Q55" s="145"/>
      <c r="R55" s="145"/>
      <c r="S55" s="145"/>
      <c r="T55" s="145"/>
      <c r="U55" s="145"/>
      <c r="V55" s="145"/>
      <c r="W55" s="145"/>
      <c r="X55" s="145"/>
      <c r="Y55" s="145"/>
      <c r="Z55" s="145"/>
      <c r="AA55" s="145"/>
      <c r="AB55" s="145"/>
      <c r="AC55" s="145"/>
      <c r="AD55" s="145"/>
      <c r="AE55" s="145"/>
      <c r="AF55" s="145"/>
      <c r="AG55" s="145"/>
      <c r="AH55" s="145"/>
      <c r="AI55" s="145"/>
      <c r="AJ55" s="145"/>
      <c r="AK55" s="145"/>
    </row>
    <row r="56" spans="1:37" ht="5.25" customHeight="1" x14ac:dyDescent="0.25">
      <c r="A56" s="4"/>
      <c r="B56" s="231"/>
      <c r="C56" s="145"/>
      <c r="D56" s="145"/>
      <c r="E56" s="145"/>
      <c r="F56" s="145"/>
      <c r="G56" s="145"/>
      <c r="H56" s="145"/>
      <c r="I56" s="145"/>
      <c r="J56" s="145"/>
      <c r="K56" s="145"/>
      <c r="L56" s="145"/>
      <c r="M56" s="145"/>
      <c r="N56" s="145"/>
      <c r="O56" s="145"/>
      <c r="P56" s="145"/>
      <c r="Q56" s="145"/>
      <c r="R56" s="145"/>
      <c r="S56" s="145"/>
      <c r="T56" s="145"/>
      <c r="U56" s="145"/>
      <c r="V56" s="145"/>
      <c r="W56" s="145"/>
      <c r="X56" s="145"/>
      <c r="Y56" s="145"/>
      <c r="Z56" s="145"/>
      <c r="AA56" s="145"/>
      <c r="AB56" s="145"/>
      <c r="AC56" s="145"/>
      <c r="AD56" s="145"/>
      <c r="AE56" s="145"/>
      <c r="AF56" s="145"/>
      <c r="AG56" s="145"/>
      <c r="AH56" s="145"/>
      <c r="AI56" s="145"/>
      <c r="AJ56" s="145"/>
      <c r="AK56" s="145"/>
    </row>
    <row r="57" spans="1:37" ht="16.5" customHeight="1" x14ac:dyDescent="0.25">
      <c r="A57" s="4"/>
      <c r="B57" s="224" t="s">
        <v>26</v>
      </c>
      <c r="C57" s="145" t="s">
        <v>370</v>
      </c>
      <c r="D57" s="145"/>
      <c r="E57" s="145"/>
      <c r="F57" s="145"/>
      <c r="G57" s="145"/>
      <c r="H57" s="145"/>
      <c r="I57" s="145"/>
      <c r="J57" s="145"/>
      <c r="K57" s="145"/>
      <c r="L57" s="145"/>
      <c r="M57" s="145"/>
      <c r="N57" s="145"/>
      <c r="O57" s="145"/>
      <c r="P57" s="145"/>
      <c r="Q57" s="145"/>
      <c r="R57" s="145"/>
      <c r="S57" s="145"/>
      <c r="T57" s="145"/>
      <c r="U57" s="145"/>
      <c r="V57" s="145"/>
      <c r="W57" s="145"/>
      <c r="X57" s="145"/>
      <c r="Y57" s="145"/>
      <c r="Z57" s="145"/>
      <c r="AA57" s="145"/>
      <c r="AB57" s="145"/>
      <c r="AC57" s="145"/>
      <c r="AD57" s="145"/>
      <c r="AE57" s="145"/>
      <c r="AF57" s="145"/>
      <c r="AG57" s="145"/>
      <c r="AH57" s="145"/>
      <c r="AI57" s="145"/>
      <c r="AJ57" s="145"/>
      <c r="AK57" s="145"/>
    </row>
    <row r="58" spans="1:37" ht="5.25" customHeight="1" x14ac:dyDescent="0.25">
      <c r="A58" s="4"/>
      <c r="B58" s="231"/>
      <c r="C58" s="145"/>
      <c r="D58" s="145"/>
      <c r="E58" s="145"/>
      <c r="F58" s="145"/>
      <c r="G58" s="145"/>
      <c r="H58" s="145"/>
      <c r="I58" s="145"/>
      <c r="J58" s="145"/>
      <c r="K58" s="145"/>
      <c r="L58" s="145"/>
      <c r="M58" s="145"/>
      <c r="N58" s="145"/>
      <c r="O58" s="145"/>
      <c r="P58" s="145"/>
      <c r="Q58" s="145"/>
      <c r="R58" s="145"/>
      <c r="S58" s="145"/>
      <c r="T58" s="145"/>
      <c r="U58" s="145"/>
      <c r="V58" s="145"/>
      <c r="W58" s="145"/>
      <c r="X58" s="145"/>
      <c r="Y58" s="145"/>
      <c r="Z58" s="145"/>
      <c r="AA58" s="145"/>
      <c r="AB58" s="145"/>
      <c r="AC58" s="145"/>
      <c r="AD58" s="145"/>
      <c r="AE58" s="145"/>
      <c r="AF58" s="145"/>
      <c r="AG58" s="145"/>
      <c r="AH58" s="145"/>
      <c r="AI58" s="145"/>
      <c r="AJ58" s="145"/>
      <c r="AK58" s="145"/>
    </row>
    <row r="59" spans="1:37" ht="16.5" customHeight="1" x14ac:dyDescent="0.25">
      <c r="A59" s="4"/>
      <c r="B59" s="224" t="s">
        <v>26</v>
      </c>
      <c r="C59" s="145" t="s">
        <v>371</v>
      </c>
      <c r="D59" s="145"/>
      <c r="E59" s="145"/>
      <c r="F59" s="145"/>
      <c r="G59" s="145"/>
      <c r="H59" s="145"/>
      <c r="I59" s="145"/>
      <c r="J59" s="145"/>
      <c r="K59" s="145"/>
      <c r="L59" s="145"/>
      <c r="M59" s="145"/>
      <c r="N59" s="145"/>
      <c r="O59" s="145"/>
      <c r="P59" s="145"/>
      <c r="Q59" s="145"/>
      <c r="R59" s="145"/>
      <c r="S59" s="145"/>
      <c r="T59" s="145"/>
      <c r="U59" s="145"/>
      <c r="V59" s="145"/>
      <c r="W59" s="145"/>
      <c r="X59" s="145"/>
      <c r="Y59" s="145"/>
      <c r="Z59" s="145"/>
      <c r="AA59" s="145"/>
      <c r="AB59" s="145"/>
      <c r="AC59" s="145"/>
      <c r="AD59" s="145"/>
      <c r="AE59" s="145"/>
      <c r="AF59" s="145"/>
      <c r="AG59" s="145"/>
      <c r="AH59" s="145"/>
      <c r="AI59" s="145"/>
      <c r="AJ59" s="145"/>
      <c r="AK59" s="145"/>
    </row>
    <row r="60" spans="1:37" ht="18" customHeight="1" x14ac:dyDescent="0.25">
      <c r="A60" s="4"/>
      <c r="B60" s="230"/>
      <c r="C60" s="145"/>
      <c r="D60" s="145"/>
      <c r="E60" s="145"/>
      <c r="F60" s="145"/>
      <c r="G60" s="145"/>
      <c r="H60" s="145"/>
      <c r="I60" s="145"/>
      <c r="J60" s="145"/>
      <c r="K60" s="145"/>
      <c r="L60" s="145"/>
      <c r="M60" s="145"/>
      <c r="N60" s="145"/>
      <c r="O60" s="145"/>
      <c r="P60" s="145"/>
      <c r="Q60" s="145"/>
      <c r="R60" s="145"/>
      <c r="S60" s="145"/>
      <c r="T60" s="145"/>
      <c r="U60" s="145"/>
      <c r="V60" s="145"/>
      <c r="W60" s="145"/>
      <c r="X60" s="145"/>
      <c r="Y60" s="145"/>
      <c r="Z60" s="145"/>
      <c r="AA60" s="145"/>
      <c r="AB60" s="145"/>
      <c r="AC60" s="145"/>
      <c r="AD60" s="145"/>
      <c r="AE60" s="145"/>
      <c r="AF60" s="145"/>
      <c r="AG60" s="145"/>
      <c r="AH60" s="145"/>
      <c r="AI60" s="145"/>
      <c r="AJ60" s="145"/>
      <c r="AK60" s="145"/>
    </row>
    <row r="61" spans="1:37" ht="16.5" customHeight="1" x14ac:dyDescent="0.25">
      <c r="A61" s="4"/>
      <c r="B61" s="224" t="s">
        <v>372</v>
      </c>
      <c r="C61" s="10"/>
      <c r="D61" s="145" t="s">
        <v>373</v>
      </c>
      <c r="E61" s="145"/>
      <c r="F61" s="145"/>
      <c r="G61" s="145"/>
      <c r="H61" s="145"/>
      <c r="I61" s="145"/>
      <c r="J61" s="145"/>
      <c r="K61" s="145"/>
      <c r="L61" s="145"/>
      <c r="M61" s="145"/>
      <c r="N61" s="145"/>
      <c r="O61" s="145"/>
      <c r="P61" s="145"/>
      <c r="Q61" s="145"/>
      <c r="R61" s="145"/>
      <c r="S61" s="145"/>
      <c r="T61" s="145"/>
      <c r="U61" s="145"/>
      <c r="V61" s="145"/>
      <c r="W61" s="145"/>
      <c r="X61" s="145"/>
      <c r="Y61" s="145"/>
      <c r="Z61" s="145"/>
      <c r="AA61" s="145"/>
      <c r="AB61" s="145"/>
      <c r="AC61" s="145"/>
      <c r="AD61" s="145"/>
      <c r="AE61" s="145"/>
      <c r="AF61" s="145"/>
      <c r="AG61" s="145"/>
      <c r="AH61" s="145"/>
      <c r="AI61" s="145"/>
      <c r="AJ61" s="145"/>
      <c r="AK61" s="145"/>
    </row>
    <row r="62" spans="1:37" ht="5.25" customHeight="1" x14ac:dyDescent="0.25">
      <c r="A62" s="4"/>
      <c r="B62" s="145"/>
      <c r="C62" s="145"/>
      <c r="D62" s="145"/>
      <c r="E62" s="145"/>
      <c r="F62" s="145"/>
      <c r="G62" s="145"/>
      <c r="H62" s="145"/>
      <c r="I62" s="145"/>
      <c r="J62" s="145"/>
      <c r="K62" s="145"/>
      <c r="L62" s="145"/>
      <c r="M62" s="145"/>
      <c r="N62" s="145"/>
      <c r="O62" s="145"/>
      <c r="P62" s="145"/>
      <c r="Q62" s="145"/>
      <c r="R62" s="145"/>
      <c r="S62" s="145"/>
      <c r="T62" s="145"/>
      <c r="U62" s="145"/>
      <c r="V62" s="145"/>
      <c r="W62" s="145"/>
      <c r="X62" s="145"/>
      <c r="Y62" s="145"/>
      <c r="Z62" s="145"/>
      <c r="AA62" s="145"/>
      <c r="AB62" s="145"/>
      <c r="AC62" s="145"/>
      <c r="AD62" s="145"/>
      <c r="AE62" s="145"/>
      <c r="AF62" s="145"/>
      <c r="AG62" s="145"/>
      <c r="AH62" s="145"/>
      <c r="AI62" s="145"/>
      <c r="AJ62" s="145"/>
      <c r="AK62" s="145"/>
    </row>
    <row r="63" spans="1:37" ht="16.5" customHeight="1" x14ac:dyDescent="0.25">
      <c r="A63" s="4"/>
      <c r="B63" s="224" t="s">
        <v>26</v>
      </c>
      <c r="C63" s="145" t="s">
        <v>374</v>
      </c>
      <c r="D63" s="145"/>
      <c r="E63" s="145"/>
      <c r="F63" s="145"/>
      <c r="G63" s="145"/>
      <c r="H63" s="145"/>
      <c r="I63" s="145"/>
      <c r="J63" s="145"/>
      <c r="K63" s="145"/>
      <c r="L63" s="145"/>
      <c r="M63" s="145"/>
      <c r="N63" s="145"/>
      <c r="O63" s="145"/>
      <c r="P63" s="145"/>
      <c r="Q63" s="145"/>
      <c r="R63" s="145"/>
      <c r="S63" s="145"/>
      <c r="T63" s="145"/>
      <c r="U63" s="145"/>
      <c r="V63" s="145"/>
      <c r="W63" s="145"/>
      <c r="X63" s="145"/>
      <c r="Y63" s="145"/>
      <c r="Z63" s="145"/>
      <c r="AA63" s="145"/>
      <c r="AB63" s="145"/>
      <c r="AC63" s="145"/>
      <c r="AD63" s="145"/>
      <c r="AE63" s="145"/>
      <c r="AF63" s="145"/>
      <c r="AG63" s="145"/>
      <c r="AH63" s="145"/>
      <c r="AI63" s="145"/>
      <c r="AJ63" s="145"/>
      <c r="AK63" s="145"/>
    </row>
    <row r="64" spans="1:37" ht="5.25" customHeight="1" x14ac:dyDescent="0.25">
      <c r="A64" s="4"/>
      <c r="B64" s="231"/>
      <c r="C64" s="145"/>
      <c r="D64" s="145"/>
      <c r="E64" s="145"/>
      <c r="F64" s="145"/>
      <c r="G64" s="145"/>
      <c r="H64" s="145"/>
      <c r="I64" s="145"/>
      <c r="J64" s="145"/>
      <c r="K64" s="145"/>
      <c r="L64" s="145"/>
      <c r="M64" s="145"/>
      <c r="N64" s="145"/>
      <c r="O64" s="145"/>
      <c r="P64" s="145"/>
      <c r="Q64" s="145"/>
      <c r="R64" s="145"/>
      <c r="S64" s="145"/>
      <c r="T64" s="145"/>
      <c r="U64" s="145"/>
      <c r="V64" s="145"/>
      <c r="W64" s="145"/>
      <c r="X64" s="145"/>
      <c r="Y64" s="145"/>
      <c r="Z64" s="145"/>
      <c r="AA64" s="145"/>
      <c r="AB64" s="145"/>
      <c r="AC64" s="145"/>
      <c r="AD64" s="145"/>
      <c r="AE64" s="145"/>
      <c r="AF64" s="145"/>
      <c r="AG64" s="145"/>
      <c r="AH64" s="145"/>
      <c r="AI64" s="145"/>
      <c r="AJ64" s="145"/>
      <c r="AK64" s="145"/>
    </row>
    <row r="65" spans="1:37" ht="16.5" customHeight="1" x14ac:dyDescent="0.25">
      <c r="A65" s="4"/>
      <c r="B65" s="224" t="s">
        <v>26</v>
      </c>
      <c r="C65" s="145" t="s">
        <v>375</v>
      </c>
      <c r="D65" s="145"/>
      <c r="E65" s="145"/>
      <c r="F65" s="145"/>
      <c r="G65" s="145"/>
      <c r="H65" s="145"/>
      <c r="I65" s="145"/>
      <c r="J65" s="145"/>
      <c r="K65" s="145"/>
      <c r="L65" s="145"/>
      <c r="M65" s="145"/>
      <c r="N65" s="145"/>
      <c r="O65" s="145"/>
      <c r="P65" s="145"/>
      <c r="Q65" s="145"/>
      <c r="R65" s="145"/>
      <c r="S65" s="145"/>
      <c r="T65" s="145"/>
      <c r="U65" s="145"/>
      <c r="V65" s="145"/>
      <c r="W65" s="145"/>
      <c r="X65" s="145"/>
      <c r="Y65" s="145"/>
      <c r="Z65" s="145"/>
      <c r="AA65" s="145"/>
      <c r="AB65" s="145"/>
      <c r="AC65" s="145"/>
      <c r="AD65" s="145"/>
      <c r="AE65" s="145"/>
      <c r="AF65" s="145"/>
      <c r="AG65" s="145"/>
      <c r="AH65" s="145"/>
      <c r="AI65" s="145"/>
      <c r="AJ65" s="145"/>
      <c r="AK65" s="145"/>
    </row>
    <row r="66" spans="1:37" ht="5.25" customHeight="1" x14ac:dyDescent="0.25">
      <c r="A66" s="4"/>
      <c r="B66" s="231"/>
      <c r="C66" s="145"/>
      <c r="D66" s="145"/>
      <c r="E66" s="145"/>
      <c r="F66" s="145"/>
      <c r="G66" s="145"/>
      <c r="H66" s="145"/>
      <c r="I66" s="145"/>
      <c r="J66" s="145"/>
      <c r="K66" s="145"/>
      <c r="L66" s="145"/>
      <c r="M66" s="145"/>
      <c r="N66" s="145"/>
      <c r="O66" s="145"/>
      <c r="P66" s="145"/>
      <c r="Q66" s="145"/>
      <c r="R66" s="145"/>
      <c r="S66" s="145"/>
      <c r="T66" s="145"/>
      <c r="U66" s="145"/>
      <c r="V66" s="145"/>
      <c r="W66" s="145"/>
      <c r="X66" s="145"/>
      <c r="Y66" s="145"/>
      <c r="Z66" s="145"/>
      <c r="AA66" s="145"/>
      <c r="AB66" s="145"/>
      <c r="AC66" s="145"/>
      <c r="AD66" s="145"/>
      <c r="AE66" s="145"/>
      <c r="AF66" s="145"/>
      <c r="AG66" s="145"/>
      <c r="AH66" s="145"/>
      <c r="AI66" s="145"/>
      <c r="AJ66" s="145"/>
      <c r="AK66" s="145"/>
    </row>
    <row r="67" spans="1:37" ht="16.5" customHeight="1" x14ac:dyDescent="0.25">
      <c r="A67" s="4"/>
      <c r="B67" s="224" t="s">
        <v>26</v>
      </c>
      <c r="C67" s="145" t="s">
        <v>376</v>
      </c>
      <c r="D67" s="145"/>
      <c r="E67" s="145"/>
      <c r="F67" s="145"/>
      <c r="G67" s="145"/>
      <c r="H67" s="145"/>
      <c r="I67" s="145"/>
      <c r="J67" s="145"/>
      <c r="K67" s="145"/>
      <c r="L67" s="145"/>
      <c r="M67" s="145"/>
      <c r="N67" s="145"/>
      <c r="O67" s="145"/>
      <c r="P67" s="145"/>
      <c r="Q67" s="145"/>
      <c r="R67" s="145"/>
      <c r="S67" s="145"/>
      <c r="T67" s="145"/>
      <c r="U67" s="145"/>
      <c r="V67" s="145"/>
      <c r="W67" s="145"/>
      <c r="X67" s="145"/>
      <c r="Y67" s="145"/>
      <c r="Z67" s="145"/>
      <c r="AA67" s="145"/>
      <c r="AB67" s="145"/>
      <c r="AC67" s="145"/>
      <c r="AD67" s="145"/>
      <c r="AE67" s="145"/>
      <c r="AF67" s="145"/>
      <c r="AG67" s="145"/>
      <c r="AH67" s="145"/>
      <c r="AI67" s="145"/>
      <c r="AJ67" s="145"/>
      <c r="AK67" s="145"/>
    </row>
    <row r="68" spans="1:37" ht="5.25" customHeight="1" x14ac:dyDescent="0.25">
      <c r="A68" s="4"/>
      <c r="B68" s="231"/>
      <c r="C68" s="145"/>
      <c r="D68" s="145"/>
      <c r="E68" s="145"/>
      <c r="F68" s="145"/>
      <c r="G68" s="145"/>
      <c r="H68" s="145"/>
      <c r="I68" s="145"/>
      <c r="J68" s="145"/>
      <c r="K68" s="145"/>
      <c r="L68" s="145"/>
      <c r="M68" s="145"/>
      <c r="N68" s="145"/>
      <c r="O68" s="145"/>
      <c r="P68" s="145"/>
      <c r="Q68" s="145"/>
      <c r="R68" s="145"/>
      <c r="S68" s="145"/>
      <c r="T68" s="145"/>
      <c r="U68" s="145"/>
      <c r="V68" s="145"/>
      <c r="W68" s="145"/>
      <c r="X68" s="145"/>
      <c r="Y68" s="145"/>
      <c r="Z68" s="145"/>
      <c r="AA68" s="145"/>
      <c r="AB68" s="145"/>
      <c r="AC68" s="145"/>
      <c r="AD68" s="145"/>
      <c r="AE68" s="145"/>
      <c r="AF68" s="145"/>
      <c r="AG68" s="145"/>
      <c r="AH68" s="145"/>
      <c r="AI68" s="145"/>
      <c r="AJ68" s="145"/>
      <c r="AK68" s="145"/>
    </row>
    <row r="69" spans="1:37" ht="16.5" customHeight="1" x14ac:dyDescent="0.25">
      <c r="A69" s="4"/>
      <c r="B69" s="224" t="s">
        <v>26</v>
      </c>
      <c r="C69" s="145" t="s">
        <v>377</v>
      </c>
      <c r="D69" s="145"/>
      <c r="E69" s="145"/>
      <c r="F69" s="145"/>
      <c r="G69" s="145"/>
      <c r="H69" s="145"/>
      <c r="I69" s="145"/>
      <c r="J69" s="145"/>
      <c r="K69" s="145"/>
      <c r="L69" s="145"/>
      <c r="M69" s="145"/>
      <c r="N69" s="145"/>
      <c r="O69" s="145"/>
      <c r="P69" s="145"/>
      <c r="Q69" s="145"/>
      <c r="R69" s="145"/>
      <c r="S69" s="145"/>
      <c r="T69" s="145"/>
      <c r="U69" s="145"/>
      <c r="V69" s="145"/>
      <c r="W69" s="145"/>
      <c r="X69" s="145"/>
      <c r="Y69" s="145"/>
      <c r="Z69" s="145"/>
      <c r="AA69" s="145"/>
      <c r="AB69" s="145"/>
      <c r="AC69" s="145"/>
      <c r="AD69" s="145"/>
      <c r="AE69" s="145"/>
      <c r="AF69" s="145"/>
      <c r="AG69" s="145"/>
      <c r="AH69" s="145"/>
      <c r="AI69" s="145"/>
      <c r="AJ69" s="145"/>
      <c r="AK69" s="145"/>
    </row>
    <row r="70" spans="1:37" ht="5.25" customHeight="1" x14ac:dyDescent="0.25">
      <c r="A70" s="4"/>
      <c r="B70" s="231"/>
      <c r="C70" s="145"/>
      <c r="D70" s="145"/>
      <c r="E70" s="145"/>
      <c r="F70" s="145"/>
      <c r="G70" s="145"/>
      <c r="H70" s="145"/>
      <c r="I70" s="145"/>
      <c r="J70" s="145"/>
      <c r="K70" s="145"/>
      <c r="L70" s="145"/>
      <c r="M70" s="145"/>
      <c r="N70" s="145"/>
      <c r="O70" s="145"/>
      <c r="P70" s="145"/>
      <c r="Q70" s="145"/>
      <c r="R70" s="145"/>
      <c r="S70" s="145"/>
      <c r="T70" s="145"/>
      <c r="U70" s="145"/>
      <c r="V70" s="145"/>
      <c r="W70" s="145"/>
      <c r="X70" s="145"/>
      <c r="Y70" s="145"/>
      <c r="Z70" s="145"/>
      <c r="AA70" s="145"/>
      <c r="AB70" s="145"/>
      <c r="AC70" s="145"/>
      <c r="AD70" s="145"/>
      <c r="AE70" s="145"/>
      <c r="AF70" s="145"/>
      <c r="AG70" s="145"/>
      <c r="AH70" s="145"/>
      <c r="AI70" s="145"/>
      <c r="AJ70" s="145"/>
      <c r="AK70" s="145"/>
    </row>
    <row r="71" spans="1:37" ht="16.5" customHeight="1" x14ac:dyDescent="0.25">
      <c r="A71" s="4"/>
      <c r="B71" s="224" t="s">
        <v>26</v>
      </c>
      <c r="C71" s="145" t="s">
        <v>378</v>
      </c>
      <c r="D71" s="145"/>
      <c r="E71" s="145"/>
      <c r="F71" s="145"/>
      <c r="G71" s="145"/>
      <c r="H71" s="145"/>
      <c r="I71" s="145"/>
      <c r="J71" s="145"/>
      <c r="K71" s="145"/>
      <c r="L71" s="145"/>
      <c r="M71" s="145"/>
      <c r="N71" s="145"/>
      <c r="O71" s="145"/>
      <c r="P71" s="145"/>
      <c r="Q71" s="145"/>
      <c r="R71" s="145"/>
      <c r="S71" s="145"/>
      <c r="T71" s="145"/>
      <c r="U71" s="145"/>
      <c r="V71" s="145"/>
      <c r="W71" s="145"/>
      <c r="X71" s="145"/>
      <c r="Y71" s="145"/>
      <c r="Z71" s="145"/>
      <c r="AA71" s="145"/>
      <c r="AB71" s="145"/>
      <c r="AC71" s="145"/>
      <c r="AD71" s="145"/>
      <c r="AE71" s="145"/>
      <c r="AF71" s="145"/>
      <c r="AG71" s="145"/>
      <c r="AH71" s="145"/>
      <c r="AI71" s="145"/>
      <c r="AJ71" s="145"/>
      <c r="AK71" s="145"/>
    </row>
    <row r="72" spans="1:37" ht="5.25" customHeight="1" x14ac:dyDescent="0.25">
      <c r="A72" s="4"/>
      <c r="B72" s="231"/>
      <c r="C72" s="145"/>
      <c r="D72" s="145"/>
      <c r="E72" s="145"/>
      <c r="F72" s="145"/>
      <c r="G72" s="145"/>
      <c r="H72" s="145"/>
      <c r="I72" s="145"/>
      <c r="J72" s="145"/>
      <c r="K72" s="145"/>
      <c r="L72" s="145"/>
      <c r="M72" s="145"/>
      <c r="N72" s="145"/>
      <c r="O72" s="145"/>
      <c r="P72" s="145"/>
      <c r="Q72" s="145"/>
      <c r="R72" s="145"/>
      <c r="S72" s="145"/>
      <c r="T72" s="145"/>
      <c r="U72" s="145"/>
      <c r="V72" s="145"/>
      <c r="W72" s="145"/>
      <c r="X72" s="145"/>
      <c r="Y72" s="145"/>
      <c r="Z72" s="145"/>
      <c r="AA72" s="145"/>
      <c r="AB72" s="145"/>
      <c r="AC72" s="145"/>
      <c r="AD72" s="145"/>
      <c r="AE72" s="145"/>
      <c r="AF72" s="145"/>
      <c r="AG72" s="145"/>
      <c r="AH72" s="145"/>
      <c r="AI72" s="145"/>
      <c r="AJ72" s="145"/>
      <c r="AK72" s="145"/>
    </row>
    <row r="73" spans="1:37" ht="16.5" customHeight="1" x14ac:dyDescent="0.25">
      <c r="A73" s="4"/>
      <c r="B73" s="224" t="s">
        <v>26</v>
      </c>
      <c r="C73" s="145" t="s">
        <v>253</v>
      </c>
      <c r="D73" s="145"/>
      <c r="E73" s="145"/>
      <c r="F73" s="145"/>
      <c r="G73" s="145"/>
      <c r="H73" s="145"/>
      <c r="I73" s="145"/>
      <c r="J73" s="145"/>
      <c r="K73" s="145"/>
      <c r="L73" s="145"/>
      <c r="M73" s="145"/>
      <c r="N73" s="145"/>
      <c r="O73" s="145"/>
      <c r="P73" s="145"/>
      <c r="Q73" s="145"/>
      <c r="R73" s="145"/>
      <c r="S73" s="145"/>
      <c r="T73" s="145"/>
      <c r="U73" s="145"/>
      <c r="V73" s="145"/>
      <c r="W73" s="145"/>
      <c r="X73" s="145"/>
      <c r="Y73" s="145"/>
      <c r="Z73" s="145"/>
      <c r="AA73" s="145"/>
      <c r="AB73" s="145"/>
      <c r="AC73" s="145"/>
      <c r="AD73" s="145"/>
      <c r="AE73" s="145"/>
      <c r="AF73" s="145"/>
      <c r="AG73" s="145"/>
      <c r="AH73" s="145"/>
      <c r="AI73" s="145"/>
      <c r="AJ73" s="145"/>
      <c r="AK73" s="145"/>
    </row>
    <row r="74" spans="1:37" ht="15.75" x14ac:dyDescent="0.25">
      <c r="A74" s="4"/>
      <c r="B74" s="179"/>
      <c r="C74" s="179"/>
      <c r="D74" s="179"/>
      <c r="E74" s="179"/>
      <c r="F74" s="179"/>
      <c r="G74" s="233"/>
      <c r="H74" s="233"/>
      <c r="I74" s="233"/>
      <c r="J74" s="233"/>
      <c r="K74" s="233"/>
      <c r="L74" s="233"/>
      <c r="M74" s="233"/>
      <c r="N74" s="233"/>
      <c r="O74" s="233"/>
      <c r="P74" s="233"/>
      <c r="Q74" s="233"/>
      <c r="R74" s="233"/>
      <c r="S74" s="233"/>
      <c r="T74" s="233"/>
      <c r="U74" s="233"/>
      <c r="V74" s="233"/>
      <c r="W74" s="233"/>
      <c r="X74" s="233"/>
      <c r="Y74" s="233"/>
      <c r="Z74" s="233"/>
      <c r="AA74" s="233"/>
      <c r="AB74" s="233"/>
      <c r="AC74" s="233"/>
      <c r="AD74" s="233"/>
      <c r="AE74" s="180"/>
      <c r="AF74" s="180"/>
      <c r="AG74" s="180"/>
      <c r="AH74" s="180"/>
      <c r="AI74" s="180"/>
      <c r="AJ74" s="180"/>
      <c r="AK74" s="179"/>
    </row>
    <row r="75" spans="1:37" ht="15.75" x14ac:dyDescent="0.25">
      <c r="A75" s="4"/>
      <c r="B75" s="179"/>
      <c r="C75" s="179"/>
      <c r="D75" s="179"/>
      <c r="E75" s="179"/>
      <c r="F75" s="179"/>
      <c r="G75" s="180"/>
      <c r="H75" s="180"/>
      <c r="I75" s="180"/>
      <c r="J75" s="180"/>
      <c r="K75" s="180"/>
      <c r="L75" s="180"/>
      <c r="M75" s="180"/>
      <c r="N75" s="180"/>
      <c r="O75" s="180"/>
      <c r="P75" s="180"/>
      <c r="Q75" s="180"/>
      <c r="R75" s="180"/>
      <c r="S75" s="180"/>
      <c r="T75" s="180"/>
      <c r="U75" s="180"/>
      <c r="V75" s="180"/>
      <c r="W75" s="180"/>
      <c r="X75" s="180"/>
      <c r="Y75" s="180"/>
      <c r="Z75" s="180"/>
      <c r="AA75" s="180"/>
      <c r="AB75" s="180"/>
      <c r="AC75" s="180"/>
      <c r="AD75" s="180"/>
      <c r="AE75" s="180"/>
      <c r="AF75" s="180"/>
      <c r="AG75" s="180"/>
      <c r="AH75" s="180"/>
      <c r="AI75" s="180"/>
      <c r="AJ75" s="180"/>
      <c r="AK75" s="179"/>
    </row>
  </sheetData>
  <mergeCells count="2">
    <mergeCell ref="AF1:AK1"/>
    <mergeCell ref="AF2:AK2"/>
  </mergeCells>
  <printOptions horizontalCentered="1"/>
  <pageMargins left="0.59055118110236227" right="0.39370078740157483" top="0.39370078740157483" bottom="0.59055118110236227" header="0.19685039370078741" footer="0.19685039370078741"/>
  <pageSetup paperSize="9" scale="85" orientation="portrait" r:id="rId1"/>
  <headerFooter>
    <oddFooter xml:space="preserve">&amp;C&amp;G&amp;R&amp;P / &amp;N      </odd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A8C9F9C0805F3A4D90CC7A3724DDC1BC" ma:contentTypeVersion="5" ma:contentTypeDescription="Crear nuevo documento." ma:contentTypeScope="" ma:versionID="6a1fc8d902d18dafd2305444b681cc90">
  <xsd:schema xmlns:xsd="http://www.w3.org/2001/XMLSchema" xmlns:xs="http://www.w3.org/2001/XMLSchema" xmlns:p="http://schemas.microsoft.com/office/2006/metadata/properties" xmlns:ns3="a6c1578f-1fcb-45ff-b333-d03c9320c39b" xmlns:ns4="3bd78323-dcf4-4666-9baf-3dd95f091050" targetNamespace="http://schemas.microsoft.com/office/2006/metadata/properties" ma:root="true" ma:fieldsID="2fb56b48ad9de3ade8a86fcc57b3bb6a" ns3:_="" ns4:_="">
    <xsd:import namespace="a6c1578f-1fcb-45ff-b333-d03c9320c39b"/>
    <xsd:import namespace="3bd78323-dcf4-4666-9baf-3dd95f091050"/>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6c1578f-1fcb-45ff-b333-d03c9320c39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bd78323-dcf4-4666-9baf-3dd95f091050"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SharingHintHash" ma:index="12"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F8F7C1E-E476-473B-BF5F-FFDC58D26687}">
  <ds:schemaRefs>
    <ds:schemaRef ds:uri="http://schemas.microsoft.com/sharepoint/v3/contenttype/forms"/>
  </ds:schemaRefs>
</ds:datastoreItem>
</file>

<file path=customXml/itemProps2.xml><?xml version="1.0" encoding="utf-8"?>
<ds:datastoreItem xmlns:ds="http://schemas.openxmlformats.org/officeDocument/2006/customXml" ds:itemID="{6EC7E3DD-6DF1-4B51-A01A-F716465057DD}">
  <ds:schemaRefs>
    <ds:schemaRef ds:uri="http://www.w3.org/XML/1998/namespace"/>
    <ds:schemaRef ds:uri="http://purl.org/dc/elements/1.1/"/>
    <ds:schemaRef ds:uri="http://purl.org/dc/dcmitype/"/>
    <ds:schemaRef ds:uri="http://purl.org/dc/terms/"/>
    <ds:schemaRef ds:uri="http://schemas.microsoft.com/office/2006/metadata/properties"/>
    <ds:schemaRef ds:uri="http://schemas.microsoft.com/office/2006/documentManagement/types"/>
    <ds:schemaRef ds:uri="a6c1578f-1fcb-45ff-b333-d03c9320c39b"/>
    <ds:schemaRef ds:uri="http://schemas.microsoft.com/office/infopath/2007/PartnerControls"/>
    <ds:schemaRef ds:uri="http://schemas.openxmlformats.org/package/2006/metadata/core-properties"/>
    <ds:schemaRef ds:uri="3bd78323-dcf4-4666-9baf-3dd95f091050"/>
  </ds:schemaRefs>
</ds:datastoreItem>
</file>

<file path=customXml/itemProps3.xml><?xml version="1.0" encoding="utf-8"?>
<ds:datastoreItem xmlns:ds="http://schemas.openxmlformats.org/officeDocument/2006/customXml" ds:itemID="{16401F4D-808E-4656-AC7F-2629F334103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6c1578f-1fcb-45ff-b333-d03c9320c39b"/>
    <ds:schemaRef ds:uri="3bd78323-dcf4-4666-9baf-3dd95f09105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Folhas de Cálculo</vt:lpstr>
      </vt:variant>
      <vt:variant>
        <vt:i4>24</vt:i4>
      </vt:variant>
      <vt:variant>
        <vt:lpstr>Intervalos com Nome</vt:lpstr>
      </vt:variant>
      <vt:variant>
        <vt:i4>36</vt:i4>
      </vt:variant>
    </vt:vector>
  </HeadingPairs>
  <TitlesOfParts>
    <vt:vector size="60" baseType="lpstr">
      <vt:lpstr>Áreas</vt:lpstr>
      <vt:lpstr>Capa</vt:lpstr>
      <vt:lpstr>Resumo</vt:lpstr>
      <vt:lpstr>RA</vt:lpstr>
      <vt:lpstr>ProspeçãoGeral</vt:lpstr>
      <vt:lpstr>Prosp.Terr</vt:lpstr>
      <vt:lpstr>Prosp.Aptos por Tipol</vt:lpstr>
      <vt:lpstr>Métodos</vt:lpstr>
      <vt:lpstr>Áreas-Vários Imóveis</vt:lpstr>
      <vt:lpstr>MM-Vários Imóveis</vt:lpstr>
      <vt:lpstr>MR-Vários Imóveis</vt:lpstr>
      <vt:lpstr>DCF-Rendas</vt:lpstr>
      <vt:lpstr>DCF-Construção</vt:lpstr>
      <vt:lpstr>Q.Resumo</vt:lpstr>
      <vt:lpstr>Conclusão</vt:lpstr>
      <vt:lpstr>Mapa_Fotos</vt:lpstr>
      <vt:lpstr>Estudos</vt:lpstr>
      <vt:lpstr>Def</vt:lpstr>
      <vt:lpstr>Docs</vt:lpstr>
      <vt:lpstr>PDM</vt:lpstr>
      <vt:lpstr>Q_Moradias</vt:lpstr>
      <vt:lpstr>Q_Edifícios</vt:lpstr>
      <vt:lpstr>Q_Armazens</vt:lpstr>
      <vt:lpstr>Indice</vt:lpstr>
      <vt:lpstr>'Áreas-Vários Imóveis'!Área_de_Impressão</vt:lpstr>
      <vt:lpstr>Capa!Área_de_Impressão</vt:lpstr>
      <vt:lpstr>Conclusão!Área_de_Impressão</vt:lpstr>
      <vt:lpstr>'DCF-Construção'!Área_de_Impressão</vt:lpstr>
      <vt:lpstr>'DCF-Rendas'!Área_de_Impressão</vt:lpstr>
      <vt:lpstr>Def!Área_de_Impressão</vt:lpstr>
      <vt:lpstr>Docs!Área_de_Impressão</vt:lpstr>
      <vt:lpstr>Estudos!Área_de_Impressão</vt:lpstr>
      <vt:lpstr>Indice!Área_de_Impressão</vt:lpstr>
      <vt:lpstr>Mapa_Fotos!Área_de_Impressão</vt:lpstr>
      <vt:lpstr>Métodos!Área_de_Impressão</vt:lpstr>
      <vt:lpstr>'MM-Vários Imóveis'!Área_de_Impressão</vt:lpstr>
      <vt:lpstr>'MR-Vários Imóveis'!Área_de_Impressão</vt:lpstr>
      <vt:lpstr>PDM!Área_de_Impressão</vt:lpstr>
      <vt:lpstr>'Prosp.Aptos por Tipol'!Área_de_Impressão</vt:lpstr>
      <vt:lpstr>Prosp.Terr!Área_de_Impressão</vt:lpstr>
      <vt:lpstr>ProspeçãoGeral!Área_de_Impressão</vt:lpstr>
      <vt:lpstr>Q.Resumo!Área_de_Impressão</vt:lpstr>
      <vt:lpstr>Q_Armazens!Área_de_Impressão</vt:lpstr>
      <vt:lpstr>Q_Edifícios!Área_de_Impressão</vt:lpstr>
      <vt:lpstr>Q_Moradias!Área_de_Impressão</vt:lpstr>
      <vt:lpstr>RA!Área_de_Impressão</vt:lpstr>
      <vt:lpstr>Resumo!Área_de_Impressão</vt:lpstr>
      <vt:lpstr>'Prosp.Aptos por Tipol'!Lista_Prospeccao</vt:lpstr>
      <vt:lpstr>Prosp.Terr!Lista_Prospeccao</vt:lpstr>
      <vt:lpstr>ProspeçãoGeral!Lista_Prospeccao</vt:lpstr>
      <vt:lpstr>'Áreas-Vários Imóveis'!Títulos_de_Impressão</vt:lpstr>
      <vt:lpstr>Conclusão!Títulos_de_Impressão</vt:lpstr>
      <vt:lpstr>'DCF-Construção'!Títulos_de_Impressão</vt:lpstr>
      <vt:lpstr>Def!Títulos_de_Impressão</vt:lpstr>
      <vt:lpstr>Estudos!Títulos_de_Impressão</vt:lpstr>
      <vt:lpstr>Mapa_Fotos!Títulos_de_Impressão</vt:lpstr>
      <vt:lpstr>Métodos!Títulos_de_Impressão</vt:lpstr>
      <vt:lpstr>PDM!Títulos_de_Impressão</vt:lpstr>
      <vt:lpstr>RA!Títulos_de_Impressão</vt:lpstr>
      <vt:lpstr>Resumo!Títulos_de_Impressão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Nelson Ferreira</dc:creator>
  <cp:lastModifiedBy>Nelson Ferreira</cp:lastModifiedBy>
  <cp:lastPrinted>2022-10-13T11:01:17Z</cp:lastPrinted>
  <dcterms:created xsi:type="dcterms:W3CDTF">2021-05-07T23:45:45Z</dcterms:created>
  <dcterms:modified xsi:type="dcterms:W3CDTF">2022-11-02T11:13:38Z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0x010100A8C9F9C0805F3A4D90CC7A3724DDC1BC</vt:lpwstr>
  </property>
</Properties>
</file>